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Q:\03_ODBOR_610_Produktové\01_VŠETKO od 1510_2024\01_ Sociálne siete Všetko\A_ SOS_Konkrétne posty\B_DATAcube\Medzinarodny den muzov 11-2025\podklady DATAcube\"/>
    </mc:Choice>
  </mc:AlternateContent>
  <xr:revisionPtr revIDLastSave="0" documentId="13_ncr:1_{616CA3E8-D286-40AD-9A77-014240D7D4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1-populácia SR" sheetId="2" r:id="rId1"/>
    <sheet name="T2-populácia mužov SR" sheetId="6" r:id="rId2"/>
    <sheet name="T3-muži v meste a na vidieku" sheetId="7" r:id="rId3"/>
    <sheet name="T4-rodinný stav" sheetId="8" r:id="rId4"/>
    <sheet name="T5-pracujúci podľa vek. skupín" sheetId="9" r:id="rId5"/>
    <sheet name="T6-pracujúci podľa vzdelania" sheetId="10" r:id="rId6"/>
    <sheet name="T7-počet študentov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" i="7" l="1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</calcChain>
</file>

<file path=xl/sharedStrings.xml><?xml version="1.0" encoding="utf-8"?>
<sst xmlns="http://schemas.openxmlformats.org/spreadsheetml/2006/main" count="694" uniqueCount="148">
  <si>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</si>
  <si>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</si>
  <si>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</si>
  <si>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</si>
  <si>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</si>
  <si>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</si>
  <si>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</si>
  <si>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</si>
  <si>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</si>
  <si>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</si>
  <si>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</si>
  <si>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</si>
  <si>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</si>
  <si>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</si>
  <si>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</si>
  <si>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</si>
  <si>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</si>
  <si>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</si>
  <si>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</si>
  <si>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</si>
  <si>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</si>
  <si>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</si>
  <si>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</si>
  <si>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</si>
  <si>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</si>
  <si>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</si>
  <si>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</si>
  <si>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</si>
  <si>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</si>
  <si>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4 roky alebo menej</t>
  </si>
  <si>
    <t>Od 5 do 9 rokov</t>
  </si>
  <si>
    <t>Od 10 do 14 rokov</t>
  </si>
  <si>
    <t>Od 15 do 19 rokov</t>
  </si>
  <si>
    <t>Od 20 do 24 rokov</t>
  </si>
  <si>
    <t>Od 25 do 29 rokov</t>
  </si>
  <si>
    <t>Od 30 do 34 rokov</t>
  </si>
  <si>
    <t>Od 35 do 39 rokov</t>
  </si>
  <si>
    <t>Od 40 do 44 rokov</t>
  </si>
  <si>
    <t>Od 45 do 49 rokov</t>
  </si>
  <si>
    <t>Od 50 do 54 rokov</t>
  </si>
  <si>
    <t>Od 55 do 59 rokov</t>
  </si>
  <si>
    <t>Od 60 do 64 rokov</t>
  </si>
  <si>
    <t>Od 65 do 69 rokov</t>
  </si>
  <si>
    <t>Od 70 do 74 rokov</t>
  </si>
  <si>
    <t>Od 75 do 79 rokov</t>
  </si>
  <si>
    <t>Od 80 do 84 rokov</t>
  </si>
  <si>
    <t>Od 85 do 89 rokov</t>
  </si>
  <si>
    <t>Od 90 do 94 rokov</t>
  </si>
  <si>
    <t>Od 95 do 99 rokov</t>
  </si>
  <si>
    <t>100 rokov alebo viac</t>
  </si>
  <si>
    <t>Od 100 do 104 rokov</t>
  </si>
  <si>
    <t>Od 105 do 109 rokov</t>
  </si>
  <si>
    <t>110 rokov alebo viac</t>
  </si>
  <si>
    <t>Vekové skupiny - SR-oblasť-kraj-okres, m-v [om7007rr]</t>
  </si>
  <si>
    <t>Rok:</t>
  </si>
  <si>
    <t xml:space="preserve">Stav trvale bývajúceho obyvateľstva k 31.12. </t>
  </si>
  <si>
    <t>Počet mužov a žien (spolu) v SR:</t>
  </si>
  <si>
    <t>Počet mužov v SR:</t>
  </si>
  <si>
    <t xml:space="preserve">T2 Vekové skupiny - populácia mužov v SR  </t>
  </si>
  <si>
    <t xml:space="preserve">T1 Vekové skupiny - populácia mužov a žien v SR </t>
  </si>
  <si>
    <t>Mestá</t>
  </si>
  <si>
    <t>Spolu</t>
  </si>
  <si>
    <t>Muži</t>
  </si>
  <si>
    <t>Ženy</t>
  </si>
  <si>
    <t>podiel mužov</t>
  </si>
  <si>
    <t>Vidiek</t>
  </si>
  <si>
    <t>Slovenská republika</t>
  </si>
  <si>
    <t>Poznámka:</t>
  </si>
  <si>
    <t>Stav trvale bývajúceho obyvateľstva k 30.6.(1.7.) sa od roku 2011 počíta ako aritmetický priemer počiatočného (1.1.) a koncového (31.12.) stavu obyvateľstva v referenčnom roku. Do roku 2010 sa spracovával bilančnou metódou k 1. 7. daného roka. Zmena vyplýva z postupov zaužívaných v európskom priestore.</t>
  </si>
  <si>
    <t xml:space="preserve">T3 Populácia mužov v mestách a na vidieku SR  </t>
  </si>
  <si>
    <t>Rozdiel počtu mužov v mestách a na vidieku:</t>
  </si>
  <si>
    <t>Rodinný stav spolu</t>
  </si>
  <si>
    <t>Slobodný/á</t>
  </si>
  <si>
    <t>Ženatý/Vydatá</t>
  </si>
  <si>
    <t>Rozvedený/á</t>
  </si>
  <si>
    <t>Ovdovený/á</t>
  </si>
  <si>
    <t>Nezistené</t>
  </si>
  <si>
    <t>počet</t>
  </si>
  <si>
    <t>%</t>
  </si>
  <si>
    <t>.</t>
  </si>
  <si>
    <t>1995</t>
  </si>
  <si>
    <t>1994</t>
  </si>
  <si>
    <t>1993</t>
  </si>
  <si>
    <t>1992</t>
  </si>
  <si>
    <t>1991</t>
  </si>
  <si>
    <t>1990</t>
  </si>
  <si>
    <t>1989</t>
  </si>
  <si>
    <t>1988</t>
  </si>
  <si>
    <t>1987</t>
  </si>
  <si>
    <t>1986</t>
  </si>
  <si>
    <t>1985</t>
  </si>
  <si>
    <t>Rodinný stav obyvateľstva podľa pohlavia [om2018rs]</t>
  </si>
  <si>
    <t>Spolu 0 - 19 rokov</t>
  </si>
  <si>
    <t>Spolu 20 - 39 rokov</t>
  </si>
  <si>
    <t>Spolu 40 - 59 rokov</t>
  </si>
  <si>
    <t>Spolu 60 - 79 rokov</t>
  </si>
  <si>
    <t>Spolu nad 80 rokov</t>
  </si>
  <si>
    <t>Vekové kategórie - MUŽI</t>
  </si>
  <si>
    <t>1.Q.</t>
  </si>
  <si>
    <t>2.Q.</t>
  </si>
  <si>
    <t>3.Q.</t>
  </si>
  <si>
    <t>4.Q.</t>
  </si>
  <si>
    <t>15 - 19 rokov</t>
  </si>
  <si>
    <t>20 - 24 rokov</t>
  </si>
  <si>
    <t>25 - 29 rokov</t>
  </si>
  <si>
    <t>30 - 34 rokov</t>
  </si>
  <si>
    <t>35 - 39 rokov</t>
  </si>
  <si>
    <t>40 - 44 rokov</t>
  </si>
  <si>
    <t>45 - 49 rokov</t>
  </si>
  <si>
    <t>50 - 54 rokov</t>
  </si>
  <si>
    <t>55 - 59 rokov</t>
  </si>
  <si>
    <t>60 - 64 rokov</t>
  </si>
  <si>
    <t>65 - 89 rokov</t>
  </si>
  <si>
    <t>Vekové skupiny spolu (15-89 rokov)</t>
  </si>
  <si>
    <t>Pracujúci podľa vekových skupín a pohlavia - štvrťročné údaje (od roku 2021) [pr2043qs]</t>
  </si>
  <si>
    <t>Zdroj údajov:</t>
  </si>
  <si>
    <t xml:space="preserve">T4 Populácia mužov v mestách a na vidieku SR  </t>
  </si>
  <si>
    <t>podľa Výberového zisťovania pracovných síl</t>
  </si>
  <si>
    <t>Stupeň vzdelania spolu</t>
  </si>
  <si>
    <t>Základné</t>
  </si>
  <si>
    <t>Stredné odborné (učňovské) bez maturity</t>
  </si>
  <si>
    <t>Úplné stredné odborné (učňovské) s maturitou</t>
  </si>
  <si>
    <t>Úplné stredné všeobecné</t>
  </si>
  <si>
    <t>Úplné stredné odborné</t>
  </si>
  <si>
    <t>Vyššie odborné</t>
  </si>
  <si>
    <t>Vysokoškolské - 1. stupeň</t>
  </si>
  <si>
    <t>Vysokoškolské - 2. stupeň</t>
  </si>
  <si>
    <t>Vysokoškolské - 3. stupeň</t>
  </si>
  <si>
    <t>Bez školského vzdelania</t>
  </si>
  <si>
    <t>-</t>
  </si>
  <si>
    <t>Pracujúci podľa vzdelania a pohlavia - štvrťročné údaje (od roku 2021) [pr2045qs]</t>
  </si>
  <si>
    <t>denné štúdium</t>
  </si>
  <si>
    <t>externé štúdium</t>
  </si>
  <si>
    <t>Počet študentov a absolventov VŠ [sv3812rr]</t>
  </si>
  <si>
    <t>Počet študentov je získaný k 31.10.</t>
  </si>
  <si>
    <t>Fakulta a jej študenti a absolventi sú evidovaní v tom regióne, v ktorom sa daná fakulta skutočne nachádza, pričom vysoká škola, príp. univerzita danej fakulty môže mať svoje sídlo v inom regióne.</t>
  </si>
  <si>
    <t>Ukazovateľ „Počet študentov za kalendárny rok“ Údaje boli zmenené v referenčnom roku 2020 a  2021 z dôvodu spresnenia údajov.</t>
  </si>
  <si>
    <t>Centrum vedecko-technických informácií SR</t>
  </si>
  <si>
    <r>
      <t xml:space="preserve">T7 Počet študentov VŠ v SR </t>
    </r>
    <r>
      <rPr>
        <sz val="14"/>
        <color theme="1"/>
        <rFont val="Arial"/>
        <family val="2"/>
        <charset val="238"/>
      </rPr>
      <t>(so slovenským občianstvom)</t>
    </r>
  </si>
  <si>
    <t>Rozdiel medzi počtom žien a mužov v %</t>
  </si>
  <si>
    <t xml:space="preserve">Podiel mužov: </t>
  </si>
  <si>
    <t>spolu</t>
  </si>
  <si>
    <t>SPOLU všetkých študentov:</t>
  </si>
  <si>
    <t xml:space="preserve">Zdroj verejná databáza ŠÚSR DATAcube.: </t>
  </si>
  <si>
    <t>z toho vekové kategórie:</t>
  </si>
  <si>
    <t>Podiel z mužov spolu</t>
  </si>
  <si>
    <r>
      <t xml:space="preserve">T5 Pracujúci podľa vekových skupín a pohlavia </t>
    </r>
    <r>
      <rPr>
        <sz val="12"/>
        <color theme="1"/>
        <rFont val="Arial"/>
        <family val="2"/>
        <charset val="238"/>
      </rPr>
      <t>(údaje v tisícoch osôb)</t>
    </r>
  </si>
  <si>
    <r>
      <t xml:space="preserve">T6 Pracujúci podľa vzdelania </t>
    </r>
    <r>
      <rPr>
        <sz val="12"/>
        <color theme="1"/>
        <rFont val="Arial"/>
        <family val="2"/>
        <charset val="238"/>
      </rPr>
      <t>(údaje v tisícoch osôb)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</si>
</sst>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5" x14ac:knownFonts="1"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  <charset val="238"/>
    </font>
    <font>
      <u/>
      <sz val="10"/>
      <color theme="10"/>
      <name val="Arial"/>
      <family val="2"/>
    </font>
    <font>
      <b/>
      <sz val="14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</font>
    <font>
      <i/>
      <sz val="10"/>
      <name val="Arial"/>
      <family val="2"/>
    </font>
    <font>
      <sz val="14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rgb="FF333333"/>
      <name val="Tahoma"/>
      <family val="2"/>
      <charset val="238"/>
    </font>
    <font>
      <u/>
      <sz val="10"/>
      <color theme="10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</font>
    <font>
      <b/>
      <i/>
      <sz val="10"/>
      <name val="Arial"/>
      <family val="2"/>
      <charset val="238"/>
    </font>
    <font>
      <sz val="9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38">
    <xf numFmtId="0" fontId="0" fillId="0" borderId="0" xfId="0"/>
    <xf numFmtId="0" fontId="0" fillId="0" borderId="1" xfId="0" applyBorder="1"/>
    <xf numFmtId="0" fontId="1" fillId="0" borderId="0" xfId="0" applyFont="1"/>
    <xf numFmtId="0" fontId="5" fillId="0" borderId="0" xfId="2" applyNumberFormat="1" applyFill="1" applyBorder="1" applyAlignment="1" applyProtection="1"/>
    <xf numFmtId="0" fontId="6" fillId="0" borderId="0" xfId="0" applyFont="1"/>
    <xf numFmtId="0" fontId="3" fillId="0" borderId="1" xfId="0" applyFont="1" applyBorder="1"/>
    <xf numFmtId="0" fontId="8" fillId="0" borderId="0" xfId="0" applyFont="1"/>
    <xf numFmtId="0" fontId="0" fillId="0" borderId="33" xfId="0" applyBorder="1"/>
    <xf numFmtId="9" fontId="0" fillId="0" borderId="0" xfId="1" applyFont="1"/>
    <xf numFmtId="0" fontId="0" fillId="2" borderId="25" xfId="0" applyFill="1" applyBorder="1"/>
    <xf numFmtId="0" fontId="0" fillId="2" borderId="26" xfId="0" applyFill="1" applyBorder="1"/>
    <xf numFmtId="0" fontId="0" fillId="2" borderId="27" xfId="0" applyFill="1" applyBorder="1"/>
    <xf numFmtId="3" fontId="9" fillId="0" borderId="0" xfId="0" applyNumberFormat="1" applyFont="1"/>
    <xf numFmtId="0" fontId="5" fillId="0" borderId="0" xfId="2"/>
    <xf numFmtId="0" fontId="0" fillId="0" borderId="0" xfId="0" applyAlignment="1">
      <alignment horizontal="left"/>
    </xf>
    <xf numFmtId="0" fontId="1" fillId="3" borderId="7" xfId="0" applyFont="1" applyFill="1" applyBorder="1"/>
    <xf numFmtId="0" fontId="1" fillId="3" borderId="11" xfId="0" applyFont="1" applyFill="1" applyBorder="1"/>
    <xf numFmtId="0" fontId="1" fillId="0" borderId="46" xfId="0" applyFont="1" applyBorder="1"/>
    <xf numFmtId="0" fontId="1" fillId="0" borderId="47" xfId="0" applyFont="1" applyBorder="1"/>
    <xf numFmtId="0" fontId="1" fillId="3" borderId="44" xfId="0" applyFont="1" applyFill="1" applyBorder="1"/>
    <xf numFmtId="0" fontId="1" fillId="3" borderId="22" xfId="0" applyFont="1" applyFill="1" applyBorder="1" applyAlignment="1">
      <alignment horizontal="center"/>
    </xf>
    <xf numFmtId="0" fontId="1" fillId="3" borderId="24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2" xfId="0" applyFont="1" applyFill="1" applyBorder="1"/>
    <xf numFmtId="0" fontId="1" fillId="3" borderId="15" xfId="0" applyFont="1" applyFill="1" applyBorder="1"/>
    <xf numFmtId="0" fontId="1" fillId="3" borderId="29" xfId="0" applyFont="1" applyFill="1" applyBorder="1"/>
    <xf numFmtId="0" fontId="11" fillId="0" borderId="0" xfId="0" applyFont="1"/>
    <xf numFmtId="3" fontId="1" fillId="0" borderId="10" xfId="0" applyNumberFormat="1" applyFont="1" applyBorder="1"/>
    <xf numFmtId="3" fontId="1" fillId="0" borderId="11" xfId="0" applyNumberFormat="1" applyFont="1" applyBorder="1"/>
    <xf numFmtId="0" fontId="6" fillId="2" borderId="2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0" fillId="2" borderId="27" xfId="0" applyFill="1" applyBorder="1" applyAlignment="1">
      <alignment horizontal="left"/>
    </xf>
    <xf numFmtId="0" fontId="0" fillId="3" borderId="22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1" fillId="0" borderId="28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5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3" fillId="0" borderId="0" xfId="0" applyFont="1"/>
    <xf numFmtId="0" fontId="12" fillId="2" borderId="25" xfId="0" applyFont="1" applyFill="1" applyBorder="1" applyAlignment="1">
      <alignment horizontal="left"/>
    </xf>
    <xf numFmtId="0" fontId="12" fillId="2" borderId="26" xfId="0" applyFont="1" applyFill="1" applyBorder="1" applyAlignment="1">
      <alignment horizontal="left"/>
    </xf>
    <xf numFmtId="0" fontId="12" fillId="2" borderId="27" xfId="0" applyFont="1" applyFill="1" applyBorder="1" applyAlignment="1">
      <alignment horizontal="left"/>
    </xf>
    <xf numFmtId="0" fontId="12" fillId="0" borderId="0" xfId="0" applyFont="1"/>
    <xf numFmtId="0" fontId="1" fillId="0" borderId="1" xfId="0" applyFont="1" applyBorder="1"/>
    <xf numFmtId="0" fontId="12" fillId="0" borderId="1" xfId="0" applyFont="1" applyBorder="1"/>
    <xf numFmtId="0" fontId="14" fillId="0" borderId="0" xfId="2" applyNumberFormat="1" applyFont="1" applyFill="1" applyBorder="1" applyAlignment="1" applyProtection="1"/>
    <xf numFmtId="0" fontId="15" fillId="0" borderId="0" xfId="0" applyFont="1"/>
    <xf numFmtId="0" fontId="12" fillId="0" borderId="33" xfId="0" applyFont="1" applyBorder="1"/>
    <xf numFmtId="0" fontId="16" fillId="0" borderId="0" xfId="0" applyFont="1"/>
    <xf numFmtId="0" fontId="1" fillId="3" borderId="3" xfId="0" applyFont="1" applyFill="1" applyBorder="1" applyAlignment="1">
      <alignment horizontal="left" indent="1"/>
    </xf>
    <xf numFmtId="3" fontId="17" fillId="0" borderId="2" xfId="0" applyNumberFormat="1" applyFont="1" applyBorder="1"/>
    <xf numFmtId="3" fontId="17" fillId="0" borderId="12" xfId="0" applyNumberFormat="1" applyFont="1" applyBorder="1"/>
    <xf numFmtId="3" fontId="17" fillId="0" borderId="14" xfId="0" applyNumberFormat="1" applyFont="1" applyBorder="1" applyAlignment="1">
      <alignment horizontal="center"/>
    </xf>
    <xf numFmtId="3" fontId="17" fillId="0" borderId="15" xfId="0" applyNumberFormat="1" applyFont="1" applyBorder="1" applyAlignment="1">
      <alignment horizontal="center"/>
    </xf>
    <xf numFmtId="3" fontId="17" fillId="0" borderId="28" xfId="0" applyNumberFormat="1" applyFont="1" applyBorder="1" applyAlignment="1">
      <alignment horizontal="center"/>
    </xf>
    <xf numFmtId="3" fontId="17" fillId="0" borderId="16" xfId="0" applyNumberFormat="1" applyFont="1" applyBorder="1" applyAlignment="1">
      <alignment horizontal="center"/>
    </xf>
    <xf numFmtId="3" fontId="17" fillId="0" borderId="29" xfId="0" applyNumberFormat="1" applyFont="1" applyBorder="1" applyAlignment="1">
      <alignment horizontal="center"/>
    </xf>
    <xf numFmtId="3" fontId="17" fillId="0" borderId="30" xfId="0" applyNumberFormat="1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3" fontId="17" fillId="0" borderId="12" xfId="0" applyNumberFormat="1" applyFont="1" applyBorder="1" applyAlignment="1">
      <alignment horizontal="center"/>
    </xf>
    <xf numFmtId="3" fontId="17" fillId="0" borderId="31" xfId="0" applyNumberFormat="1" applyFont="1" applyBorder="1" applyAlignment="1">
      <alignment horizontal="center"/>
    </xf>
    <xf numFmtId="3" fontId="18" fillId="0" borderId="14" xfId="0" applyNumberFormat="1" applyFont="1" applyBorder="1" applyAlignment="1">
      <alignment horizontal="center"/>
    </xf>
    <xf numFmtId="3" fontId="18" fillId="0" borderId="15" xfId="0" applyNumberFormat="1" applyFont="1" applyBorder="1" applyAlignment="1">
      <alignment horizontal="center"/>
    </xf>
    <xf numFmtId="0" fontId="17" fillId="3" borderId="8" xfId="0" applyFont="1" applyFill="1" applyBorder="1" applyAlignment="1">
      <alignment horizontal="left" indent="2"/>
    </xf>
    <xf numFmtId="0" fontId="17" fillId="3" borderId="6" xfId="0" applyFont="1" applyFill="1" applyBorder="1" applyAlignment="1">
      <alignment horizontal="left" indent="2"/>
    </xf>
    <xf numFmtId="0" fontId="17" fillId="3" borderId="7" xfId="0" applyFont="1" applyFill="1" applyBorder="1" applyAlignment="1">
      <alignment horizontal="left" indent="2"/>
    </xf>
    <xf numFmtId="0" fontId="19" fillId="3" borderId="10" xfId="0" applyFont="1" applyFill="1" applyBorder="1" applyAlignment="1">
      <alignment horizontal="center"/>
    </xf>
    <xf numFmtId="0" fontId="19" fillId="3" borderId="11" xfId="0" applyFont="1" applyFill="1" applyBorder="1" applyAlignment="1">
      <alignment horizontal="center"/>
    </xf>
    <xf numFmtId="0" fontId="16" fillId="3" borderId="5" xfId="0" applyFont="1" applyFill="1" applyBorder="1"/>
    <xf numFmtId="0" fontId="3" fillId="3" borderId="6" xfId="0" applyFont="1" applyFill="1" applyBorder="1"/>
    <xf numFmtId="0" fontId="8" fillId="0" borderId="7" xfId="0" applyFont="1" applyBorder="1"/>
    <xf numFmtId="9" fontId="8" fillId="0" borderId="13" xfId="0" applyNumberFormat="1" applyFont="1" applyBorder="1"/>
    <xf numFmtId="9" fontId="8" fillId="0" borderId="14" xfId="0" applyNumberFormat="1" applyFont="1" applyBorder="1"/>
    <xf numFmtId="9" fontId="8" fillId="0" borderId="15" xfId="0" applyNumberFormat="1" applyFont="1" applyBorder="1"/>
    <xf numFmtId="9" fontId="8" fillId="0" borderId="13" xfId="1" applyFont="1" applyFill="1" applyBorder="1"/>
    <xf numFmtId="9" fontId="8" fillId="0" borderId="14" xfId="1" applyFont="1" applyFill="1" applyBorder="1"/>
    <xf numFmtId="9" fontId="8" fillId="0" borderId="15" xfId="1" applyFont="1" applyFill="1" applyBorder="1"/>
    <xf numFmtId="9" fontId="8" fillId="0" borderId="17" xfId="1" applyFont="1" applyFill="1" applyBorder="1"/>
    <xf numFmtId="9" fontId="8" fillId="0" borderId="18" xfId="1" applyFont="1" applyFill="1" applyBorder="1"/>
    <xf numFmtId="9" fontId="9" fillId="0" borderId="18" xfId="1" applyFont="1" applyFill="1" applyBorder="1"/>
    <xf numFmtId="9" fontId="8" fillId="0" borderId="19" xfId="1" applyFont="1" applyFill="1" applyBorder="1"/>
    <xf numFmtId="9" fontId="9" fillId="0" borderId="13" xfId="1" applyFont="1" applyFill="1" applyBorder="1"/>
    <xf numFmtId="0" fontId="20" fillId="3" borderId="5" xfId="0" applyFont="1" applyFill="1" applyBorder="1"/>
    <xf numFmtId="0" fontId="20" fillId="3" borderId="9" xfId="0" applyFont="1" applyFill="1" applyBorder="1" applyAlignment="1">
      <alignment horizontal="center"/>
    </xf>
    <xf numFmtId="0" fontId="20" fillId="3" borderId="10" xfId="0" applyFont="1" applyFill="1" applyBorder="1" applyAlignment="1">
      <alignment horizontal="center"/>
    </xf>
    <xf numFmtId="0" fontId="20" fillId="3" borderId="11" xfId="0" applyFont="1" applyFill="1" applyBorder="1" applyAlignment="1">
      <alignment horizontal="center"/>
    </xf>
    <xf numFmtId="3" fontId="3" fillId="0" borderId="4" xfId="0" applyNumberFormat="1" applyFont="1" applyBorder="1"/>
    <xf numFmtId="3" fontId="3" fillId="0" borderId="2" xfId="0" applyNumberFormat="1" applyFont="1" applyBorder="1"/>
    <xf numFmtId="3" fontId="3" fillId="0" borderId="12" xfId="0" applyNumberFormat="1" applyFont="1" applyBorder="1"/>
    <xf numFmtId="3" fontId="0" fillId="0" borderId="43" xfId="0" applyNumberFormat="1" applyFont="1" applyBorder="1"/>
    <xf numFmtId="3" fontId="0" fillId="0" borderId="16" xfId="0" applyNumberFormat="1" applyFont="1" applyBorder="1"/>
    <xf numFmtId="3" fontId="0" fillId="0" borderId="29" xfId="0" applyNumberFormat="1" applyFont="1" applyBorder="1"/>
    <xf numFmtId="3" fontId="0" fillId="0" borderId="4" xfId="0" applyNumberFormat="1" applyFont="1" applyBorder="1"/>
    <xf numFmtId="3" fontId="0" fillId="0" borderId="2" xfId="0" applyNumberFormat="1" applyFont="1" applyBorder="1"/>
    <xf numFmtId="3" fontId="0" fillId="0" borderId="12" xfId="0" applyNumberFormat="1" applyFont="1" applyBorder="1"/>
    <xf numFmtId="0" fontId="3" fillId="3" borderId="3" xfId="0" applyFont="1" applyFill="1" applyBorder="1" applyAlignment="1">
      <alignment horizontal="left" indent="1"/>
    </xf>
    <xf numFmtId="0" fontId="0" fillId="3" borderId="8" xfId="0" applyFont="1" applyFill="1" applyBorder="1" applyAlignment="1">
      <alignment horizontal="left" indent="1"/>
    </xf>
    <xf numFmtId="0" fontId="0" fillId="3" borderId="6" xfId="0" applyFont="1" applyFill="1" applyBorder="1" applyAlignment="1">
      <alignment horizontal="left" indent="1"/>
    </xf>
    <xf numFmtId="0" fontId="3" fillId="3" borderId="6" xfId="0" applyFont="1" applyFill="1" applyBorder="1" applyAlignment="1">
      <alignment horizontal="left" indent="1"/>
    </xf>
    <xf numFmtId="0" fontId="8" fillId="3" borderId="7" xfId="0" applyFont="1" applyFill="1" applyBorder="1" applyAlignment="1">
      <alignment horizontal="left" indent="1"/>
    </xf>
    <xf numFmtId="0" fontId="0" fillId="3" borderId="5" xfId="0" applyFont="1" applyFill="1" applyBorder="1" applyAlignment="1">
      <alignment horizontal="left" indent="1"/>
    </xf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9" fontId="4" fillId="0" borderId="14" xfId="1" applyFont="1" applyBorder="1"/>
    <xf numFmtId="9" fontId="4" fillId="0" borderId="15" xfId="1" applyFont="1" applyBorder="1"/>
    <xf numFmtId="3" fontId="7" fillId="0" borderId="2" xfId="1" applyNumberFormat="1" applyFont="1" applyBorder="1"/>
    <xf numFmtId="3" fontId="7" fillId="0" borderId="12" xfId="1" applyNumberFormat="1" applyFont="1" applyBorder="1"/>
    <xf numFmtId="0" fontId="17" fillId="3" borderId="10" xfId="0" applyFont="1" applyFill="1" applyBorder="1"/>
    <xf numFmtId="3" fontId="17" fillId="0" borderId="10" xfId="0" applyNumberFormat="1" applyFont="1" applyBorder="1"/>
    <xf numFmtId="3" fontId="17" fillId="0" borderId="11" xfId="0" applyNumberFormat="1" applyFont="1" applyBorder="1"/>
    <xf numFmtId="0" fontId="17" fillId="3" borderId="2" xfId="0" applyFont="1" applyFill="1" applyBorder="1"/>
    <xf numFmtId="0" fontId="7" fillId="3" borderId="14" xfId="0" applyFont="1" applyFill="1" applyBorder="1"/>
    <xf numFmtId="3" fontId="21" fillId="3" borderId="37" xfId="0" applyNumberFormat="1" applyFont="1" applyFill="1" applyBorder="1" applyAlignment="1">
      <alignment horizontal="left"/>
    </xf>
    <xf numFmtId="3" fontId="21" fillId="3" borderId="4" xfId="0" applyNumberFormat="1" applyFont="1" applyFill="1" applyBorder="1" applyAlignment="1">
      <alignment horizontal="left"/>
    </xf>
    <xf numFmtId="0" fontId="19" fillId="3" borderId="41" xfId="0" applyFont="1" applyFill="1" applyBorder="1" applyAlignment="1">
      <alignment horizontal="center"/>
    </xf>
    <xf numFmtId="0" fontId="19" fillId="3" borderId="42" xfId="0" applyFont="1" applyFill="1" applyBorder="1" applyAlignment="1">
      <alignment horizontal="center"/>
    </xf>
    <xf numFmtId="0" fontId="16" fillId="3" borderId="22" xfId="0" applyFont="1" applyFill="1" applyBorder="1" applyAlignment="1">
      <alignment horizontal="left"/>
    </xf>
    <xf numFmtId="0" fontId="16" fillId="3" borderId="40" xfId="0" applyFont="1" applyFill="1" applyBorder="1" applyAlignment="1">
      <alignment horizontal="left"/>
    </xf>
    <xf numFmtId="0" fontId="18" fillId="3" borderId="51" xfId="0" applyFont="1" applyFill="1" applyBorder="1" applyAlignment="1">
      <alignment horizontal="left" vertical="center"/>
    </xf>
    <xf numFmtId="0" fontId="18" fillId="3" borderId="46" xfId="0" applyFont="1" applyFill="1" applyBorder="1" applyAlignment="1">
      <alignment horizontal="left" vertical="center"/>
    </xf>
    <xf numFmtId="0" fontId="18" fillId="3" borderId="52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4" fillId="0" borderId="0" xfId="2" applyFont="1"/>
    <xf numFmtId="0" fontId="16" fillId="3" borderId="38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19" fillId="3" borderId="38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45" xfId="0" applyFont="1" applyFill="1" applyBorder="1" applyAlignment="1">
      <alignment horizontal="center" vertical="center" wrapText="1"/>
    </xf>
    <xf numFmtId="0" fontId="22" fillId="3" borderId="31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2" fontId="18" fillId="0" borderId="29" xfId="0" applyNumberFormat="1" applyFont="1" applyBorder="1" applyAlignment="1">
      <alignment horizontal="center" vertical="center"/>
    </xf>
    <xf numFmtId="2" fontId="17" fillId="0" borderId="30" xfId="0" applyNumberFormat="1" applyFont="1" applyBorder="1" applyAlignment="1">
      <alignment horizontal="center" vertical="center"/>
    </xf>
    <xf numFmtId="2" fontId="17" fillId="0" borderId="12" xfId="0" applyNumberFormat="1" applyFont="1" applyBorder="1" applyAlignment="1">
      <alignment horizontal="center" vertical="center"/>
    </xf>
    <xf numFmtId="2" fontId="18" fillId="0" borderId="30" xfId="0" applyNumberFormat="1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17" fillId="0" borderId="31" xfId="0" applyNumberFormat="1" applyFont="1" applyBorder="1" applyAlignment="1">
      <alignment horizontal="center" vertical="center"/>
    </xf>
    <xf numFmtId="2" fontId="17" fillId="0" borderId="15" xfId="0" applyNumberFormat="1" applyFont="1" applyBorder="1" applyAlignment="1">
      <alignment horizontal="center" vertical="center"/>
    </xf>
    <xf numFmtId="0" fontId="18" fillId="3" borderId="16" xfId="0" applyFont="1" applyFill="1" applyBorder="1"/>
    <xf numFmtId="0" fontId="18" fillId="3" borderId="32" xfId="0" applyFont="1" applyFill="1" applyBorder="1"/>
    <xf numFmtId="0" fontId="17" fillId="3" borderId="34" xfId="0" applyFont="1" applyFill="1" applyBorder="1"/>
    <xf numFmtId="0" fontId="18" fillId="3" borderId="2" xfId="0" applyFont="1" applyFill="1" applyBorder="1"/>
    <xf numFmtId="0" fontId="18" fillId="3" borderId="34" xfId="0" applyFont="1" applyFill="1" applyBorder="1"/>
    <xf numFmtId="3" fontId="18" fillId="0" borderId="28" xfId="0" applyNumberFormat="1" applyFont="1" applyBorder="1" applyAlignment="1">
      <alignment horizontal="center" vertical="center"/>
    </xf>
    <xf numFmtId="3" fontId="17" fillId="0" borderId="30" xfId="0" applyNumberFormat="1" applyFont="1" applyBorder="1" applyAlignment="1">
      <alignment horizontal="center" vertical="center"/>
    </xf>
    <xf numFmtId="3" fontId="18" fillId="0" borderId="30" xfId="0" applyNumberFormat="1" applyFont="1" applyBorder="1" applyAlignment="1">
      <alignment horizontal="center" vertical="center"/>
    </xf>
    <xf numFmtId="3" fontId="17" fillId="0" borderId="31" xfId="0" applyNumberFormat="1" applyFont="1" applyBorder="1" applyAlignment="1">
      <alignment horizontal="center" vertical="center"/>
    </xf>
    <xf numFmtId="166" fontId="18" fillId="0" borderId="29" xfId="0" applyNumberFormat="1" applyFont="1" applyBorder="1" applyAlignment="1">
      <alignment horizontal="center" vertical="center"/>
    </xf>
    <xf numFmtId="166" fontId="17" fillId="0" borderId="12" xfId="0" applyNumberFormat="1" applyFont="1" applyBorder="1" applyAlignment="1">
      <alignment horizontal="center" vertical="center"/>
    </xf>
    <xf numFmtId="166" fontId="18" fillId="0" borderId="12" xfId="0" applyNumberFormat="1" applyFont="1" applyBorder="1" applyAlignment="1">
      <alignment horizontal="center" vertical="center"/>
    </xf>
    <xf numFmtId="166" fontId="17" fillId="0" borderId="15" xfId="0" applyNumberFormat="1" applyFont="1" applyBorder="1" applyAlignment="1">
      <alignment horizontal="center" vertical="center"/>
    </xf>
    <xf numFmtId="0" fontId="12" fillId="2" borderId="25" xfId="0" applyFont="1" applyFill="1" applyBorder="1" applyAlignment="1"/>
    <xf numFmtId="0" fontId="12" fillId="2" borderId="26" xfId="0" applyFont="1" applyFill="1" applyBorder="1" applyAlignment="1"/>
    <xf numFmtId="0" fontId="12" fillId="2" borderId="27" xfId="0" applyFont="1" applyFill="1" applyBorder="1" applyAlignment="1"/>
    <xf numFmtId="0" fontId="6" fillId="0" borderId="23" xfId="0" applyFont="1" applyFill="1" applyBorder="1" applyAlignment="1"/>
    <xf numFmtId="0" fontId="6" fillId="0" borderId="24" xfId="0" applyFont="1" applyFill="1" applyBorder="1" applyAlignment="1"/>
    <xf numFmtId="0" fontId="12" fillId="0" borderId="0" xfId="0" applyFont="1" applyFill="1"/>
    <xf numFmtId="0" fontId="12" fillId="0" borderId="0" xfId="0" applyFont="1" applyFill="1" applyBorder="1" applyAlignment="1"/>
    <xf numFmtId="0" fontId="12" fillId="0" borderId="39" xfId="0" applyFont="1" applyFill="1" applyBorder="1" applyAlignment="1"/>
    <xf numFmtId="0" fontId="12" fillId="0" borderId="0" xfId="0" applyFont="1" applyFill="1" applyBorder="1"/>
    <xf numFmtId="4" fontId="0" fillId="0" borderId="38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" fontId="0" fillId="0" borderId="46" xfId="0" applyNumberFormat="1" applyBorder="1" applyAlignment="1">
      <alignment horizontal="center" vertical="center"/>
    </xf>
    <xf numFmtId="4" fontId="0" fillId="0" borderId="47" xfId="0" applyNumberFormat="1" applyBorder="1" applyAlignment="1">
      <alignment horizontal="center" vertical="center"/>
    </xf>
    <xf numFmtId="4" fontId="0" fillId="0" borderId="4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3" borderId="42" xfId="0" applyFont="1" applyFill="1" applyBorder="1" applyAlignment="1">
      <alignment horizontal="center"/>
    </xf>
    <xf numFmtId="0" fontId="1" fillId="3" borderId="54" xfId="0" applyFont="1" applyFill="1" applyBorder="1" applyAlignment="1">
      <alignment horizontal="center"/>
    </xf>
    <xf numFmtId="0" fontId="1" fillId="3" borderId="41" xfId="0" applyFont="1" applyFill="1" applyBorder="1" applyAlignment="1">
      <alignment horizontal="center"/>
    </xf>
    <xf numFmtId="0" fontId="1" fillId="3" borderId="53" xfId="0" applyFont="1" applyFill="1" applyBorder="1" applyAlignment="1">
      <alignment horizontal="center"/>
    </xf>
    <xf numFmtId="0" fontId="1" fillId="3" borderId="51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3" borderId="52" xfId="0" applyFont="1" applyFill="1" applyBorder="1" applyAlignment="1">
      <alignment vertical="center"/>
    </xf>
    <xf numFmtId="0" fontId="12" fillId="3" borderId="34" xfId="0" applyFont="1" applyFill="1" applyBorder="1" applyAlignment="1">
      <alignment horizontal="left" indent="1"/>
    </xf>
    <xf numFmtId="0" fontId="12" fillId="3" borderId="45" xfId="0" applyFont="1" applyFill="1" applyBorder="1" applyAlignment="1">
      <alignment horizontal="left" indent="1"/>
    </xf>
    <xf numFmtId="0" fontId="1" fillId="3" borderId="44" xfId="0" applyFont="1" applyFill="1" applyBorder="1" applyAlignment="1">
      <alignment horizontal="left"/>
    </xf>
    <xf numFmtId="0" fontId="1" fillId="0" borderId="51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2" fillId="0" borderId="2" xfId="0" applyFont="1" applyBorder="1"/>
    <xf numFmtId="165" fontId="12" fillId="0" borderId="14" xfId="1" applyNumberFormat="1" applyFont="1" applyBorder="1"/>
    <xf numFmtId="165" fontId="12" fillId="0" borderId="15" xfId="1" applyNumberFormat="1" applyFont="1" applyBorder="1"/>
    <xf numFmtId="0" fontId="24" fillId="0" borderId="0" xfId="0" applyFont="1"/>
    <xf numFmtId="0" fontId="4" fillId="0" borderId="0" xfId="0" applyFont="1"/>
    <xf numFmtId="0" fontId="15" fillId="0" borderId="0" xfId="0" applyFont="1" applyAlignment="1">
      <alignment horizontal="left" vertical="top"/>
    </xf>
    <xf numFmtId="0" fontId="19" fillId="0" borderId="41" xfId="0" applyFont="1" applyBorder="1" applyAlignment="1">
      <alignment horizontal="center" vertical="center"/>
    </xf>
    <xf numFmtId="0" fontId="19" fillId="0" borderId="42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2" xfId="0" applyFont="1" applyBorder="1"/>
    <xf numFmtId="0" fontId="17" fillId="0" borderId="14" xfId="0" applyFont="1" applyBorder="1"/>
    <xf numFmtId="3" fontId="17" fillId="0" borderId="10" xfId="0" applyNumberFormat="1" applyFont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3" fontId="17" fillId="0" borderId="12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 vertical="center"/>
    </xf>
    <xf numFmtId="164" fontId="11" fillId="0" borderId="29" xfId="0" applyNumberFormat="1" applyFont="1" applyBorder="1" applyAlignment="1">
      <alignment horizontal="center" vertical="center"/>
    </xf>
    <xf numFmtId="0" fontId="18" fillId="0" borderId="51" xfId="0" applyFont="1" applyBorder="1" applyAlignment="1">
      <alignment vertical="center"/>
    </xf>
    <xf numFmtId="0" fontId="18" fillId="0" borderId="46" xfId="0" applyFont="1" applyBorder="1" applyAlignment="1">
      <alignment vertical="center"/>
    </xf>
    <xf numFmtId="0" fontId="18" fillId="0" borderId="52" xfId="0" applyFont="1" applyBorder="1" applyAlignment="1">
      <alignment vertical="center"/>
    </xf>
    <xf numFmtId="0" fontId="18" fillId="0" borderId="51" xfId="0" applyFont="1" applyBorder="1" applyAlignment="1">
      <alignment horizontal="left" vertical="center"/>
    </xf>
    <xf numFmtId="0" fontId="18" fillId="0" borderId="46" xfId="0" applyFont="1" applyBorder="1" applyAlignment="1">
      <alignment horizontal="left" vertical="center"/>
    </xf>
    <xf numFmtId="0" fontId="18" fillId="0" borderId="28" xfId="0" applyFont="1" applyBorder="1" applyAlignment="1">
      <alignment horizontal="left" vertical="center"/>
    </xf>
    <xf numFmtId="0" fontId="6" fillId="2" borderId="20" xfId="0" applyFont="1" applyFill="1" applyBorder="1" applyAlignment="1">
      <alignment horizontal="left"/>
    </xf>
    <xf numFmtId="0" fontId="6" fillId="2" borderId="21" xfId="0" applyFont="1" applyFill="1" applyBorder="1" applyAlignment="1">
      <alignment horizontal="left"/>
    </xf>
    <xf numFmtId="0" fontId="6" fillId="2" borderId="49" xfId="0" applyFont="1" applyFill="1" applyBorder="1" applyAlignment="1">
      <alignment horizontal="left"/>
    </xf>
  </cellXfs>
  <cellStyles count="3">
    <cellStyle name="Hypertextové prepojenie" xfId="2" builtinId="8"/>
    <cellStyle name="Normálna" xfId="0" builtinId="0"/>
    <cellStyle name="Percentá" xfId="1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abSelected="1" zoomScaleNormal="100" workbookViewId="0">
      <selection sqref="A1:AD1"/>
    </sheetView>
  </sheetViews>
  <sheetFormatPr defaultRowHeight="12.75" x14ac:dyDescent="0.2"/>
  <cols>
    <col min="1" max="1" width="31.42578125" style="56" bestFit="1" customWidth="1"/>
    <col min="2" max="30" width="10.140625" style="56" bestFit="1" customWidth="1"/>
    <col min="31" max="16384" width="9.140625" style="56"/>
  </cols>
  <sheetData>
    <row r="1" spans="1:30" s="4" customFormat="1" ht="18" x14ac:dyDescent="0.25">
      <c r="A1" s="32" t="s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4"/>
    </row>
    <row r="2" spans="1:30" ht="13.5" thickBot="1" x14ac:dyDescent="0.25">
      <c r="A2" s="53" t="s">
        <v>55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5"/>
    </row>
    <row r="3" spans="1:30" ht="8.25" customHeight="1" thickBot="1" x14ac:dyDescent="0.25"/>
    <row r="4" spans="1:30" s="57" customFormat="1" x14ac:dyDescent="0.2">
      <c r="A4" s="82" t="s">
        <v>54</v>
      </c>
      <c r="B4" s="80" t="s">
        <v>0</v>
      </c>
      <c r="C4" s="80" t="s">
        <v>1</v>
      </c>
      <c r="D4" s="80" t="s">
        <v>2</v>
      </c>
      <c r="E4" s="80" t="s">
        <v>3</v>
      </c>
      <c r="F4" s="80" t="s">
        <v>4</v>
      </c>
      <c r="G4" s="80" t="s">
        <v>5</v>
      </c>
      <c r="H4" s="80" t="s">
        <v>6</v>
      </c>
      <c r="I4" s="80" t="s">
        <v>7</v>
      </c>
      <c r="J4" s="80" t="s">
        <v>8</v>
      </c>
      <c r="K4" s="80" t="s">
        <v>9</v>
      </c>
      <c r="L4" s="80" t="s">
        <v>10</v>
      </c>
      <c r="M4" s="80" t="s">
        <v>11</v>
      </c>
      <c r="N4" s="80" t="s">
        <v>12</v>
      </c>
      <c r="O4" s="80" t="s">
        <v>13</v>
      </c>
      <c r="P4" s="80" t="s">
        <v>14</v>
      </c>
      <c r="Q4" s="80" t="s">
        <v>15</v>
      </c>
      <c r="R4" s="80" t="s">
        <v>16</v>
      </c>
      <c r="S4" s="80" t="s">
        <v>17</v>
      </c>
      <c r="T4" s="80" t="s">
        <v>18</v>
      </c>
      <c r="U4" s="80" t="s">
        <v>19</v>
      </c>
      <c r="V4" s="80" t="s">
        <v>20</v>
      </c>
      <c r="W4" s="80" t="s">
        <v>21</v>
      </c>
      <c r="X4" s="80" t="s">
        <v>22</v>
      </c>
      <c r="Y4" s="80" t="s">
        <v>23</v>
      </c>
      <c r="Z4" s="80" t="s">
        <v>24</v>
      </c>
      <c r="AA4" s="80" t="s">
        <v>25</v>
      </c>
      <c r="AB4" s="80" t="s">
        <v>26</v>
      </c>
      <c r="AC4" s="80" t="s">
        <v>27</v>
      </c>
      <c r="AD4" s="81" t="s">
        <v>28</v>
      </c>
    </row>
    <row r="5" spans="1:30" s="2" customFormat="1" ht="13.5" thickBot="1" x14ac:dyDescent="0.25">
      <c r="A5" s="15" t="s">
        <v>56</v>
      </c>
      <c r="B5" s="75">
        <v>5420730</v>
      </c>
      <c r="C5" s="75">
        <v>5425703</v>
      </c>
      <c r="D5" s="75">
        <v>5429563</v>
      </c>
      <c r="E5" s="75">
        <v>5435290</v>
      </c>
      <c r="F5" s="75">
        <v>5461596</v>
      </c>
      <c r="G5" s="75">
        <v>5459328</v>
      </c>
      <c r="H5" s="75">
        <v>5451570</v>
      </c>
      <c r="I5" s="75">
        <v>5444134</v>
      </c>
      <c r="J5" s="75">
        <v>5436235</v>
      </c>
      <c r="K5" s="75">
        <v>5427022</v>
      </c>
      <c r="L5" s="75">
        <v>5421990</v>
      </c>
      <c r="M5" s="75">
        <v>5416480</v>
      </c>
      <c r="N5" s="75">
        <v>5411280</v>
      </c>
      <c r="O5" s="75">
        <v>5404643</v>
      </c>
      <c r="P5" s="75">
        <v>5435273</v>
      </c>
      <c r="Q5" s="75">
        <v>5424925</v>
      </c>
      <c r="R5" s="75">
        <v>5412254</v>
      </c>
      <c r="S5" s="75">
        <v>5400998</v>
      </c>
      <c r="T5" s="75">
        <v>5393637</v>
      </c>
      <c r="U5" s="75">
        <v>5389180</v>
      </c>
      <c r="V5" s="75">
        <v>5384822</v>
      </c>
      <c r="W5" s="75">
        <v>5380053</v>
      </c>
      <c r="X5" s="75">
        <v>5379161</v>
      </c>
      <c r="Y5" s="75">
        <v>5378951</v>
      </c>
      <c r="Z5" s="75">
        <v>5402547</v>
      </c>
      <c r="AA5" s="75">
        <v>5398657</v>
      </c>
      <c r="AB5" s="75">
        <v>5393382</v>
      </c>
      <c r="AC5" s="75">
        <v>5387650</v>
      </c>
      <c r="AD5" s="76">
        <v>5378932</v>
      </c>
    </row>
    <row r="6" spans="1:30" s="2" customFormat="1" ht="13.5" thickBot="1" x14ac:dyDescent="0.25">
      <c r="A6" s="63" t="s">
        <v>144</v>
      </c>
      <c r="B6" s="121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5"/>
    </row>
    <row r="7" spans="1:30" x14ac:dyDescent="0.2">
      <c r="A7" s="77" t="s">
        <v>29</v>
      </c>
      <c r="B7" s="68">
        <v>266438</v>
      </c>
      <c r="C7" s="69">
        <v>278020</v>
      </c>
      <c r="D7" s="69">
        <v>287918</v>
      </c>
      <c r="E7" s="69">
        <v>294397</v>
      </c>
      <c r="F7" s="69">
        <v>294982</v>
      </c>
      <c r="G7" s="69">
        <v>294128</v>
      </c>
      <c r="H7" s="69">
        <v>291532</v>
      </c>
      <c r="I7" s="69">
        <v>287946</v>
      </c>
      <c r="J7" s="69">
        <v>284605</v>
      </c>
      <c r="K7" s="69">
        <v>286275</v>
      </c>
      <c r="L7" s="69">
        <v>287274</v>
      </c>
      <c r="M7" s="69">
        <v>290656</v>
      </c>
      <c r="N7" s="69">
        <v>291768</v>
      </c>
      <c r="O7" s="69">
        <v>289548</v>
      </c>
      <c r="P7" s="69">
        <v>286238</v>
      </c>
      <c r="Q7" s="69">
        <v>280176</v>
      </c>
      <c r="R7" s="69">
        <v>272550</v>
      </c>
      <c r="S7" s="69">
        <v>266717</v>
      </c>
      <c r="T7" s="69">
        <v>262945</v>
      </c>
      <c r="U7" s="69">
        <v>260143</v>
      </c>
      <c r="V7" s="69">
        <v>259981</v>
      </c>
      <c r="W7" s="69">
        <v>262203</v>
      </c>
      <c r="X7" s="69">
        <v>267273</v>
      </c>
      <c r="Y7" s="69">
        <v>274648</v>
      </c>
      <c r="Z7" s="69">
        <v>285562</v>
      </c>
      <c r="AA7" s="69">
        <v>291630</v>
      </c>
      <c r="AB7" s="69">
        <v>301513</v>
      </c>
      <c r="AC7" s="69">
        <v>317024</v>
      </c>
      <c r="AD7" s="70">
        <v>332131</v>
      </c>
    </row>
    <row r="8" spans="1:30" x14ac:dyDescent="0.2">
      <c r="A8" s="78" t="s">
        <v>30</v>
      </c>
      <c r="B8" s="71">
        <v>300206</v>
      </c>
      <c r="C8" s="72">
        <v>298553</v>
      </c>
      <c r="D8" s="72">
        <v>295810</v>
      </c>
      <c r="E8" s="72">
        <v>293077</v>
      </c>
      <c r="F8" s="72">
        <v>289995</v>
      </c>
      <c r="G8" s="72">
        <v>290061</v>
      </c>
      <c r="H8" s="72">
        <v>292822</v>
      </c>
      <c r="I8" s="72">
        <v>293398</v>
      </c>
      <c r="J8" s="72">
        <v>290886</v>
      </c>
      <c r="K8" s="72">
        <v>283337</v>
      </c>
      <c r="L8" s="72">
        <v>279833</v>
      </c>
      <c r="M8" s="72">
        <v>274117</v>
      </c>
      <c r="N8" s="72">
        <v>268671</v>
      </c>
      <c r="O8" s="72">
        <v>265164</v>
      </c>
      <c r="P8" s="72">
        <v>260302</v>
      </c>
      <c r="Q8" s="72">
        <v>260113</v>
      </c>
      <c r="R8" s="72">
        <v>262315</v>
      </c>
      <c r="S8" s="72">
        <v>267303</v>
      </c>
      <c r="T8" s="72">
        <v>274714</v>
      </c>
      <c r="U8" s="72">
        <v>283853</v>
      </c>
      <c r="V8" s="72">
        <v>290945</v>
      </c>
      <c r="W8" s="72">
        <v>301123</v>
      </c>
      <c r="X8" s="72">
        <v>316888</v>
      </c>
      <c r="Y8" s="72">
        <v>332869</v>
      </c>
      <c r="Z8" s="72">
        <v>349775</v>
      </c>
      <c r="AA8" s="72">
        <v>366408</v>
      </c>
      <c r="AB8" s="72">
        <v>378337</v>
      </c>
      <c r="AC8" s="72">
        <v>386614</v>
      </c>
      <c r="AD8" s="73">
        <v>394369</v>
      </c>
    </row>
    <row r="9" spans="1:30" x14ac:dyDescent="0.2">
      <c r="A9" s="78" t="s">
        <v>31</v>
      </c>
      <c r="B9" s="71">
        <v>289887</v>
      </c>
      <c r="C9" s="72">
        <v>290824</v>
      </c>
      <c r="D9" s="72">
        <v>289724</v>
      </c>
      <c r="E9" s="72">
        <v>285322</v>
      </c>
      <c r="F9" s="72">
        <v>283317</v>
      </c>
      <c r="G9" s="72">
        <v>279531</v>
      </c>
      <c r="H9" s="72">
        <v>273688</v>
      </c>
      <c r="I9" s="72">
        <v>268357</v>
      </c>
      <c r="J9" s="72">
        <v>264737</v>
      </c>
      <c r="K9" s="72">
        <v>262431</v>
      </c>
      <c r="L9" s="72">
        <v>263074</v>
      </c>
      <c r="M9" s="72">
        <v>265152</v>
      </c>
      <c r="N9" s="72">
        <v>270137</v>
      </c>
      <c r="O9" s="72">
        <v>277860</v>
      </c>
      <c r="P9" s="72">
        <v>283917</v>
      </c>
      <c r="Q9" s="72">
        <v>291031</v>
      </c>
      <c r="R9" s="72">
        <v>301204</v>
      </c>
      <c r="S9" s="72">
        <v>317024</v>
      </c>
      <c r="T9" s="72">
        <v>332963</v>
      </c>
      <c r="U9" s="72">
        <v>350312</v>
      </c>
      <c r="V9" s="72">
        <v>367989</v>
      </c>
      <c r="W9" s="72">
        <v>381130</v>
      </c>
      <c r="X9" s="72">
        <v>390830</v>
      </c>
      <c r="Y9" s="72">
        <v>399453</v>
      </c>
      <c r="Z9" s="72">
        <v>401088</v>
      </c>
      <c r="AA9" s="72">
        <v>411336</v>
      </c>
      <c r="AB9" s="72">
        <v>421991</v>
      </c>
      <c r="AC9" s="72">
        <v>430312</v>
      </c>
      <c r="AD9" s="73">
        <v>438397</v>
      </c>
    </row>
    <row r="10" spans="1:30" x14ac:dyDescent="0.2">
      <c r="A10" s="78" t="s">
        <v>32</v>
      </c>
      <c r="B10" s="71">
        <v>276087</v>
      </c>
      <c r="C10" s="72">
        <v>269926</v>
      </c>
      <c r="D10" s="72">
        <v>264380</v>
      </c>
      <c r="E10" s="72">
        <v>260725</v>
      </c>
      <c r="F10" s="72">
        <v>262174</v>
      </c>
      <c r="G10" s="72">
        <v>262751</v>
      </c>
      <c r="H10" s="72">
        <v>264777</v>
      </c>
      <c r="I10" s="72">
        <v>269983</v>
      </c>
      <c r="J10" s="72">
        <v>277754</v>
      </c>
      <c r="K10" s="72">
        <v>285969</v>
      </c>
      <c r="L10" s="72">
        <v>291990</v>
      </c>
      <c r="M10" s="72">
        <v>301908</v>
      </c>
      <c r="N10" s="72">
        <v>316992</v>
      </c>
      <c r="O10" s="72">
        <v>331895</v>
      </c>
      <c r="P10" s="72">
        <v>350380</v>
      </c>
      <c r="Q10" s="72">
        <v>368186</v>
      </c>
      <c r="R10" s="72">
        <v>381512</v>
      </c>
      <c r="S10" s="72">
        <v>391126</v>
      </c>
      <c r="T10" s="72">
        <v>399473</v>
      </c>
      <c r="U10" s="72">
        <v>408106</v>
      </c>
      <c r="V10" s="72">
        <v>417889</v>
      </c>
      <c r="W10" s="72">
        <v>427603</v>
      </c>
      <c r="X10" s="72">
        <v>434943</v>
      </c>
      <c r="Y10" s="72">
        <v>443281</v>
      </c>
      <c r="Z10" s="72">
        <v>443815</v>
      </c>
      <c r="AA10" s="72">
        <v>447766</v>
      </c>
      <c r="AB10" s="72">
        <v>455831</v>
      </c>
      <c r="AC10" s="72">
        <v>462761</v>
      </c>
      <c r="AD10" s="73">
        <v>468888</v>
      </c>
    </row>
    <row r="11" spans="1:30" x14ac:dyDescent="0.2">
      <c r="A11" s="78" t="s">
        <v>33</v>
      </c>
      <c r="B11" s="71">
        <v>259031</v>
      </c>
      <c r="C11" s="72">
        <v>261490</v>
      </c>
      <c r="D11" s="72">
        <v>267068</v>
      </c>
      <c r="E11" s="72">
        <v>275231</v>
      </c>
      <c r="F11" s="72">
        <v>286207</v>
      </c>
      <c r="G11" s="72">
        <v>292244</v>
      </c>
      <c r="H11" s="72">
        <v>302237</v>
      </c>
      <c r="I11" s="72">
        <v>317782</v>
      </c>
      <c r="J11" s="72">
        <v>332754</v>
      </c>
      <c r="K11" s="72">
        <v>349965</v>
      </c>
      <c r="L11" s="72">
        <v>367245</v>
      </c>
      <c r="M11" s="72">
        <v>379845</v>
      </c>
      <c r="N11" s="72">
        <v>387925</v>
      </c>
      <c r="O11" s="72">
        <v>396204</v>
      </c>
      <c r="P11" s="72">
        <v>409927</v>
      </c>
      <c r="Q11" s="72">
        <v>419859</v>
      </c>
      <c r="R11" s="72">
        <v>429248</v>
      </c>
      <c r="S11" s="72">
        <v>435674</v>
      </c>
      <c r="T11" s="72">
        <v>443032</v>
      </c>
      <c r="U11" s="72">
        <v>447529</v>
      </c>
      <c r="V11" s="72">
        <v>450937</v>
      </c>
      <c r="W11" s="72">
        <v>458297</v>
      </c>
      <c r="X11" s="72">
        <v>464414</v>
      </c>
      <c r="Y11" s="72">
        <v>468639</v>
      </c>
      <c r="Z11" s="72">
        <v>473084</v>
      </c>
      <c r="AA11" s="72">
        <v>475444</v>
      </c>
      <c r="AB11" s="72">
        <v>472523</v>
      </c>
      <c r="AC11" s="72">
        <v>465261</v>
      </c>
      <c r="AD11" s="73">
        <v>453484</v>
      </c>
    </row>
    <row r="12" spans="1:30" x14ac:dyDescent="0.2">
      <c r="A12" s="78" t="s">
        <v>34</v>
      </c>
      <c r="B12" s="71">
        <v>289601</v>
      </c>
      <c r="C12" s="72">
        <v>299726</v>
      </c>
      <c r="D12" s="72">
        <v>315298</v>
      </c>
      <c r="E12" s="72">
        <v>330470</v>
      </c>
      <c r="F12" s="72">
        <v>350572</v>
      </c>
      <c r="G12" s="72">
        <v>367835</v>
      </c>
      <c r="H12" s="72">
        <v>380385</v>
      </c>
      <c r="I12" s="72">
        <v>388875</v>
      </c>
      <c r="J12" s="72">
        <v>396907</v>
      </c>
      <c r="K12" s="72">
        <v>403717</v>
      </c>
      <c r="L12" s="72">
        <v>412184</v>
      </c>
      <c r="M12" s="72">
        <v>421087</v>
      </c>
      <c r="N12" s="72">
        <v>428493</v>
      </c>
      <c r="O12" s="72">
        <v>435064</v>
      </c>
      <c r="P12" s="72">
        <v>449852</v>
      </c>
      <c r="Q12" s="72">
        <v>452967</v>
      </c>
      <c r="R12" s="72">
        <v>459825</v>
      </c>
      <c r="S12" s="72">
        <v>464839</v>
      </c>
      <c r="T12" s="72">
        <v>468001</v>
      </c>
      <c r="U12" s="72">
        <v>471640</v>
      </c>
      <c r="V12" s="72">
        <v>471578</v>
      </c>
      <c r="W12" s="72">
        <v>467314</v>
      </c>
      <c r="X12" s="72">
        <v>459444</v>
      </c>
      <c r="Y12" s="72">
        <v>447603</v>
      </c>
      <c r="Z12" s="72">
        <v>436177</v>
      </c>
      <c r="AA12" s="72">
        <v>419220</v>
      </c>
      <c r="AB12" s="72">
        <v>400785</v>
      </c>
      <c r="AC12" s="72">
        <v>383687</v>
      </c>
      <c r="AD12" s="73">
        <v>372042</v>
      </c>
    </row>
    <row r="13" spans="1:30" x14ac:dyDescent="0.2">
      <c r="A13" s="78" t="s">
        <v>35</v>
      </c>
      <c r="B13" s="71">
        <v>364196</v>
      </c>
      <c r="C13" s="72">
        <v>376805</v>
      </c>
      <c r="D13" s="72">
        <v>386022</v>
      </c>
      <c r="E13" s="72">
        <v>394503</v>
      </c>
      <c r="F13" s="72">
        <v>403000</v>
      </c>
      <c r="G13" s="72">
        <v>411370</v>
      </c>
      <c r="H13" s="72">
        <v>420036</v>
      </c>
      <c r="I13" s="72">
        <v>426491</v>
      </c>
      <c r="J13" s="72">
        <v>432619</v>
      </c>
      <c r="K13" s="72">
        <v>436748</v>
      </c>
      <c r="L13" s="72">
        <v>438999</v>
      </c>
      <c r="M13" s="72">
        <v>445921</v>
      </c>
      <c r="N13" s="72">
        <v>452961</v>
      </c>
      <c r="O13" s="72">
        <v>457616</v>
      </c>
      <c r="P13" s="72">
        <v>473198</v>
      </c>
      <c r="Q13" s="72">
        <v>472925</v>
      </c>
      <c r="R13" s="72">
        <v>468276</v>
      </c>
      <c r="S13" s="72">
        <v>459604</v>
      </c>
      <c r="T13" s="72">
        <v>446901</v>
      </c>
      <c r="U13" s="72">
        <v>429340</v>
      </c>
      <c r="V13" s="72">
        <v>412000</v>
      </c>
      <c r="W13" s="72">
        <v>393680</v>
      </c>
      <c r="X13" s="72">
        <v>376834</v>
      </c>
      <c r="Y13" s="72">
        <v>365561</v>
      </c>
      <c r="Z13" s="72">
        <v>367385</v>
      </c>
      <c r="AA13" s="72">
        <v>368489</v>
      </c>
      <c r="AB13" s="72">
        <v>373990</v>
      </c>
      <c r="AC13" s="72">
        <v>382286</v>
      </c>
      <c r="AD13" s="73">
        <v>386978</v>
      </c>
    </row>
    <row r="14" spans="1:30" x14ac:dyDescent="0.2">
      <c r="A14" s="78" t="s">
        <v>36</v>
      </c>
      <c r="B14" s="71">
        <v>406569</v>
      </c>
      <c r="C14" s="72">
        <v>415348</v>
      </c>
      <c r="D14" s="72">
        <v>421697</v>
      </c>
      <c r="E14" s="72">
        <v>428085</v>
      </c>
      <c r="F14" s="72">
        <v>433922</v>
      </c>
      <c r="G14" s="72">
        <v>436101</v>
      </c>
      <c r="H14" s="72">
        <v>442733</v>
      </c>
      <c r="I14" s="72">
        <v>448320</v>
      </c>
      <c r="J14" s="72">
        <v>453287</v>
      </c>
      <c r="K14" s="72">
        <v>457773</v>
      </c>
      <c r="L14" s="72">
        <v>459315</v>
      </c>
      <c r="M14" s="72">
        <v>456604</v>
      </c>
      <c r="N14" s="72">
        <v>450101</v>
      </c>
      <c r="O14" s="72">
        <v>438120</v>
      </c>
      <c r="P14" s="72">
        <v>430061</v>
      </c>
      <c r="Q14" s="72">
        <v>412647</v>
      </c>
      <c r="R14" s="72">
        <v>394245</v>
      </c>
      <c r="S14" s="72">
        <v>376894</v>
      </c>
      <c r="T14" s="72">
        <v>364816</v>
      </c>
      <c r="U14" s="72">
        <v>361734</v>
      </c>
      <c r="V14" s="72">
        <v>363317</v>
      </c>
      <c r="W14" s="72">
        <v>368721</v>
      </c>
      <c r="X14" s="72">
        <v>376965</v>
      </c>
      <c r="Y14" s="72">
        <v>382025</v>
      </c>
      <c r="Z14" s="72">
        <v>389618</v>
      </c>
      <c r="AA14" s="72">
        <v>392184</v>
      </c>
      <c r="AB14" s="72">
        <v>391336</v>
      </c>
      <c r="AC14" s="72">
        <v>395228</v>
      </c>
      <c r="AD14" s="73">
        <v>404691</v>
      </c>
    </row>
    <row r="15" spans="1:30" x14ac:dyDescent="0.2">
      <c r="A15" s="78" t="s">
        <v>37</v>
      </c>
      <c r="B15" s="71">
        <v>429326</v>
      </c>
      <c r="C15" s="72">
        <v>435948</v>
      </c>
      <c r="D15" s="72">
        <v>442108</v>
      </c>
      <c r="E15" s="72">
        <v>447841</v>
      </c>
      <c r="F15" s="72">
        <v>453932</v>
      </c>
      <c r="G15" s="72">
        <v>455315</v>
      </c>
      <c r="H15" s="72">
        <v>452499</v>
      </c>
      <c r="I15" s="72">
        <v>445774</v>
      </c>
      <c r="J15" s="72">
        <v>434461</v>
      </c>
      <c r="K15" s="72">
        <v>418903</v>
      </c>
      <c r="L15" s="72">
        <v>403126</v>
      </c>
      <c r="M15" s="72">
        <v>386194</v>
      </c>
      <c r="N15" s="72">
        <v>370230</v>
      </c>
      <c r="O15" s="72">
        <v>359722</v>
      </c>
      <c r="P15" s="72">
        <v>361173</v>
      </c>
      <c r="Q15" s="72">
        <v>362460</v>
      </c>
      <c r="R15" s="72">
        <v>367660</v>
      </c>
      <c r="S15" s="72">
        <v>375081</v>
      </c>
      <c r="T15" s="72">
        <v>379633</v>
      </c>
      <c r="U15" s="72">
        <v>383501</v>
      </c>
      <c r="V15" s="72">
        <v>385587</v>
      </c>
      <c r="W15" s="72">
        <v>384609</v>
      </c>
      <c r="X15" s="72">
        <v>388334</v>
      </c>
      <c r="Y15" s="72">
        <v>397308</v>
      </c>
      <c r="Z15" s="72">
        <v>408964</v>
      </c>
      <c r="AA15" s="72">
        <v>416405</v>
      </c>
      <c r="AB15" s="72">
        <v>423493</v>
      </c>
      <c r="AC15" s="72">
        <v>426105</v>
      </c>
      <c r="AD15" s="73">
        <v>426215</v>
      </c>
    </row>
    <row r="16" spans="1:30" x14ac:dyDescent="0.2">
      <c r="A16" s="78" t="s">
        <v>38</v>
      </c>
      <c r="B16" s="71">
        <v>449419</v>
      </c>
      <c r="C16" s="72">
        <v>446662</v>
      </c>
      <c r="D16" s="72">
        <v>440401</v>
      </c>
      <c r="E16" s="72">
        <v>429645</v>
      </c>
      <c r="F16" s="72">
        <v>414217</v>
      </c>
      <c r="G16" s="72">
        <v>398549</v>
      </c>
      <c r="H16" s="72">
        <v>381710</v>
      </c>
      <c r="I16" s="72">
        <v>365979</v>
      </c>
      <c r="J16" s="72">
        <v>355840</v>
      </c>
      <c r="K16" s="72">
        <v>352660</v>
      </c>
      <c r="L16" s="72">
        <v>354039</v>
      </c>
      <c r="M16" s="72">
        <v>359356</v>
      </c>
      <c r="N16" s="72">
        <v>367115</v>
      </c>
      <c r="O16" s="72">
        <v>371575</v>
      </c>
      <c r="P16" s="72">
        <v>379583</v>
      </c>
      <c r="Q16" s="72">
        <v>381530</v>
      </c>
      <c r="R16" s="72">
        <v>380126</v>
      </c>
      <c r="S16" s="72">
        <v>382978</v>
      </c>
      <c r="T16" s="72">
        <v>391076</v>
      </c>
      <c r="U16" s="72">
        <v>399300</v>
      </c>
      <c r="V16" s="72">
        <v>406575</v>
      </c>
      <c r="W16" s="72">
        <v>413040</v>
      </c>
      <c r="X16" s="72">
        <v>415245</v>
      </c>
      <c r="Y16" s="72">
        <v>415670</v>
      </c>
      <c r="Z16" s="72">
        <v>415559</v>
      </c>
      <c r="AA16" s="72">
        <v>409297</v>
      </c>
      <c r="AB16" s="72">
        <v>397868</v>
      </c>
      <c r="AC16" s="72">
        <v>386399</v>
      </c>
      <c r="AD16" s="73">
        <v>371566</v>
      </c>
    </row>
    <row r="17" spans="1:30" x14ac:dyDescent="0.2">
      <c r="A17" s="78" t="s">
        <v>39</v>
      </c>
      <c r="B17" s="71">
        <v>391419</v>
      </c>
      <c r="C17" s="72">
        <v>374693</v>
      </c>
      <c r="D17" s="72">
        <v>359103</v>
      </c>
      <c r="E17" s="72">
        <v>349057</v>
      </c>
      <c r="F17" s="72">
        <v>345716</v>
      </c>
      <c r="G17" s="72">
        <v>346980</v>
      </c>
      <c r="H17" s="72">
        <v>352022</v>
      </c>
      <c r="I17" s="72">
        <v>359661</v>
      </c>
      <c r="J17" s="72">
        <v>363869</v>
      </c>
      <c r="K17" s="72">
        <v>367972</v>
      </c>
      <c r="L17" s="72">
        <v>370115</v>
      </c>
      <c r="M17" s="72">
        <v>368749</v>
      </c>
      <c r="N17" s="72">
        <v>371616</v>
      </c>
      <c r="O17" s="72">
        <v>379760</v>
      </c>
      <c r="P17" s="72">
        <v>389647</v>
      </c>
      <c r="Q17" s="72">
        <v>396528</v>
      </c>
      <c r="R17" s="72">
        <v>402709</v>
      </c>
      <c r="S17" s="72">
        <v>404479</v>
      </c>
      <c r="T17" s="72">
        <v>404481</v>
      </c>
      <c r="U17" s="72">
        <v>400973</v>
      </c>
      <c r="V17" s="72">
        <v>394498</v>
      </c>
      <c r="W17" s="72">
        <v>383539</v>
      </c>
      <c r="X17" s="72">
        <v>372713</v>
      </c>
      <c r="Y17" s="72">
        <v>358334</v>
      </c>
      <c r="Z17" s="72">
        <v>338423</v>
      </c>
      <c r="AA17" s="72">
        <v>315611</v>
      </c>
      <c r="AB17" s="72">
        <v>302051</v>
      </c>
      <c r="AC17" s="72">
        <v>285741</v>
      </c>
      <c r="AD17" s="73">
        <v>272045</v>
      </c>
    </row>
    <row r="18" spans="1:30" x14ac:dyDescent="0.2">
      <c r="A18" s="78" t="s">
        <v>40</v>
      </c>
      <c r="B18" s="71">
        <v>336813</v>
      </c>
      <c r="C18" s="72">
        <v>341691</v>
      </c>
      <c r="D18" s="72">
        <v>349098</v>
      </c>
      <c r="E18" s="72">
        <v>353286</v>
      </c>
      <c r="F18" s="72">
        <v>356041</v>
      </c>
      <c r="G18" s="72">
        <v>357920</v>
      </c>
      <c r="H18" s="72">
        <v>356275</v>
      </c>
      <c r="I18" s="72">
        <v>358744</v>
      </c>
      <c r="J18" s="72">
        <v>366397</v>
      </c>
      <c r="K18" s="72">
        <v>373274</v>
      </c>
      <c r="L18" s="72">
        <v>380019</v>
      </c>
      <c r="M18" s="72">
        <v>386108</v>
      </c>
      <c r="N18" s="72">
        <v>388043</v>
      </c>
      <c r="O18" s="72">
        <v>387898</v>
      </c>
      <c r="P18" s="72">
        <v>385433</v>
      </c>
      <c r="Q18" s="72">
        <v>378598</v>
      </c>
      <c r="R18" s="72">
        <v>367972</v>
      </c>
      <c r="S18" s="72">
        <v>357339</v>
      </c>
      <c r="T18" s="72">
        <v>343287</v>
      </c>
      <c r="U18" s="72">
        <v>322314</v>
      </c>
      <c r="V18" s="72">
        <v>300991</v>
      </c>
      <c r="W18" s="72">
        <v>287814</v>
      </c>
      <c r="X18" s="72">
        <v>272193</v>
      </c>
      <c r="Y18" s="72">
        <v>259137</v>
      </c>
      <c r="Z18" s="72">
        <v>254568</v>
      </c>
      <c r="AA18" s="72">
        <v>253976</v>
      </c>
      <c r="AB18" s="72">
        <v>248559</v>
      </c>
      <c r="AC18" s="72">
        <v>245012</v>
      </c>
      <c r="AD18" s="73">
        <v>240541</v>
      </c>
    </row>
    <row r="19" spans="1:30" x14ac:dyDescent="0.2">
      <c r="A19" s="78" t="s">
        <v>41</v>
      </c>
      <c r="B19" s="71">
        <v>341734</v>
      </c>
      <c r="C19" s="72">
        <v>339570</v>
      </c>
      <c r="D19" s="72">
        <v>341097</v>
      </c>
      <c r="E19" s="72">
        <v>348115</v>
      </c>
      <c r="F19" s="72">
        <v>353682</v>
      </c>
      <c r="G19" s="72">
        <v>359913</v>
      </c>
      <c r="H19" s="72">
        <v>365386</v>
      </c>
      <c r="I19" s="72">
        <v>366955</v>
      </c>
      <c r="J19" s="72">
        <v>366568</v>
      </c>
      <c r="K19" s="72">
        <v>363292</v>
      </c>
      <c r="L19" s="72">
        <v>357257</v>
      </c>
      <c r="M19" s="72">
        <v>347116</v>
      </c>
      <c r="N19" s="72">
        <v>336562</v>
      </c>
      <c r="O19" s="72">
        <v>323234</v>
      </c>
      <c r="P19" s="72">
        <v>302838</v>
      </c>
      <c r="Q19" s="72">
        <v>282771</v>
      </c>
      <c r="R19" s="72">
        <v>270307</v>
      </c>
      <c r="S19" s="72">
        <v>255158</v>
      </c>
      <c r="T19" s="72">
        <v>242676</v>
      </c>
      <c r="U19" s="72">
        <v>237797</v>
      </c>
      <c r="V19" s="72">
        <v>236586</v>
      </c>
      <c r="W19" s="72">
        <v>230669</v>
      </c>
      <c r="X19" s="72">
        <v>226860</v>
      </c>
      <c r="Y19" s="72">
        <v>221738</v>
      </c>
      <c r="Z19" s="72">
        <v>218945</v>
      </c>
      <c r="AA19" s="72">
        <v>215704</v>
      </c>
      <c r="AB19" s="72">
        <v>214775</v>
      </c>
      <c r="AC19" s="72">
        <v>215959</v>
      </c>
      <c r="AD19" s="73">
        <v>220899</v>
      </c>
    </row>
    <row r="20" spans="1:30" x14ac:dyDescent="0.2">
      <c r="A20" s="78" t="s">
        <v>42</v>
      </c>
      <c r="B20" s="71">
        <v>333788</v>
      </c>
      <c r="C20" s="72">
        <v>338258</v>
      </c>
      <c r="D20" s="72">
        <v>339126</v>
      </c>
      <c r="E20" s="72">
        <v>338413</v>
      </c>
      <c r="F20" s="72">
        <v>334976</v>
      </c>
      <c r="G20" s="72">
        <v>329405</v>
      </c>
      <c r="H20" s="72">
        <v>319800</v>
      </c>
      <c r="I20" s="72">
        <v>310141</v>
      </c>
      <c r="J20" s="72">
        <v>297613</v>
      </c>
      <c r="K20" s="72">
        <v>278833</v>
      </c>
      <c r="L20" s="72">
        <v>259958</v>
      </c>
      <c r="M20" s="72">
        <v>247763</v>
      </c>
      <c r="N20" s="72">
        <v>233677</v>
      </c>
      <c r="O20" s="72">
        <v>221774</v>
      </c>
      <c r="P20" s="72">
        <v>217021</v>
      </c>
      <c r="Q20" s="72">
        <v>215606</v>
      </c>
      <c r="R20" s="72">
        <v>209764</v>
      </c>
      <c r="S20" s="72">
        <v>205638</v>
      </c>
      <c r="T20" s="72">
        <v>200597</v>
      </c>
      <c r="U20" s="72">
        <v>195787</v>
      </c>
      <c r="V20" s="72">
        <v>192131</v>
      </c>
      <c r="W20" s="72">
        <v>190646</v>
      </c>
      <c r="X20" s="72">
        <v>191411</v>
      </c>
      <c r="Y20" s="72">
        <v>195771</v>
      </c>
      <c r="Z20" s="72">
        <v>201871</v>
      </c>
      <c r="AA20" s="72">
        <v>205296</v>
      </c>
      <c r="AB20" s="72">
        <v>208390</v>
      </c>
      <c r="AC20" s="72">
        <v>210905</v>
      </c>
      <c r="AD20" s="73">
        <v>210018</v>
      </c>
    </row>
    <row r="21" spans="1:30" x14ac:dyDescent="0.2">
      <c r="A21" s="78" t="s">
        <v>43</v>
      </c>
      <c r="B21" s="71">
        <v>292748</v>
      </c>
      <c r="C21" s="72">
        <v>283048</v>
      </c>
      <c r="D21" s="72">
        <v>273445</v>
      </c>
      <c r="E21" s="72">
        <v>262720</v>
      </c>
      <c r="F21" s="72">
        <v>247632</v>
      </c>
      <c r="G21" s="72">
        <v>231241</v>
      </c>
      <c r="H21" s="72">
        <v>220261</v>
      </c>
      <c r="I21" s="72">
        <v>207429</v>
      </c>
      <c r="J21" s="72">
        <v>196756</v>
      </c>
      <c r="K21" s="72">
        <v>192764</v>
      </c>
      <c r="L21" s="72">
        <v>191317</v>
      </c>
      <c r="M21" s="72">
        <v>185744</v>
      </c>
      <c r="N21" s="72">
        <v>181667</v>
      </c>
      <c r="O21" s="72">
        <v>176699</v>
      </c>
      <c r="P21" s="72">
        <v>169628</v>
      </c>
      <c r="Q21" s="72">
        <v>165683</v>
      </c>
      <c r="R21" s="72">
        <v>163833</v>
      </c>
      <c r="S21" s="72">
        <v>164165</v>
      </c>
      <c r="T21" s="72">
        <v>167211</v>
      </c>
      <c r="U21" s="72">
        <v>170419</v>
      </c>
      <c r="V21" s="72">
        <v>172765</v>
      </c>
      <c r="W21" s="72">
        <v>174922</v>
      </c>
      <c r="X21" s="72">
        <v>176191</v>
      </c>
      <c r="Y21" s="72">
        <v>174766</v>
      </c>
      <c r="Z21" s="72">
        <v>176254</v>
      </c>
      <c r="AA21" s="72">
        <v>174871</v>
      </c>
      <c r="AB21" s="72">
        <v>174666</v>
      </c>
      <c r="AC21" s="72">
        <v>176996</v>
      </c>
      <c r="AD21" s="73">
        <v>179638</v>
      </c>
    </row>
    <row r="22" spans="1:30" x14ac:dyDescent="0.2">
      <c r="A22" s="78" t="s">
        <v>44</v>
      </c>
      <c r="B22" s="71">
        <v>191228</v>
      </c>
      <c r="C22" s="72">
        <v>180887</v>
      </c>
      <c r="D22" s="72">
        <v>169464</v>
      </c>
      <c r="E22" s="72">
        <v>160169</v>
      </c>
      <c r="F22" s="72">
        <v>160295</v>
      </c>
      <c r="G22" s="72">
        <v>159849</v>
      </c>
      <c r="H22" s="72">
        <v>154745</v>
      </c>
      <c r="I22" s="72">
        <v>151077</v>
      </c>
      <c r="J22" s="72">
        <v>146356</v>
      </c>
      <c r="K22" s="72">
        <v>141249</v>
      </c>
      <c r="L22" s="72">
        <v>137145</v>
      </c>
      <c r="M22" s="72">
        <v>134701</v>
      </c>
      <c r="N22" s="72">
        <v>133633</v>
      </c>
      <c r="O22" s="72">
        <v>135107</v>
      </c>
      <c r="P22" s="72">
        <v>135107</v>
      </c>
      <c r="Q22" s="72">
        <v>136404</v>
      </c>
      <c r="R22" s="72">
        <v>137246</v>
      </c>
      <c r="S22" s="72">
        <v>137591</v>
      </c>
      <c r="T22" s="72">
        <v>136136</v>
      </c>
      <c r="U22" s="72">
        <v>135238</v>
      </c>
      <c r="V22" s="72">
        <v>133604</v>
      </c>
      <c r="W22" s="72">
        <v>133094</v>
      </c>
      <c r="X22" s="72">
        <v>134082</v>
      </c>
      <c r="Y22" s="72">
        <v>135360</v>
      </c>
      <c r="Z22" s="72">
        <v>137264</v>
      </c>
      <c r="AA22" s="72">
        <v>135292</v>
      </c>
      <c r="AB22" s="72">
        <v>132065</v>
      </c>
      <c r="AC22" s="72">
        <v>116314</v>
      </c>
      <c r="AD22" s="73">
        <v>99971</v>
      </c>
    </row>
    <row r="23" spans="1:30" x14ac:dyDescent="0.2">
      <c r="A23" s="78" t="s">
        <v>45</v>
      </c>
      <c r="B23" s="71">
        <v>115379</v>
      </c>
      <c r="C23" s="72">
        <v>111084</v>
      </c>
      <c r="D23" s="72">
        <v>107778</v>
      </c>
      <c r="E23" s="72">
        <v>104671</v>
      </c>
      <c r="F23" s="72">
        <v>104040</v>
      </c>
      <c r="G23" s="72">
        <v>101104</v>
      </c>
      <c r="H23" s="72">
        <v>98306</v>
      </c>
      <c r="I23" s="72">
        <v>97143</v>
      </c>
      <c r="J23" s="72">
        <v>97487</v>
      </c>
      <c r="K23" s="72">
        <v>97644</v>
      </c>
      <c r="L23" s="72">
        <v>97726</v>
      </c>
      <c r="M23" s="72">
        <v>97345</v>
      </c>
      <c r="N23" s="72">
        <v>96493</v>
      </c>
      <c r="O23" s="72">
        <v>94661</v>
      </c>
      <c r="P23" s="72">
        <v>91227</v>
      </c>
      <c r="Q23" s="72">
        <v>89806</v>
      </c>
      <c r="R23" s="72">
        <v>88605</v>
      </c>
      <c r="S23" s="72">
        <v>88364</v>
      </c>
      <c r="T23" s="72">
        <v>89149</v>
      </c>
      <c r="U23" s="72">
        <v>89256</v>
      </c>
      <c r="V23" s="72">
        <v>88226</v>
      </c>
      <c r="W23" s="72">
        <v>85596</v>
      </c>
      <c r="X23" s="72">
        <v>75556</v>
      </c>
      <c r="Y23" s="72">
        <v>64638</v>
      </c>
      <c r="Z23" s="72">
        <v>54464</v>
      </c>
      <c r="AA23" s="72">
        <v>48399</v>
      </c>
      <c r="AB23" s="72">
        <v>45937</v>
      </c>
      <c r="AC23" s="72">
        <v>53583</v>
      </c>
      <c r="AD23" s="73">
        <v>61734</v>
      </c>
    </row>
    <row r="24" spans="1:30" x14ac:dyDescent="0.2">
      <c r="A24" s="78" t="s">
        <v>46</v>
      </c>
      <c r="B24" s="71">
        <v>57571</v>
      </c>
      <c r="C24" s="72">
        <v>55325</v>
      </c>
      <c r="D24" s="72">
        <v>53732</v>
      </c>
      <c r="E24" s="72">
        <v>54238</v>
      </c>
      <c r="F24" s="72">
        <v>56655</v>
      </c>
      <c r="G24" s="72">
        <v>56614</v>
      </c>
      <c r="H24" s="72">
        <v>55964</v>
      </c>
      <c r="I24" s="72">
        <v>55074</v>
      </c>
      <c r="J24" s="72">
        <v>53429</v>
      </c>
      <c r="K24" s="72">
        <v>51655</v>
      </c>
      <c r="L24" s="72">
        <v>50071</v>
      </c>
      <c r="M24" s="72">
        <v>48585</v>
      </c>
      <c r="N24" s="72">
        <v>47652</v>
      </c>
      <c r="O24" s="72">
        <v>47209</v>
      </c>
      <c r="P24" s="72">
        <v>45793</v>
      </c>
      <c r="Q24" s="72">
        <v>45114</v>
      </c>
      <c r="R24" s="72">
        <v>43754</v>
      </c>
      <c r="S24" s="72">
        <v>39077</v>
      </c>
      <c r="T24" s="72">
        <v>33595</v>
      </c>
      <c r="U24" s="72">
        <v>27770</v>
      </c>
      <c r="V24" s="72">
        <v>24302</v>
      </c>
      <c r="W24" s="72">
        <v>21898</v>
      </c>
      <c r="X24" s="72">
        <v>25337</v>
      </c>
      <c r="Y24" s="72">
        <v>29385</v>
      </c>
      <c r="Z24" s="72">
        <v>34143</v>
      </c>
      <c r="AA24" s="72">
        <v>36637</v>
      </c>
      <c r="AB24" s="72">
        <v>35827</v>
      </c>
      <c r="AC24" s="72">
        <v>35202</v>
      </c>
      <c r="AD24" s="73">
        <v>33817</v>
      </c>
    </row>
    <row r="25" spans="1:30" x14ac:dyDescent="0.2">
      <c r="A25" s="78" t="s">
        <v>47</v>
      </c>
      <c r="B25" s="71">
        <v>21824</v>
      </c>
      <c r="C25" s="72">
        <v>21243</v>
      </c>
      <c r="D25" s="72">
        <v>20431</v>
      </c>
      <c r="E25" s="72">
        <v>19872</v>
      </c>
      <c r="F25" s="72">
        <v>21073</v>
      </c>
      <c r="G25" s="72">
        <v>20351</v>
      </c>
      <c r="H25" s="72">
        <v>19408</v>
      </c>
      <c r="I25" s="72">
        <v>18891</v>
      </c>
      <c r="J25" s="72">
        <v>18602</v>
      </c>
      <c r="K25" s="72">
        <v>18156</v>
      </c>
      <c r="L25" s="72">
        <v>17535</v>
      </c>
      <c r="M25" s="72">
        <v>16579</v>
      </c>
      <c r="N25" s="72">
        <v>14652</v>
      </c>
      <c r="O25" s="72">
        <v>12689</v>
      </c>
      <c r="P25" s="72">
        <v>9964</v>
      </c>
      <c r="Q25" s="72">
        <v>8562</v>
      </c>
      <c r="R25" s="72">
        <v>7481</v>
      </c>
      <c r="S25" s="72">
        <v>8513</v>
      </c>
      <c r="T25" s="72">
        <v>9847</v>
      </c>
      <c r="U25" s="72">
        <v>11286</v>
      </c>
      <c r="V25" s="72">
        <v>12298</v>
      </c>
      <c r="W25" s="72">
        <v>11806</v>
      </c>
      <c r="X25" s="72">
        <v>11505</v>
      </c>
      <c r="Y25" s="72">
        <v>10713</v>
      </c>
      <c r="Z25" s="72">
        <v>11735</v>
      </c>
      <c r="AA25" s="72">
        <v>11330</v>
      </c>
      <c r="AB25" s="72">
        <v>10581</v>
      </c>
      <c r="AC25" s="72">
        <v>9857</v>
      </c>
      <c r="AD25" s="73">
        <v>9560</v>
      </c>
    </row>
    <row r="26" spans="1:30" x14ac:dyDescent="0.2">
      <c r="A26" s="78" t="s">
        <v>48</v>
      </c>
      <c r="B26" s="71">
        <v>4908</v>
      </c>
      <c r="C26" s="72">
        <v>4570</v>
      </c>
      <c r="D26" s="72">
        <v>4321</v>
      </c>
      <c r="E26" s="72">
        <v>4297</v>
      </c>
      <c r="F26" s="72">
        <v>5538</v>
      </c>
      <c r="G26" s="72">
        <v>5156</v>
      </c>
      <c r="H26" s="72">
        <v>4686</v>
      </c>
      <c r="I26" s="72">
        <v>4086</v>
      </c>
      <c r="J26" s="72">
        <v>3524</v>
      </c>
      <c r="K26" s="72">
        <v>2865</v>
      </c>
      <c r="L26" s="72">
        <v>2486</v>
      </c>
      <c r="M26" s="72">
        <v>1888</v>
      </c>
      <c r="N26" s="72">
        <v>2004</v>
      </c>
      <c r="O26" s="72">
        <v>2202</v>
      </c>
      <c r="P26" s="72">
        <v>2894</v>
      </c>
      <c r="Q26" s="72">
        <v>3022</v>
      </c>
      <c r="R26" s="72">
        <v>2831</v>
      </c>
      <c r="S26" s="72">
        <v>2771</v>
      </c>
      <c r="T26" s="72">
        <v>2495</v>
      </c>
      <c r="U26" s="72">
        <v>2342</v>
      </c>
      <c r="V26" s="72">
        <v>2172</v>
      </c>
      <c r="W26" s="72">
        <v>1982</v>
      </c>
      <c r="X26" s="72">
        <v>1816</v>
      </c>
      <c r="Y26" s="72">
        <v>1803</v>
      </c>
      <c r="Z26" s="72">
        <v>3103</v>
      </c>
      <c r="AA26" s="72">
        <v>2824</v>
      </c>
      <c r="AB26" s="72">
        <v>2457</v>
      </c>
      <c r="AC26" s="72">
        <v>2120</v>
      </c>
      <c r="AD26" s="73">
        <v>1756</v>
      </c>
    </row>
    <row r="27" spans="1:30" x14ac:dyDescent="0.2">
      <c r="A27" s="78" t="s">
        <v>49</v>
      </c>
      <c r="B27" s="71">
        <v>1279</v>
      </c>
      <c r="C27" s="72">
        <v>1016</v>
      </c>
      <c r="D27" s="72">
        <v>771</v>
      </c>
      <c r="E27" s="72">
        <v>578</v>
      </c>
      <c r="F27" s="72">
        <v>1815</v>
      </c>
      <c r="G27" s="72">
        <v>1455</v>
      </c>
      <c r="H27" s="72">
        <v>1149</v>
      </c>
      <c r="I27" s="72">
        <v>1014</v>
      </c>
      <c r="J27" s="72">
        <v>892</v>
      </c>
      <c r="K27" s="72">
        <v>770</v>
      </c>
      <c r="L27" s="72">
        <v>641</v>
      </c>
      <c r="M27" s="72">
        <v>531</v>
      </c>
      <c r="N27" s="72">
        <v>444</v>
      </c>
      <c r="O27" s="72">
        <v>321</v>
      </c>
      <c r="P27" s="72">
        <v>1090</v>
      </c>
      <c r="Q27" s="72">
        <v>937</v>
      </c>
      <c r="R27" s="72">
        <v>791</v>
      </c>
      <c r="S27" s="72">
        <v>663</v>
      </c>
      <c r="T27" s="72">
        <v>609</v>
      </c>
      <c r="U27" s="72">
        <v>540</v>
      </c>
      <c r="V27" s="72">
        <v>451</v>
      </c>
      <c r="W27" s="72">
        <v>367</v>
      </c>
      <c r="X27" s="72">
        <v>327</v>
      </c>
      <c r="Y27" s="72">
        <v>249</v>
      </c>
      <c r="Z27" s="72">
        <v>750</v>
      </c>
      <c r="AA27" s="72">
        <v>538</v>
      </c>
      <c r="AB27" s="72">
        <v>407</v>
      </c>
      <c r="AC27" s="72">
        <v>284</v>
      </c>
      <c r="AD27" s="73">
        <v>192</v>
      </c>
    </row>
    <row r="28" spans="1:30" x14ac:dyDescent="0.2">
      <c r="A28" s="78" t="s">
        <v>50</v>
      </c>
      <c r="B28" s="71">
        <v>1180</v>
      </c>
      <c r="C28" s="72">
        <v>986</v>
      </c>
      <c r="D28" s="72">
        <v>755</v>
      </c>
      <c r="E28" s="72">
        <v>567</v>
      </c>
      <c r="F28" s="72">
        <v>1194</v>
      </c>
      <c r="G28" s="72">
        <v>969</v>
      </c>
      <c r="H28" s="72">
        <v>782</v>
      </c>
      <c r="I28" s="72">
        <v>748</v>
      </c>
      <c r="J28" s="72">
        <v>735</v>
      </c>
      <c r="K28" s="72">
        <v>698</v>
      </c>
      <c r="L28" s="72">
        <v>593</v>
      </c>
      <c r="M28" s="72">
        <v>491</v>
      </c>
      <c r="N28" s="72">
        <v>403</v>
      </c>
      <c r="O28" s="72">
        <v>289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3">
        <v>0</v>
      </c>
    </row>
    <row r="29" spans="1:30" x14ac:dyDescent="0.2">
      <c r="A29" s="78" t="s">
        <v>51</v>
      </c>
      <c r="B29" s="71">
        <v>97</v>
      </c>
      <c r="C29" s="72">
        <v>29</v>
      </c>
      <c r="D29" s="72">
        <v>16</v>
      </c>
      <c r="E29" s="72">
        <v>11</v>
      </c>
      <c r="F29" s="72">
        <v>550</v>
      </c>
      <c r="G29" s="72">
        <v>439</v>
      </c>
      <c r="H29" s="72">
        <v>329</v>
      </c>
      <c r="I29" s="72">
        <v>240</v>
      </c>
      <c r="J29" s="72">
        <v>137</v>
      </c>
      <c r="K29" s="72">
        <v>56</v>
      </c>
      <c r="L29" s="72">
        <v>38</v>
      </c>
      <c r="M29" s="72">
        <v>34</v>
      </c>
      <c r="N29" s="72">
        <v>35</v>
      </c>
      <c r="O29" s="72">
        <v>29</v>
      </c>
      <c r="P29" s="72">
        <v>0</v>
      </c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  <c r="Y29" s="72">
        <v>0</v>
      </c>
      <c r="Z29" s="72">
        <v>0</v>
      </c>
      <c r="AA29" s="72">
        <v>0</v>
      </c>
      <c r="AB29" s="72">
        <v>0</v>
      </c>
      <c r="AC29" s="72">
        <v>0</v>
      </c>
      <c r="AD29" s="73">
        <v>0</v>
      </c>
    </row>
    <row r="30" spans="1:30" s="58" customFormat="1" ht="13.5" thickBot="1" x14ac:dyDescent="0.25">
      <c r="A30" s="79" t="s">
        <v>52</v>
      </c>
      <c r="B30" s="74">
        <v>2</v>
      </c>
      <c r="C30" s="66">
        <v>1</v>
      </c>
      <c r="D30" s="66">
        <v>0</v>
      </c>
      <c r="E30" s="66">
        <v>0</v>
      </c>
      <c r="F30" s="66">
        <v>71</v>
      </c>
      <c r="G30" s="66">
        <v>47</v>
      </c>
      <c r="H30" s="66">
        <v>38</v>
      </c>
      <c r="I30" s="66">
        <v>26</v>
      </c>
      <c r="J30" s="66">
        <v>20</v>
      </c>
      <c r="K30" s="66">
        <v>16</v>
      </c>
      <c r="L30" s="66">
        <v>10</v>
      </c>
      <c r="M30" s="66">
        <v>6</v>
      </c>
      <c r="N30" s="66">
        <v>6</v>
      </c>
      <c r="O30" s="66">
        <v>3</v>
      </c>
      <c r="P30" s="66">
        <v>0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66">
        <v>0</v>
      </c>
      <c r="AA30" s="66">
        <v>0</v>
      </c>
      <c r="AB30" s="66">
        <v>0</v>
      </c>
      <c r="AC30" s="66">
        <v>0</v>
      </c>
      <c r="AD30" s="67">
        <v>0</v>
      </c>
    </row>
    <row r="32" spans="1:30" x14ac:dyDescent="0.2">
      <c r="A32" s="56" t="s">
        <v>143</v>
      </c>
    </row>
    <row r="33" spans="1:2" x14ac:dyDescent="0.2">
      <c r="A33" s="59" t="s">
        <v>53</v>
      </c>
    </row>
    <row r="34" spans="1:2" x14ac:dyDescent="0.2">
      <c r="A34" s="62" t="s">
        <v>67</v>
      </c>
    </row>
    <row r="35" spans="1:2" x14ac:dyDescent="0.2">
      <c r="A35" s="60" t="s">
        <v>68</v>
      </c>
      <c r="B35" s="61"/>
    </row>
  </sheetData>
  <mergeCells count="3">
    <mergeCell ref="A1:AD1"/>
    <mergeCell ref="A2:AD2"/>
    <mergeCell ref="B6:AD6"/>
  </mergeCells>
  <hyperlinks>
    <hyperlink ref="A33" r:id="rId1" location="!/view/sk/vbd_dem/om7007rr/v_om7007rr_00_00_00_sk" xr:uid="{00000000-0004-0000-0000-000000000000}"/>
  </hyperlinks>
  <pageMargins left="0.75" right="0.75" top="1" bottom="1" header="0.5" footer="0.5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46"/>
  <sheetViews>
    <sheetView zoomScaleNormal="100" workbookViewId="0">
      <selection sqref="A1:AD1"/>
    </sheetView>
  </sheetViews>
  <sheetFormatPr defaultRowHeight="12.75" x14ac:dyDescent="0.2"/>
  <cols>
    <col min="1" max="1" width="25" customWidth="1"/>
  </cols>
  <sheetData>
    <row r="1" spans="1:30" ht="18" x14ac:dyDescent="0.25">
      <c r="A1" s="32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4"/>
    </row>
    <row r="2" spans="1:30" ht="13.5" thickBot="1" x14ac:dyDescent="0.25">
      <c r="A2" s="35" t="s">
        <v>55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7"/>
    </row>
    <row r="3" spans="1:30" ht="9.75" customHeight="1" thickBot="1" x14ac:dyDescent="0.25"/>
    <row r="4" spans="1:30" x14ac:dyDescent="0.2">
      <c r="A4" s="96" t="s">
        <v>54</v>
      </c>
      <c r="B4" s="97" t="s">
        <v>0</v>
      </c>
      <c r="C4" s="98" t="s">
        <v>1</v>
      </c>
      <c r="D4" s="98" t="s">
        <v>2</v>
      </c>
      <c r="E4" s="98" t="s">
        <v>3</v>
      </c>
      <c r="F4" s="98" t="s">
        <v>4</v>
      </c>
      <c r="G4" s="98" t="s">
        <v>5</v>
      </c>
      <c r="H4" s="98" t="s">
        <v>6</v>
      </c>
      <c r="I4" s="98" t="s">
        <v>7</v>
      </c>
      <c r="J4" s="98" t="s">
        <v>8</v>
      </c>
      <c r="K4" s="98" t="s">
        <v>9</v>
      </c>
      <c r="L4" s="98" t="s">
        <v>10</v>
      </c>
      <c r="M4" s="98" t="s">
        <v>11</v>
      </c>
      <c r="N4" s="98" t="s">
        <v>12</v>
      </c>
      <c r="O4" s="98" t="s">
        <v>13</v>
      </c>
      <c r="P4" s="98" t="s">
        <v>14</v>
      </c>
      <c r="Q4" s="98" t="s">
        <v>15</v>
      </c>
      <c r="R4" s="98" t="s">
        <v>16</v>
      </c>
      <c r="S4" s="98" t="s">
        <v>17</v>
      </c>
      <c r="T4" s="98" t="s">
        <v>18</v>
      </c>
      <c r="U4" s="98" t="s">
        <v>19</v>
      </c>
      <c r="V4" s="98" t="s">
        <v>20</v>
      </c>
      <c r="W4" s="98" t="s">
        <v>21</v>
      </c>
      <c r="X4" s="98" t="s">
        <v>22</v>
      </c>
      <c r="Y4" s="98" t="s">
        <v>23</v>
      </c>
      <c r="Z4" s="98" t="s">
        <v>24</v>
      </c>
      <c r="AA4" s="98" t="s">
        <v>25</v>
      </c>
      <c r="AB4" s="98" t="s">
        <v>26</v>
      </c>
      <c r="AC4" s="98" t="s">
        <v>27</v>
      </c>
      <c r="AD4" s="99" t="s">
        <v>28</v>
      </c>
    </row>
    <row r="5" spans="1:30" x14ac:dyDescent="0.2">
      <c r="A5" s="83" t="s">
        <v>57</v>
      </c>
      <c r="B5" s="100">
        <v>2651521</v>
      </c>
      <c r="C5" s="101">
        <v>2653651</v>
      </c>
      <c r="D5" s="101">
        <v>2655406</v>
      </c>
      <c r="E5" s="101">
        <v>2658114</v>
      </c>
      <c r="F5" s="101">
        <v>2667153</v>
      </c>
      <c r="G5" s="101">
        <v>2665891</v>
      </c>
      <c r="H5" s="101">
        <v>2661505</v>
      </c>
      <c r="I5" s="101">
        <v>2656894</v>
      </c>
      <c r="J5" s="101">
        <v>2652011</v>
      </c>
      <c r="K5" s="101">
        <v>2646354</v>
      </c>
      <c r="L5" s="101">
        <v>2642545</v>
      </c>
      <c r="M5" s="101">
        <v>2639239</v>
      </c>
      <c r="N5" s="101">
        <v>2636117</v>
      </c>
      <c r="O5" s="101">
        <v>2631830</v>
      </c>
      <c r="P5" s="101">
        <v>2642240</v>
      </c>
      <c r="Q5" s="101">
        <v>2636938</v>
      </c>
      <c r="R5" s="101">
        <v>2629804</v>
      </c>
      <c r="S5" s="101">
        <v>2623127</v>
      </c>
      <c r="T5" s="101">
        <v>2618284</v>
      </c>
      <c r="U5" s="101">
        <v>2615872</v>
      </c>
      <c r="V5" s="101">
        <v>2613490</v>
      </c>
      <c r="W5" s="101">
        <v>2611124</v>
      </c>
      <c r="X5" s="101">
        <v>2611306</v>
      </c>
      <c r="Y5" s="101">
        <v>2611921</v>
      </c>
      <c r="Z5" s="101">
        <v>2626061</v>
      </c>
      <c r="AA5" s="101">
        <v>2625126</v>
      </c>
      <c r="AB5" s="101">
        <v>2623692</v>
      </c>
      <c r="AC5" s="101">
        <v>2622005</v>
      </c>
      <c r="AD5" s="102">
        <v>2618434</v>
      </c>
    </row>
    <row r="6" spans="1:30" ht="13.5" thickBot="1" x14ac:dyDescent="0.25">
      <c r="A6" s="84" t="s">
        <v>145</v>
      </c>
      <c r="B6" s="85">
        <v>1</v>
      </c>
      <c r="C6" s="86">
        <v>1</v>
      </c>
      <c r="D6" s="86">
        <v>1</v>
      </c>
      <c r="E6" s="86">
        <v>1</v>
      </c>
      <c r="F6" s="86">
        <v>1</v>
      </c>
      <c r="G6" s="86">
        <v>1</v>
      </c>
      <c r="H6" s="86">
        <v>0.99999999999999989</v>
      </c>
      <c r="I6" s="86">
        <v>1</v>
      </c>
      <c r="J6" s="86">
        <v>1</v>
      </c>
      <c r="K6" s="86">
        <v>1</v>
      </c>
      <c r="L6" s="86">
        <v>1</v>
      </c>
      <c r="M6" s="86">
        <v>0.99999999999999989</v>
      </c>
      <c r="N6" s="86">
        <v>1</v>
      </c>
      <c r="O6" s="86">
        <v>0.99999999999999989</v>
      </c>
      <c r="P6" s="86">
        <v>1</v>
      </c>
      <c r="Q6" s="86">
        <v>1</v>
      </c>
      <c r="R6" s="86">
        <v>1.0000000000000002</v>
      </c>
      <c r="S6" s="86">
        <v>1</v>
      </c>
      <c r="T6" s="86">
        <v>1.0000000000000002</v>
      </c>
      <c r="U6" s="86">
        <v>1</v>
      </c>
      <c r="V6" s="86">
        <v>1</v>
      </c>
      <c r="W6" s="86">
        <v>1</v>
      </c>
      <c r="X6" s="86">
        <v>0.99999999999999989</v>
      </c>
      <c r="Y6" s="86">
        <v>1</v>
      </c>
      <c r="Z6" s="86">
        <v>1</v>
      </c>
      <c r="AA6" s="86">
        <v>1</v>
      </c>
      <c r="AB6" s="86">
        <v>1</v>
      </c>
      <c r="AC6" s="86">
        <v>1</v>
      </c>
      <c r="AD6" s="87">
        <v>1</v>
      </c>
    </row>
    <row r="7" spans="1:30" ht="13.5" thickBot="1" x14ac:dyDescent="0.25">
      <c r="A7" s="109" t="s">
        <v>97</v>
      </c>
      <c r="B7" s="118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20"/>
    </row>
    <row r="8" spans="1:30" x14ac:dyDescent="0.2">
      <c r="A8" s="110" t="s">
        <v>29</v>
      </c>
      <c r="B8" s="103">
        <v>136163</v>
      </c>
      <c r="C8" s="104">
        <v>142035</v>
      </c>
      <c r="D8" s="104">
        <v>147233</v>
      </c>
      <c r="E8" s="104">
        <v>150603</v>
      </c>
      <c r="F8" s="104">
        <v>151050</v>
      </c>
      <c r="G8" s="104">
        <v>150913</v>
      </c>
      <c r="H8" s="104">
        <v>149533</v>
      </c>
      <c r="I8" s="104">
        <v>147542</v>
      </c>
      <c r="J8" s="104">
        <v>145996</v>
      </c>
      <c r="K8" s="104">
        <v>146796</v>
      </c>
      <c r="L8" s="104">
        <v>146838</v>
      </c>
      <c r="M8" s="104">
        <v>148884</v>
      </c>
      <c r="N8" s="104">
        <v>149592</v>
      </c>
      <c r="O8" s="104">
        <v>148283</v>
      </c>
      <c r="P8" s="104">
        <v>146374</v>
      </c>
      <c r="Q8" s="104">
        <v>143746</v>
      </c>
      <c r="R8" s="104">
        <v>139780</v>
      </c>
      <c r="S8" s="104">
        <v>136883</v>
      </c>
      <c r="T8" s="104">
        <v>134912</v>
      </c>
      <c r="U8" s="104">
        <v>133648</v>
      </c>
      <c r="V8" s="104">
        <v>133426</v>
      </c>
      <c r="W8" s="104">
        <v>134350</v>
      </c>
      <c r="X8" s="104">
        <v>136978</v>
      </c>
      <c r="Y8" s="104">
        <v>140838</v>
      </c>
      <c r="Z8" s="104">
        <v>146414</v>
      </c>
      <c r="AA8" s="104">
        <v>149494</v>
      </c>
      <c r="AB8" s="104">
        <v>154499</v>
      </c>
      <c r="AC8" s="104">
        <v>162558</v>
      </c>
      <c r="AD8" s="105">
        <v>170181</v>
      </c>
    </row>
    <row r="9" spans="1:30" x14ac:dyDescent="0.2">
      <c r="A9" s="111" t="s">
        <v>30</v>
      </c>
      <c r="B9" s="106">
        <v>153981</v>
      </c>
      <c r="C9" s="107">
        <v>153101</v>
      </c>
      <c r="D9" s="107">
        <v>151550</v>
      </c>
      <c r="E9" s="107">
        <v>150346</v>
      </c>
      <c r="F9" s="107">
        <v>148703</v>
      </c>
      <c r="G9" s="107">
        <v>148213</v>
      </c>
      <c r="H9" s="107">
        <v>149972</v>
      </c>
      <c r="I9" s="107">
        <v>150374</v>
      </c>
      <c r="J9" s="107">
        <v>148912</v>
      </c>
      <c r="K9" s="107">
        <v>145231</v>
      </c>
      <c r="L9" s="107">
        <v>143930</v>
      </c>
      <c r="M9" s="107">
        <v>140893</v>
      </c>
      <c r="N9" s="107">
        <v>138053</v>
      </c>
      <c r="O9" s="107">
        <v>136203</v>
      </c>
      <c r="P9" s="107">
        <v>133728</v>
      </c>
      <c r="Q9" s="107">
        <v>133488</v>
      </c>
      <c r="R9" s="107">
        <v>134394</v>
      </c>
      <c r="S9" s="107">
        <v>136962</v>
      </c>
      <c r="T9" s="107">
        <v>140842</v>
      </c>
      <c r="U9" s="107">
        <v>145453</v>
      </c>
      <c r="V9" s="107">
        <v>149114</v>
      </c>
      <c r="W9" s="107">
        <v>154232</v>
      </c>
      <c r="X9" s="107">
        <v>162409</v>
      </c>
      <c r="Y9" s="107">
        <v>170340</v>
      </c>
      <c r="Z9" s="107">
        <v>178916</v>
      </c>
      <c r="AA9" s="107">
        <v>187663</v>
      </c>
      <c r="AB9" s="107">
        <v>193879</v>
      </c>
      <c r="AC9" s="107">
        <v>197776</v>
      </c>
      <c r="AD9" s="108">
        <v>201501</v>
      </c>
    </row>
    <row r="10" spans="1:30" x14ac:dyDescent="0.2">
      <c r="A10" s="111" t="s">
        <v>31</v>
      </c>
      <c r="B10" s="106">
        <v>148150</v>
      </c>
      <c r="C10" s="107">
        <v>148887</v>
      </c>
      <c r="D10" s="107">
        <v>148372</v>
      </c>
      <c r="E10" s="107">
        <v>145832</v>
      </c>
      <c r="F10" s="107">
        <v>145175</v>
      </c>
      <c r="G10" s="107">
        <v>143751</v>
      </c>
      <c r="H10" s="107">
        <v>140628</v>
      </c>
      <c r="I10" s="107">
        <v>137891</v>
      </c>
      <c r="J10" s="107">
        <v>135958</v>
      </c>
      <c r="K10" s="107">
        <v>134927</v>
      </c>
      <c r="L10" s="107">
        <v>135149</v>
      </c>
      <c r="M10" s="107">
        <v>135983</v>
      </c>
      <c r="N10" s="107">
        <v>138564</v>
      </c>
      <c r="O10" s="107">
        <v>142656</v>
      </c>
      <c r="P10" s="107">
        <v>145488</v>
      </c>
      <c r="Q10" s="107">
        <v>149147</v>
      </c>
      <c r="R10" s="107">
        <v>154231</v>
      </c>
      <c r="S10" s="107">
        <v>162428</v>
      </c>
      <c r="T10" s="107">
        <v>170321</v>
      </c>
      <c r="U10" s="107">
        <v>178921</v>
      </c>
      <c r="V10" s="107">
        <v>188165</v>
      </c>
      <c r="W10" s="107">
        <v>195026</v>
      </c>
      <c r="X10" s="107">
        <v>199716</v>
      </c>
      <c r="Y10" s="107">
        <v>203986</v>
      </c>
      <c r="Z10" s="107">
        <v>204879</v>
      </c>
      <c r="AA10" s="107">
        <v>209823</v>
      </c>
      <c r="AB10" s="107">
        <v>215180</v>
      </c>
      <c r="AC10" s="107">
        <v>219646</v>
      </c>
      <c r="AD10" s="108">
        <v>224155</v>
      </c>
    </row>
    <row r="11" spans="1:30" x14ac:dyDescent="0.2">
      <c r="A11" s="111" t="s">
        <v>32</v>
      </c>
      <c r="B11" s="106">
        <v>141689</v>
      </c>
      <c r="C11" s="107">
        <v>138465</v>
      </c>
      <c r="D11" s="107">
        <v>135569</v>
      </c>
      <c r="E11" s="107">
        <v>133720</v>
      </c>
      <c r="F11" s="107">
        <v>134762</v>
      </c>
      <c r="G11" s="107">
        <v>134946</v>
      </c>
      <c r="H11" s="107">
        <v>135752</v>
      </c>
      <c r="I11" s="107">
        <v>138410</v>
      </c>
      <c r="J11" s="107">
        <v>142564</v>
      </c>
      <c r="K11" s="107">
        <v>146755</v>
      </c>
      <c r="L11" s="107">
        <v>149772</v>
      </c>
      <c r="M11" s="107">
        <v>154805</v>
      </c>
      <c r="N11" s="107">
        <v>162493</v>
      </c>
      <c r="O11" s="107">
        <v>169923</v>
      </c>
      <c r="P11" s="107">
        <v>178891</v>
      </c>
      <c r="Q11" s="107">
        <v>188232</v>
      </c>
      <c r="R11" s="107">
        <v>195209</v>
      </c>
      <c r="S11" s="107">
        <v>199830</v>
      </c>
      <c r="T11" s="107">
        <v>203912</v>
      </c>
      <c r="U11" s="107">
        <v>208399</v>
      </c>
      <c r="V11" s="107">
        <v>213148</v>
      </c>
      <c r="W11" s="107">
        <v>217967</v>
      </c>
      <c r="X11" s="107">
        <v>221761</v>
      </c>
      <c r="Y11" s="107">
        <v>226530</v>
      </c>
      <c r="Z11" s="107">
        <v>226573</v>
      </c>
      <c r="AA11" s="107">
        <v>228762</v>
      </c>
      <c r="AB11" s="107">
        <v>232625</v>
      </c>
      <c r="AC11" s="107">
        <v>235789</v>
      </c>
      <c r="AD11" s="108">
        <v>238939</v>
      </c>
    </row>
    <row r="12" spans="1:30" x14ac:dyDescent="0.2">
      <c r="A12" s="112" t="s">
        <v>92</v>
      </c>
      <c r="B12" s="100">
        <v>579983</v>
      </c>
      <c r="C12" s="101">
        <v>582488</v>
      </c>
      <c r="D12" s="101">
        <v>582724</v>
      </c>
      <c r="E12" s="101">
        <v>580501</v>
      </c>
      <c r="F12" s="101">
        <v>579690</v>
      </c>
      <c r="G12" s="101">
        <v>577823</v>
      </c>
      <c r="H12" s="101">
        <v>575885</v>
      </c>
      <c r="I12" s="101">
        <v>574217</v>
      </c>
      <c r="J12" s="101">
        <v>573430</v>
      </c>
      <c r="K12" s="101">
        <v>573709</v>
      </c>
      <c r="L12" s="101">
        <v>575689</v>
      </c>
      <c r="M12" s="101">
        <v>580565</v>
      </c>
      <c r="N12" s="101">
        <v>588702</v>
      </c>
      <c r="O12" s="101">
        <v>597065</v>
      </c>
      <c r="P12" s="101">
        <v>604481</v>
      </c>
      <c r="Q12" s="101">
        <v>614613</v>
      </c>
      <c r="R12" s="101">
        <v>623614</v>
      </c>
      <c r="S12" s="101">
        <v>636103</v>
      </c>
      <c r="T12" s="101">
        <v>649987</v>
      </c>
      <c r="U12" s="101">
        <v>666421</v>
      </c>
      <c r="V12" s="101">
        <v>683853</v>
      </c>
      <c r="W12" s="101">
        <v>701575</v>
      </c>
      <c r="X12" s="101">
        <v>720864</v>
      </c>
      <c r="Y12" s="101">
        <v>741694</v>
      </c>
      <c r="Z12" s="101">
        <v>756782</v>
      </c>
      <c r="AA12" s="101">
        <v>775742</v>
      </c>
      <c r="AB12" s="101">
        <v>796183</v>
      </c>
      <c r="AC12" s="101">
        <v>815769</v>
      </c>
      <c r="AD12" s="102">
        <v>834776</v>
      </c>
    </row>
    <row r="13" spans="1:30" ht="13.5" thickBot="1" x14ac:dyDescent="0.25">
      <c r="A13" s="113" t="s">
        <v>145</v>
      </c>
      <c r="B13" s="88">
        <v>0.21873596324524677</v>
      </c>
      <c r="C13" s="89">
        <v>0.21950437340856052</v>
      </c>
      <c r="D13" s="89">
        <v>0.21944817478005246</v>
      </c>
      <c r="E13" s="89">
        <v>0.21838830087799094</v>
      </c>
      <c r="F13" s="89">
        <v>0.21734411186759814</v>
      </c>
      <c r="G13" s="89">
        <v>0.2167466711879818</v>
      </c>
      <c r="H13" s="89">
        <v>0.21637569720891001</v>
      </c>
      <c r="I13" s="89">
        <v>0.21612341327881354</v>
      </c>
      <c r="J13" s="89">
        <v>0.21622459333690547</v>
      </c>
      <c r="K13" s="89">
        <v>0.21679223565705874</v>
      </c>
      <c r="L13" s="89">
        <v>0.21785400059412421</v>
      </c>
      <c r="M13" s="89">
        <v>0.21997439413406666</v>
      </c>
      <c r="N13" s="89">
        <v>0.22332165074615429</v>
      </c>
      <c r="O13" s="89">
        <v>0.22686305726433698</v>
      </c>
      <c r="P13" s="89">
        <v>0.22877596281942594</v>
      </c>
      <c r="Q13" s="89">
        <v>0.23307829004701666</v>
      </c>
      <c r="R13" s="89">
        <v>0.23713326164231252</v>
      </c>
      <c r="S13" s="89">
        <v>0.24249798046377471</v>
      </c>
      <c r="T13" s="89">
        <v>0.24824923499513421</v>
      </c>
      <c r="U13" s="89">
        <v>0.25476055403322484</v>
      </c>
      <c r="V13" s="89">
        <v>0.26166275746224399</v>
      </c>
      <c r="W13" s="89">
        <v>0.26868697158771471</v>
      </c>
      <c r="X13" s="89">
        <v>0.27605497019499053</v>
      </c>
      <c r="Y13" s="89">
        <v>0.28396494380955628</v>
      </c>
      <c r="Z13" s="89">
        <v>0.28818142457467666</v>
      </c>
      <c r="AA13" s="89">
        <v>0.29550657758903764</v>
      </c>
      <c r="AB13" s="89">
        <v>0.30345901881775755</v>
      </c>
      <c r="AC13" s="89">
        <v>0.31112412066338546</v>
      </c>
      <c r="AD13" s="90">
        <v>0.31880734820889128</v>
      </c>
    </row>
    <row r="14" spans="1:30" x14ac:dyDescent="0.2">
      <c r="A14" s="114" t="s">
        <v>33</v>
      </c>
      <c r="B14" s="115">
        <v>132735</v>
      </c>
      <c r="C14" s="116">
        <v>133757</v>
      </c>
      <c r="D14" s="116">
        <v>136665</v>
      </c>
      <c r="E14" s="116">
        <v>140918</v>
      </c>
      <c r="F14" s="116">
        <v>146693</v>
      </c>
      <c r="G14" s="116">
        <v>149775</v>
      </c>
      <c r="H14" s="116">
        <v>154833</v>
      </c>
      <c r="I14" s="116">
        <v>162797</v>
      </c>
      <c r="J14" s="116">
        <v>170276</v>
      </c>
      <c r="K14" s="116">
        <v>178639</v>
      </c>
      <c r="L14" s="116">
        <v>187508</v>
      </c>
      <c r="M14" s="116">
        <v>193893</v>
      </c>
      <c r="N14" s="116">
        <v>197760</v>
      </c>
      <c r="O14" s="116">
        <v>201764</v>
      </c>
      <c r="P14" s="116">
        <v>209280</v>
      </c>
      <c r="Q14" s="116">
        <v>214113</v>
      </c>
      <c r="R14" s="116">
        <v>218819</v>
      </c>
      <c r="S14" s="116">
        <v>222019</v>
      </c>
      <c r="T14" s="116">
        <v>226153</v>
      </c>
      <c r="U14" s="116">
        <v>228466</v>
      </c>
      <c r="V14" s="116">
        <v>230298</v>
      </c>
      <c r="W14" s="116">
        <v>233865</v>
      </c>
      <c r="X14" s="116">
        <v>236740</v>
      </c>
      <c r="Y14" s="116">
        <v>238802</v>
      </c>
      <c r="Z14" s="116">
        <v>241053</v>
      </c>
      <c r="AA14" s="116">
        <v>241822</v>
      </c>
      <c r="AB14" s="116">
        <v>240635</v>
      </c>
      <c r="AC14" s="116">
        <v>236979</v>
      </c>
      <c r="AD14" s="117">
        <v>230528</v>
      </c>
    </row>
    <row r="15" spans="1:30" x14ac:dyDescent="0.2">
      <c r="A15" s="111" t="s">
        <v>34</v>
      </c>
      <c r="B15" s="106">
        <v>148150</v>
      </c>
      <c r="C15" s="107">
        <v>153284</v>
      </c>
      <c r="D15" s="107">
        <v>161342</v>
      </c>
      <c r="E15" s="107">
        <v>169034</v>
      </c>
      <c r="F15" s="107">
        <v>178989</v>
      </c>
      <c r="G15" s="107">
        <v>187914</v>
      </c>
      <c r="H15" s="107">
        <v>194291</v>
      </c>
      <c r="I15" s="107">
        <v>198363</v>
      </c>
      <c r="J15" s="107">
        <v>202208</v>
      </c>
      <c r="K15" s="107">
        <v>205716</v>
      </c>
      <c r="L15" s="107">
        <v>209940</v>
      </c>
      <c r="M15" s="107">
        <v>214638</v>
      </c>
      <c r="N15" s="107">
        <v>218682</v>
      </c>
      <c r="O15" s="107">
        <v>222714</v>
      </c>
      <c r="P15" s="107">
        <v>229886</v>
      </c>
      <c r="Q15" s="107">
        <v>231702</v>
      </c>
      <c r="R15" s="107">
        <v>235047</v>
      </c>
      <c r="S15" s="107">
        <v>237202</v>
      </c>
      <c r="T15" s="107">
        <v>238531</v>
      </c>
      <c r="U15" s="107">
        <v>240489</v>
      </c>
      <c r="V15" s="107">
        <v>240015</v>
      </c>
      <c r="W15" s="107">
        <v>238091</v>
      </c>
      <c r="X15" s="107">
        <v>233957</v>
      </c>
      <c r="Y15" s="107">
        <v>227430</v>
      </c>
      <c r="Z15" s="107">
        <v>221131</v>
      </c>
      <c r="AA15" s="107">
        <v>212883</v>
      </c>
      <c r="AB15" s="107">
        <v>203444</v>
      </c>
      <c r="AC15" s="107">
        <v>194882</v>
      </c>
      <c r="AD15" s="108">
        <v>189154</v>
      </c>
    </row>
    <row r="16" spans="1:30" x14ac:dyDescent="0.2">
      <c r="A16" s="111" t="s">
        <v>35</v>
      </c>
      <c r="B16" s="106">
        <v>186393</v>
      </c>
      <c r="C16" s="107">
        <v>192960</v>
      </c>
      <c r="D16" s="107">
        <v>197567</v>
      </c>
      <c r="E16" s="107">
        <v>201799</v>
      </c>
      <c r="F16" s="107">
        <v>205583</v>
      </c>
      <c r="G16" s="107">
        <v>209911</v>
      </c>
      <c r="H16" s="107">
        <v>214575</v>
      </c>
      <c r="I16" s="107">
        <v>218193</v>
      </c>
      <c r="J16" s="107">
        <v>222075</v>
      </c>
      <c r="K16" s="107">
        <v>224152</v>
      </c>
      <c r="L16" s="107">
        <v>225648</v>
      </c>
      <c r="M16" s="107">
        <v>229150</v>
      </c>
      <c r="N16" s="107">
        <v>232586</v>
      </c>
      <c r="O16" s="107">
        <v>234936</v>
      </c>
      <c r="P16" s="107">
        <v>241962</v>
      </c>
      <c r="Q16" s="107">
        <v>241369</v>
      </c>
      <c r="R16" s="107">
        <v>239188</v>
      </c>
      <c r="S16" s="107">
        <v>234367</v>
      </c>
      <c r="T16" s="107">
        <v>227164</v>
      </c>
      <c r="U16" s="107">
        <v>217692</v>
      </c>
      <c r="V16" s="107">
        <v>208890</v>
      </c>
      <c r="W16" s="107">
        <v>199289</v>
      </c>
      <c r="X16" s="107">
        <v>190751</v>
      </c>
      <c r="Y16" s="107">
        <v>184973</v>
      </c>
      <c r="Z16" s="107">
        <v>186117</v>
      </c>
      <c r="AA16" s="107">
        <v>186246</v>
      </c>
      <c r="AB16" s="107">
        <v>188960</v>
      </c>
      <c r="AC16" s="107">
        <v>193217</v>
      </c>
      <c r="AD16" s="108">
        <v>195609</v>
      </c>
    </row>
    <row r="17" spans="1:30" x14ac:dyDescent="0.2">
      <c r="A17" s="111" t="s">
        <v>36</v>
      </c>
      <c r="B17" s="106">
        <v>208286</v>
      </c>
      <c r="C17" s="107">
        <v>212998</v>
      </c>
      <c r="D17" s="107">
        <v>216747</v>
      </c>
      <c r="E17" s="107">
        <v>220797</v>
      </c>
      <c r="F17" s="107">
        <v>223148</v>
      </c>
      <c r="G17" s="107">
        <v>224697</v>
      </c>
      <c r="H17" s="107">
        <v>228112</v>
      </c>
      <c r="I17" s="107">
        <v>230894</v>
      </c>
      <c r="J17" s="107">
        <v>233239</v>
      </c>
      <c r="K17" s="107">
        <v>235819</v>
      </c>
      <c r="L17" s="107">
        <v>235935</v>
      </c>
      <c r="M17" s="107">
        <v>234570</v>
      </c>
      <c r="N17" s="107">
        <v>230799</v>
      </c>
      <c r="O17" s="107">
        <v>223969</v>
      </c>
      <c r="P17" s="107">
        <v>218542</v>
      </c>
      <c r="Q17" s="107">
        <v>209669</v>
      </c>
      <c r="R17" s="107">
        <v>199914</v>
      </c>
      <c r="S17" s="107">
        <v>190967</v>
      </c>
      <c r="T17" s="107">
        <v>184503</v>
      </c>
      <c r="U17" s="107">
        <v>182440</v>
      </c>
      <c r="V17" s="107">
        <v>182766</v>
      </c>
      <c r="W17" s="107">
        <v>185308</v>
      </c>
      <c r="X17" s="107">
        <v>189357</v>
      </c>
      <c r="Y17" s="107">
        <v>191824</v>
      </c>
      <c r="Z17" s="107">
        <v>196534</v>
      </c>
      <c r="AA17" s="107">
        <v>198227</v>
      </c>
      <c r="AB17" s="107">
        <v>198024</v>
      </c>
      <c r="AC17" s="107">
        <v>200003</v>
      </c>
      <c r="AD17" s="108">
        <v>204918</v>
      </c>
    </row>
    <row r="18" spans="1:30" x14ac:dyDescent="0.2">
      <c r="A18" s="112" t="s">
        <v>93</v>
      </c>
      <c r="B18" s="100">
        <v>675564</v>
      </c>
      <c r="C18" s="101">
        <v>692999</v>
      </c>
      <c r="D18" s="101">
        <v>712321</v>
      </c>
      <c r="E18" s="101">
        <v>732548</v>
      </c>
      <c r="F18" s="101">
        <v>754413</v>
      </c>
      <c r="G18" s="101">
        <v>772297</v>
      </c>
      <c r="H18" s="101">
        <v>791811</v>
      </c>
      <c r="I18" s="101">
        <v>810247</v>
      </c>
      <c r="J18" s="101">
        <v>827798</v>
      </c>
      <c r="K18" s="101">
        <v>844326</v>
      </c>
      <c r="L18" s="101">
        <v>859031</v>
      </c>
      <c r="M18" s="101">
        <v>872251</v>
      </c>
      <c r="N18" s="101">
        <v>879827</v>
      </c>
      <c r="O18" s="101">
        <v>883383</v>
      </c>
      <c r="P18" s="101">
        <v>899670</v>
      </c>
      <c r="Q18" s="101">
        <v>896853</v>
      </c>
      <c r="R18" s="101">
        <v>892968</v>
      </c>
      <c r="S18" s="101">
        <v>884555</v>
      </c>
      <c r="T18" s="101">
        <v>876351</v>
      </c>
      <c r="U18" s="101">
        <v>869087</v>
      </c>
      <c r="V18" s="101">
        <v>861969</v>
      </c>
      <c r="W18" s="101">
        <v>856553</v>
      </c>
      <c r="X18" s="101">
        <v>850805</v>
      </c>
      <c r="Y18" s="101">
        <v>843029</v>
      </c>
      <c r="Z18" s="101">
        <v>844835</v>
      </c>
      <c r="AA18" s="101">
        <v>839178</v>
      </c>
      <c r="AB18" s="101">
        <v>831063</v>
      </c>
      <c r="AC18" s="101">
        <v>825081</v>
      </c>
      <c r="AD18" s="102">
        <v>820209</v>
      </c>
    </row>
    <row r="19" spans="1:30" ht="13.5" thickBot="1" x14ac:dyDescent="0.25">
      <c r="A19" s="113" t="s">
        <v>145</v>
      </c>
      <c r="B19" s="91">
        <v>0.25478357516308564</v>
      </c>
      <c r="C19" s="92">
        <v>0.2611492619036942</v>
      </c>
      <c r="D19" s="92">
        <v>0.26825314095095065</v>
      </c>
      <c r="E19" s="92">
        <v>0.27558938405200079</v>
      </c>
      <c r="F19" s="92">
        <v>0.28285328963130352</v>
      </c>
      <c r="G19" s="92">
        <v>0.28969564021934879</v>
      </c>
      <c r="H19" s="93">
        <v>0.29750498308287981</v>
      </c>
      <c r="I19" s="92">
        <v>0.30496022799554667</v>
      </c>
      <c r="J19" s="92">
        <v>0.31213973094380076</v>
      </c>
      <c r="K19" s="92">
        <v>0.31905255305979474</v>
      </c>
      <c r="L19" s="92">
        <v>0.32507715100405105</v>
      </c>
      <c r="M19" s="92">
        <v>0.33049337327919148</v>
      </c>
      <c r="N19" s="92">
        <v>0.33375870646105615</v>
      </c>
      <c r="O19" s="92">
        <v>0.33565351865432036</v>
      </c>
      <c r="P19" s="92">
        <v>0.34049518590287031</v>
      </c>
      <c r="Q19" s="92">
        <v>0.34011152328951233</v>
      </c>
      <c r="R19" s="92">
        <v>0.33955686431384241</v>
      </c>
      <c r="S19" s="92">
        <v>0.33721394351093181</v>
      </c>
      <c r="T19" s="92">
        <v>0.33470433306700115</v>
      </c>
      <c r="U19" s="92">
        <v>0.33223605742176987</v>
      </c>
      <c r="V19" s="92">
        <v>0.32981530443965734</v>
      </c>
      <c r="W19" s="92">
        <v>0.32803995520702961</v>
      </c>
      <c r="X19" s="92">
        <v>0.32581589442217801</v>
      </c>
      <c r="Y19" s="92">
        <v>0.32276205903624189</v>
      </c>
      <c r="Z19" s="92">
        <v>0.32171187188721057</v>
      </c>
      <c r="AA19" s="92">
        <v>0.31967151291023743</v>
      </c>
      <c r="AB19" s="92">
        <v>0.31675326219693473</v>
      </c>
      <c r="AC19" s="92">
        <v>0.31467560130510813</v>
      </c>
      <c r="AD19" s="94">
        <v>0.31324409933570979</v>
      </c>
    </row>
    <row r="20" spans="1:30" x14ac:dyDescent="0.2">
      <c r="A20" s="114" t="s">
        <v>37</v>
      </c>
      <c r="B20" s="115">
        <v>221827</v>
      </c>
      <c r="C20" s="116">
        <v>225206</v>
      </c>
      <c r="D20" s="116">
        <v>228178</v>
      </c>
      <c r="E20" s="116">
        <v>231305</v>
      </c>
      <c r="F20" s="116">
        <v>233997</v>
      </c>
      <c r="G20" s="116">
        <v>234095</v>
      </c>
      <c r="H20" s="116">
        <v>232624</v>
      </c>
      <c r="I20" s="116">
        <v>228727</v>
      </c>
      <c r="J20" s="116">
        <v>222224</v>
      </c>
      <c r="K20" s="116">
        <v>213541</v>
      </c>
      <c r="L20" s="116">
        <v>205226</v>
      </c>
      <c r="M20" s="116">
        <v>196086</v>
      </c>
      <c r="N20" s="116">
        <v>187621</v>
      </c>
      <c r="O20" s="116">
        <v>182113</v>
      </c>
      <c r="P20" s="116">
        <v>182314</v>
      </c>
      <c r="Q20" s="116">
        <v>182386</v>
      </c>
      <c r="R20" s="116">
        <v>184745</v>
      </c>
      <c r="S20" s="116">
        <v>188161</v>
      </c>
      <c r="T20" s="116">
        <v>190148</v>
      </c>
      <c r="U20" s="116">
        <v>192093</v>
      </c>
      <c r="V20" s="116">
        <v>193274</v>
      </c>
      <c r="W20" s="116">
        <v>192922</v>
      </c>
      <c r="X20" s="116">
        <v>194875</v>
      </c>
      <c r="Y20" s="116">
        <v>199529</v>
      </c>
      <c r="Z20" s="116">
        <v>205794</v>
      </c>
      <c r="AA20" s="116">
        <v>208902</v>
      </c>
      <c r="AB20" s="116">
        <v>212239</v>
      </c>
      <c r="AC20" s="116">
        <v>213516</v>
      </c>
      <c r="AD20" s="117">
        <v>213259</v>
      </c>
    </row>
    <row r="21" spans="1:30" x14ac:dyDescent="0.2">
      <c r="A21" s="111" t="s">
        <v>38</v>
      </c>
      <c r="B21" s="106">
        <v>231172</v>
      </c>
      <c r="C21" s="107">
        <v>229644</v>
      </c>
      <c r="D21" s="107">
        <v>225951</v>
      </c>
      <c r="E21" s="107">
        <v>219485</v>
      </c>
      <c r="F21" s="107">
        <v>210693</v>
      </c>
      <c r="G21" s="107">
        <v>202457</v>
      </c>
      <c r="H21" s="107">
        <v>193358</v>
      </c>
      <c r="I21" s="107">
        <v>185074</v>
      </c>
      <c r="J21" s="107">
        <v>179698</v>
      </c>
      <c r="K21" s="107">
        <v>177516</v>
      </c>
      <c r="L21" s="107">
        <v>177702</v>
      </c>
      <c r="M21" s="107">
        <v>179988</v>
      </c>
      <c r="N21" s="107">
        <v>183798</v>
      </c>
      <c r="O21" s="107">
        <v>185815</v>
      </c>
      <c r="P21" s="107">
        <v>189439</v>
      </c>
      <c r="Q21" s="107">
        <v>190523</v>
      </c>
      <c r="R21" s="107">
        <v>189831</v>
      </c>
      <c r="S21" s="107">
        <v>191078</v>
      </c>
      <c r="T21" s="107">
        <v>194998</v>
      </c>
      <c r="U21" s="107">
        <v>198763</v>
      </c>
      <c r="V21" s="107">
        <v>201744</v>
      </c>
      <c r="W21" s="107">
        <v>204499</v>
      </c>
      <c r="X21" s="107">
        <v>205540</v>
      </c>
      <c r="Y21" s="107">
        <v>205488</v>
      </c>
      <c r="Z21" s="107">
        <v>206026</v>
      </c>
      <c r="AA21" s="107">
        <v>203102</v>
      </c>
      <c r="AB21" s="107">
        <v>197132</v>
      </c>
      <c r="AC21" s="107">
        <v>191142</v>
      </c>
      <c r="AD21" s="108">
        <v>183318</v>
      </c>
    </row>
    <row r="22" spans="1:30" x14ac:dyDescent="0.2">
      <c r="A22" s="111" t="s">
        <v>39</v>
      </c>
      <c r="B22" s="106">
        <v>197754</v>
      </c>
      <c r="C22" s="107">
        <v>188769</v>
      </c>
      <c r="D22" s="107">
        <v>180683</v>
      </c>
      <c r="E22" s="107">
        <v>175414</v>
      </c>
      <c r="F22" s="107">
        <v>172944</v>
      </c>
      <c r="G22" s="107">
        <v>173020</v>
      </c>
      <c r="H22" s="107">
        <v>175160</v>
      </c>
      <c r="I22" s="107">
        <v>178886</v>
      </c>
      <c r="J22" s="107">
        <v>180720</v>
      </c>
      <c r="K22" s="107">
        <v>182529</v>
      </c>
      <c r="L22" s="107">
        <v>183578</v>
      </c>
      <c r="M22" s="107">
        <v>182903</v>
      </c>
      <c r="N22" s="107">
        <v>184000</v>
      </c>
      <c r="O22" s="107">
        <v>187860</v>
      </c>
      <c r="P22" s="107">
        <v>191821</v>
      </c>
      <c r="Q22" s="107">
        <v>194517</v>
      </c>
      <c r="R22" s="107">
        <v>197013</v>
      </c>
      <c r="S22" s="107">
        <v>197677</v>
      </c>
      <c r="T22" s="107">
        <v>197319</v>
      </c>
      <c r="U22" s="107">
        <v>195526</v>
      </c>
      <c r="V22" s="107">
        <v>192413</v>
      </c>
      <c r="W22" s="107">
        <v>186766</v>
      </c>
      <c r="X22" s="107">
        <v>181108</v>
      </c>
      <c r="Y22" s="107">
        <v>173711</v>
      </c>
      <c r="Z22" s="107">
        <v>163854</v>
      </c>
      <c r="AA22" s="107">
        <v>151918</v>
      </c>
      <c r="AB22" s="107">
        <v>144429</v>
      </c>
      <c r="AC22" s="107">
        <v>135922</v>
      </c>
      <c r="AD22" s="108">
        <v>128573</v>
      </c>
    </row>
    <row r="23" spans="1:30" x14ac:dyDescent="0.2">
      <c r="A23" s="111" t="s">
        <v>40</v>
      </c>
      <c r="B23" s="106">
        <v>166073</v>
      </c>
      <c r="C23" s="107">
        <v>168059</v>
      </c>
      <c r="D23" s="107">
        <v>171378</v>
      </c>
      <c r="E23" s="107">
        <v>173204</v>
      </c>
      <c r="F23" s="107">
        <v>174312</v>
      </c>
      <c r="G23" s="107">
        <v>175190</v>
      </c>
      <c r="H23" s="107">
        <v>174262</v>
      </c>
      <c r="I23" s="107">
        <v>175069</v>
      </c>
      <c r="J23" s="107">
        <v>178482</v>
      </c>
      <c r="K23" s="107">
        <v>181239</v>
      </c>
      <c r="L23" s="107">
        <v>183831</v>
      </c>
      <c r="M23" s="107">
        <v>186221</v>
      </c>
      <c r="N23" s="107">
        <v>186823</v>
      </c>
      <c r="O23" s="107">
        <v>186235</v>
      </c>
      <c r="P23" s="107">
        <v>184426</v>
      </c>
      <c r="Q23" s="107">
        <v>181087</v>
      </c>
      <c r="R23" s="107">
        <v>175610</v>
      </c>
      <c r="S23" s="107">
        <v>170048</v>
      </c>
      <c r="T23" s="107">
        <v>162850</v>
      </c>
      <c r="U23" s="107">
        <v>152292</v>
      </c>
      <c r="V23" s="107">
        <v>141354</v>
      </c>
      <c r="W23" s="107">
        <v>134191</v>
      </c>
      <c r="X23" s="107">
        <v>126248</v>
      </c>
      <c r="Y23" s="107">
        <v>119389</v>
      </c>
      <c r="Z23" s="107">
        <v>116804</v>
      </c>
      <c r="AA23" s="107">
        <v>116698</v>
      </c>
      <c r="AB23" s="107">
        <v>114183</v>
      </c>
      <c r="AC23" s="107">
        <v>112150</v>
      </c>
      <c r="AD23" s="108">
        <v>110170</v>
      </c>
    </row>
    <row r="24" spans="1:30" x14ac:dyDescent="0.2">
      <c r="A24" s="112" t="s">
        <v>94</v>
      </c>
      <c r="B24" s="100">
        <v>816826</v>
      </c>
      <c r="C24" s="101">
        <v>811678</v>
      </c>
      <c r="D24" s="101">
        <v>806190</v>
      </c>
      <c r="E24" s="101">
        <v>799408</v>
      </c>
      <c r="F24" s="101">
        <v>791946</v>
      </c>
      <c r="G24" s="101">
        <v>784762</v>
      </c>
      <c r="H24" s="101">
        <v>775404</v>
      </c>
      <c r="I24" s="101">
        <v>767756</v>
      </c>
      <c r="J24" s="101">
        <v>761124</v>
      </c>
      <c r="K24" s="101">
        <v>754825</v>
      </c>
      <c r="L24" s="101">
        <v>750337</v>
      </c>
      <c r="M24" s="101">
        <v>745198</v>
      </c>
      <c r="N24" s="101">
        <v>742242</v>
      </c>
      <c r="O24" s="101">
        <v>742023</v>
      </c>
      <c r="P24" s="101">
        <v>748000</v>
      </c>
      <c r="Q24" s="101">
        <v>748513</v>
      </c>
      <c r="R24" s="101">
        <v>747199</v>
      </c>
      <c r="S24" s="101">
        <v>746964</v>
      </c>
      <c r="T24" s="101">
        <v>745315</v>
      </c>
      <c r="U24" s="101">
        <v>738674</v>
      </c>
      <c r="V24" s="101">
        <v>728785</v>
      </c>
      <c r="W24" s="101">
        <v>718378</v>
      </c>
      <c r="X24" s="101">
        <v>707771</v>
      </c>
      <c r="Y24" s="101">
        <v>698117</v>
      </c>
      <c r="Z24" s="101">
        <v>692478</v>
      </c>
      <c r="AA24" s="101">
        <v>680620</v>
      </c>
      <c r="AB24" s="101">
        <v>667983</v>
      </c>
      <c r="AC24" s="101">
        <v>652730</v>
      </c>
      <c r="AD24" s="102">
        <v>635320</v>
      </c>
    </row>
    <row r="25" spans="1:30" ht="13.5" thickBot="1" x14ac:dyDescent="0.25">
      <c r="A25" s="113" t="s">
        <v>145</v>
      </c>
      <c r="B25" s="95">
        <v>0.30805941193752567</v>
      </c>
      <c r="C25" s="89">
        <v>0.30587217384652315</v>
      </c>
      <c r="D25" s="89">
        <v>0.30360329079620968</v>
      </c>
      <c r="E25" s="89">
        <v>0.30074255656454163</v>
      </c>
      <c r="F25" s="89">
        <v>0.29692559819402936</v>
      </c>
      <c r="G25" s="89">
        <v>0.29437137527378276</v>
      </c>
      <c r="H25" s="89">
        <v>0.29134042581171177</v>
      </c>
      <c r="I25" s="89">
        <v>0.28896749362225216</v>
      </c>
      <c r="J25" s="89">
        <v>0.28699880958261487</v>
      </c>
      <c r="K25" s="89">
        <v>0.28523205890066106</v>
      </c>
      <c r="L25" s="89">
        <v>0.2839448334843872</v>
      </c>
      <c r="M25" s="89">
        <v>0.28235336019208568</v>
      </c>
      <c r="N25" s="89">
        <v>0.28156640998863103</v>
      </c>
      <c r="O25" s="89">
        <v>0.28194184274820183</v>
      </c>
      <c r="P25" s="89">
        <v>0.28309313309918854</v>
      </c>
      <c r="Q25" s="89">
        <v>0.28385688249022162</v>
      </c>
      <c r="R25" s="89">
        <v>0.2841272581530791</v>
      </c>
      <c r="S25" s="89">
        <v>0.28476089796643472</v>
      </c>
      <c r="T25" s="89">
        <v>0.28465781404920171</v>
      </c>
      <c r="U25" s="89">
        <v>0.28238155383749663</v>
      </c>
      <c r="V25" s="89">
        <v>0.27885509414614174</v>
      </c>
      <c r="W25" s="89">
        <v>0.27512213131203267</v>
      </c>
      <c r="X25" s="89">
        <v>0.27104100400336079</v>
      </c>
      <c r="Y25" s="89">
        <v>0.26728105482516507</v>
      </c>
      <c r="Z25" s="89">
        <v>0.26369456002735658</v>
      </c>
      <c r="AA25" s="89">
        <v>0.25927136449831362</v>
      </c>
      <c r="AB25" s="89">
        <v>0.25459657612250219</v>
      </c>
      <c r="AC25" s="89">
        <v>0.24894307981868838</v>
      </c>
      <c r="AD25" s="90">
        <v>0.24263357411338227</v>
      </c>
    </row>
    <row r="26" spans="1:30" x14ac:dyDescent="0.2">
      <c r="A26" s="114" t="s">
        <v>41</v>
      </c>
      <c r="B26" s="115">
        <v>163906</v>
      </c>
      <c r="C26" s="116">
        <v>162559</v>
      </c>
      <c r="D26" s="116">
        <v>162724</v>
      </c>
      <c r="E26" s="116">
        <v>165735</v>
      </c>
      <c r="F26" s="116">
        <v>167771</v>
      </c>
      <c r="G26" s="116">
        <v>170074</v>
      </c>
      <c r="H26" s="116">
        <v>172047</v>
      </c>
      <c r="I26" s="116">
        <v>172407</v>
      </c>
      <c r="J26" s="116">
        <v>171581</v>
      </c>
      <c r="K26" s="116">
        <v>169809</v>
      </c>
      <c r="L26" s="116">
        <v>166676</v>
      </c>
      <c r="M26" s="116">
        <v>161392</v>
      </c>
      <c r="N26" s="116">
        <v>156028</v>
      </c>
      <c r="O26" s="116">
        <v>149196</v>
      </c>
      <c r="P26" s="116">
        <v>138728</v>
      </c>
      <c r="Q26" s="116">
        <v>128670</v>
      </c>
      <c r="R26" s="116">
        <v>122124</v>
      </c>
      <c r="S26" s="116">
        <v>114483</v>
      </c>
      <c r="T26" s="116">
        <v>108070</v>
      </c>
      <c r="U26" s="116">
        <v>105384</v>
      </c>
      <c r="V26" s="116">
        <v>104896</v>
      </c>
      <c r="W26" s="116">
        <v>102112</v>
      </c>
      <c r="X26" s="116">
        <v>100011</v>
      </c>
      <c r="Y26" s="116">
        <v>97649</v>
      </c>
      <c r="Z26" s="116">
        <v>96209</v>
      </c>
      <c r="AA26" s="116">
        <v>94544</v>
      </c>
      <c r="AB26" s="116">
        <v>94441</v>
      </c>
      <c r="AC26" s="116">
        <v>95253</v>
      </c>
      <c r="AD26" s="117">
        <v>97516</v>
      </c>
    </row>
    <row r="27" spans="1:30" x14ac:dyDescent="0.2">
      <c r="A27" s="111" t="s">
        <v>42</v>
      </c>
      <c r="B27" s="106">
        <v>152316</v>
      </c>
      <c r="C27" s="107">
        <v>153650</v>
      </c>
      <c r="D27" s="107">
        <v>153578</v>
      </c>
      <c r="E27" s="107">
        <v>152624</v>
      </c>
      <c r="F27" s="107">
        <v>150908</v>
      </c>
      <c r="G27" s="107">
        <v>148066</v>
      </c>
      <c r="H27" s="107">
        <v>143218</v>
      </c>
      <c r="I27" s="107">
        <v>138343</v>
      </c>
      <c r="J27" s="107">
        <v>132158</v>
      </c>
      <c r="K27" s="107">
        <v>123182</v>
      </c>
      <c r="L27" s="107">
        <v>113985</v>
      </c>
      <c r="M27" s="107">
        <v>107689</v>
      </c>
      <c r="N27" s="107">
        <v>100625</v>
      </c>
      <c r="O27" s="107">
        <v>94698</v>
      </c>
      <c r="P27" s="107">
        <v>91776</v>
      </c>
      <c r="Q27" s="107">
        <v>91121</v>
      </c>
      <c r="R27" s="107">
        <v>88420</v>
      </c>
      <c r="S27" s="107">
        <v>86207</v>
      </c>
      <c r="T27" s="107">
        <v>83919</v>
      </c>
      <c r="U27" s="107">
        <v>81657</v>
      </c>
      <c r="V27" s="107">
        <v>79783</v>
      </c>
      <c r="W27" s="107">
        <v>79205</v>
      </c>
      <c r="X27" s="107">
        <v>79702</v>
      </c>
      <c r="Y27" s="107">
        <v>81618</v>
      </c>
      <c r="Z27" s="107">
        <v>84529</v>
      </c>
      <c r="AA27" s="107">
        <v>86149</v>
      </c>
      <c r="AB27" s="107">
        <v>87408</v>
      </c>
      <c r="AC27" s="107">
        <v>88472</v>
      </c>
      <c r="AD27" s="108">
        <v>88125</v>
      </c>
    </row>
    <row r="28" spans="1:30" x14ac:dyDescent="0.2">
      <c r="A28" s="111" t="s">
        <v>43</v>
      </c>
      <c r="B28" s="106">
        <v>125063</v>
      </c>
      <c r="C28" s="107">
        <v>120213</v>
      </c>
      <c r="D28" s="107">
        <v>115421</v>
      </c>
      <c r="E28" s="107">
        <v>110477</v>
      </c>
      <c r="F28" s="107">
        <v>103829</v>
      </c>
      <c r="G28" s="107">
        <v>96281</v>
      </c>
      <c r="H28" s="107">
        <v>90809</v>
      </c>
      <c r="I28" s="107">
        <v>84586</v>
      </c>
      <c r="J28" s="107">
        <v>79454</v>
      </c>
      <c r="K28" s="107">
        <v>77303</v>
      </c>
      <c r="L28" s="107">
        <v>76440</v>
      </c>
      <c r="M28" s="107">
        <v>73768</v>
      </c>
      <c r="N28" s="107">
        <v>71820</v>
      </c>
      <c r="O28" s="107">
        <v>69571</v>
      </c>
      <c r="P28" s="107">
        <v>66059</v>
      </c>
      <c r="Q28" s="107">
        <v>64114</v>
      </c>
      <c r="R28" s="107">
        <v>63415</v>
      </c>
      <c r="S28" s="107">
        <v>63633</v>
      </c>
      <c r="T28" s="107">
        <v>64910</v>
      </c>
      <c r="U28" s="107">
        <v>66265</v>
      </c>
      <c r="V28" s="107">
        <v>67232</v>
      </c>
      <c r="W28" s="107">
        <v>67999</v>
      </c>
      <c r="X28" s="107">
        <v>68419</v>
      </c>
      <c r="Y28" s="107">
        <v>67835</v>
      </c>
      <c r="Z28" s="107">
        <v>68432</v>
      </c>
      <c r="AA28" s="107">
        <v>67904</v>
      </c>
      <c r="AB28" s="107">
        <v>67910</v>
      </c>
      <c r="AC28" s="107">
        <v>69160</v>
      </c>
      <c r="AD28" s="108">
        <v>70285</v>
      </c>
    </row>
    <row r="29" spans="1:30" x14ac:dyDescent="0.2">
      <c r="A29" s="111" t="s">
        <v>44</v>
      </c>
      <c r="B29" s="106">
        <v>73939</v>
      </c>
      <c r="C29" s="107">
        <v>69096</v>
      </c>
      <c r="D29" s="107">
        <v>64011</v>
      </c>
      <c r="E29" s="107">
        <v>59758</v>
      </c>
      <c r="F29" s="107">
        <v>59778</v>
      </c>
      <c r="G29" s="107">
        <v>59443</v>
      </c>
      <c r="H29" s="107">
        <v>57184</v>
      </c>
      <c r="I29" s="107">
        <v>55276</v>
      </c>
      <c r="J29" s="107">
        <v>53214</v>
      </c>
      <c r="K29" s="107">
        <v>50947</v>
      </c>
      <c r="L29" s="107">
        <v>49099</v>
      </c>
      <c r="M29" s="107">
        <v>48215</v>
      </c>
      <c r="N29" s="107">
        <v>47854</v>
      </c>
      <c r="O29" s="107">
        <v>48239</v>
      </c>
      <c r="P29" s="107">
        <v>48057</v>
      </c>
      <c r="Q29" s="107">
        <v>48428</v>
      </c>
      <c r="R29" s="107">
        <v>48585</v>
      </c>
      <c r="S29" s="107">
        <v>48607</v>
      </c>
      <c r="T29" s="107">
        <v>48125</v>
      </c>
      <c r="U29" s="107">
        <v>47851</v>
      </c>
      <c r="V29" s="107">
        <v>47207</v>
      </c>
      <c r="W29" s="107">
        <v>46956</v>
      </c>
      <c r="X29" s="107">
        <v>47380</v>
      </c>
      <c r="Y29" s="107">
        <v>47892</v>
      </c>
      <c r="Z29" s="107">
        <v>48864</v>
      </c>
      <c r="AA29" s="107">
        <v>48561</v>
      </c>
      <c r="AB29" s="107">
        <v>47902</v>
      </c>
      <c r="AC29" s="107">
        <v>42671</v>
      </c>
      <c r="AD29" s="108">
        <v>37188</v>
      </c>
    </row>
    <row r="30" spans="1:30" x14ac:dyDescent="0.2">
      <c r="A30" s="112" t="s">
        <v>95</v>
      </c>
      <c r="B30" s="100">
        <v>515224</v>
      </c>
      <c r="C30" s="101">
        <v>505518</v>
      </c>
      <c r="D30" s="101">
        <v>495734</v>
      </c>
      <c r="E30" s="101">
        <v>488594</v>
      </c>
      <c r="F30" s="101">
        <v>482286</v>
      </c>
      <c r="G30" s="101">
        <v>473864</v>
      </c>
      <c r="H30" s="101">
        <v>463258</v>
      </c>
      <c r="I30" s="101">
        <v>450612</v>
      </c>
      <c r="J30" s="101">
        <v>436407</v>
      </c>
      <c r="K30" s="101">
        <v>421241</v>
      </c>
      <c r="L30" s="101">
        <v>406200</v>
      </c>
      <c r="M30" s="101">
        <v>391064</v>
      </c>
      <c r="N30" s="101">
        <v>376327</v>
      </c>
      <c r="O30" s="101">
        <v>361704</v>
      </c>
      <c r="P30" s="101">
        <v>344620</v>
      </c>
      <c r="Q30" s="101">
        <v>332333</v>
      </c>
      <c r="R30" s="101">
        <v>322544</v>
      </c>
      <c r="S30" s="101">
        <v>312930</v>
      </c>
      <c r="T30" s="101">
        <v>305024</v>
      </c>
      <c r="U30" s="101">
        <v>301157</v>
      </c>
      <c r="V30" s="101">
        <v>299118</v>
      </c>
      <c r="W30" s="101">
        <v>296272</v>
      </c>
      <c r="X30" s="101">
        <v>295512</v>
      </c>
      <c r="Y30" s="101">
        <v>294994</v>
      </c>
      <c r="Z30" s="101">
        <v>298034</v>
      </c>
      <c r="AA30" s="101">
        <v>297158</v>
      </c>
      <c r="AB30" s="101">
        <v>297661</v>
      </c>
      <c r="AC30" s="101">
        <v>295556</v>
      </c>
      <c r="AD30" s="102">
        <v>293114</v>
      </c>
    </row>
    <row r="31" spans="1:30" ht="13.5" thickBot="1" x14ac:dyDescent="0.25">
      <c r="A31" s="113" t="s">
        <v>145</v>
      </c>
      <c r="B31" s="88">
        <v>0.19431262283044334</v>
      </c>
      <c r="C31" s="89">
        <v>0.1904990520607269</v>
      </c>
      <c r="D31" s="89">
        <v>0.18668858924021411</v>
      </c>
      <c r="E31" s="89">
        <v>0.18381228194125609</v>
      </c>
      <c r="F31" s="89">
        <v>0.18082427217336239</v>
      </c>
      <c r="G31" s="89">
        <v>0.17775070323580372</v>
      </c>
      <c r="H31" s="89">
        <v>0.17405866229821099</v>
      </c>
      <c r="I31" s="89">
        <v>0.16960104543124416</v>
      </c>
      <c r="J31" s="89">
        <v>0.16455700975599272</v>
      </c>
      <c r="K31" s="89">
        <v>0.15917787265044661</v>
      </c>
      <c r="L31" s="89">
        <v>0.15371545233855999</v>
      </c>
      <c r="M31" s="89">
        <v>0.14817301502440666</v>
      </c>
      <c r="N31" s="89">
        <v>0.14275807940239374</v>
      </c>
      <c r="O31" s="89">
        <v>0.13743440875740454</v>
      </c>
      <c r="P31" s="89">
        <v>0.13042721327358606</v>
      </c>
      <c r="Q31" s="89">
        <v>0.12602988769550139</v>
      </c>
      <c r="R31" s="89">
        <v>0.12264944459739205</v>
      </c>
      <c r="S31" s="89">
        <v>0.11929654949989078</v>
      </c>
      <c r="T31" s="89">
        <v>0.11649767557682818</v>
      </c>
      <c r="U31" s="89">
        <v>0.11512681048614</v>
      </c>
      <c r="V31" s="89">
        <v>0.11445155711328531</v>
      </c>
      <c r="W31" s="89">
        <v>0.113465312256331</v>
      </c>
      <c r="X31" s="89">
        <v>0.11316636196600476</v>
      </c>
      <c r="Y31" s="89">
        <v>0.11294139447556033</v>
      </c>
      <c r="Z31" s="89">
        <v>0.11349088996790249</v>
      </c>
      <c r="AA31" s="89">
        <v>0.11319761413356921</v>
      </c>
      <c r="AB31" s="89">
        <v>0.11345119777778793</v>
      </c>
      <c r="AC31" s="89">
        <v>0.11272137162209836</v>
      </c>
      <c r="AD31" s="90">
        <v>0.11194248165124651</v>
      </c>
    </row>
    <row r="32" spans="1:30" x14ac:dyDescent="0.2">
      <c r="A32" s="114" t="s">
        <v>45</v>
      </c>
      <c r="B32" s="115">
        <v>38691</v>
      </c>
      <c r="C32" s="116">
        <v>36969</v>
      </c>
      <c r="D32" s="116">
        <v>35447</v>
      </c>
      <c r="E32" s="116">
        <v>34259</v>
      </c>
      <c r="F32" s="116">
        <v>34122</v>
      </c>
      <c r="G32" s="116">
        <v>32872</v>
      </c>
      <c r="H32" s="116">
        <v>31861</v>
      </c>
      <c r="I32" s="116">
        <v>31593</v>
      </c>
      <c r="J32" s="116">
        <v>31621</v>
      </c>
      <c r="K32" s="116">
        <v>31616</v>
      </c>
      <c r="L32" s="116">
        <v>31484</v>
      </c>
      <c r="M32" s="116">
        <v>31262</v>
      </c>
      <c r="N32" s="116">
        <v>30819</v>
      </c>
      <c r="O32" s="116">
        <v>30203</v>
      </c>
      <c r="P32" s="116">
        <v>28785</v>
      </c>
      <c r="Q32" s="116">
        <v>28322</v>
      </c>
      <c r="R32" s="116">
        <v>27858</v>
      </c>
      <c r="S32" s="116">
        <v>27793</v>
      </c>
      <c r="T32" s="116">
        <v>28053</v>
      </c>
      <c r="U32" s="116">
        <v>28193</v>
      </c>
      <c r="V32" s="116">
        <v>28250</v>
      </c>
      <c r="W32" s="116">
        <v>27768</v>
      </c>
      <c r="X32" s="116">
        <v>24840</v>
      </c>
      <c r="Y32" s="116">
        <v>21516</v>
      </c>
      <c r="Z32" s="116">
        <v>18595</v>
      </c>
      <c r="AA32" s="116">
        <v>16605</v>
      </c>
      <c r="AB32" s="116">
        <v>15732</v>
      </c>
      <c r="AC32" s="116">
        <v>18503</v>
      </c>
      <c r="AD32" s="117">
        <v>21363</v>
      </c>
    </row>
    <row r="33" spans="1:30" x14ac:dyDescent="0.2">
      <c r="A33" s="111" t="s">
        <v>46</v>
      </c>
      <c r="B33" s="106">
        <v>16585</v>
      </c>
      <c r="C33" s="107">
        <v>15988</v>
      </c>
      <c r="D33" s="107">
        <v>15618</v>
      </c>
      <c r="E33" s="107">
        <v>15876</v>
      </c>
      <c r="F33" s="107">
        <v>16505</v>
      </c>
      <c r="G33" s="107">
        <v>16662</v>
      </c>
      <c r="H33" s="107">
        <v>16266</v>
      </c>
      <c r="I33" s="107">
        <v>15881</v>
      </c>
      <c r="J33" s="107">
        <v>15328</v>
      </c>
      <c r="K33" s="107">
        <v>14688</v>
      </c>
      <c r="L33" s="107">
        <v>14132</v>
      </c>
      <c r="M33" s="107">
        <v>13647</v>
      </c>
      <c r="N33" s="107">
        <v>13484</v>
      </c>
      <c r="O33" s="107">
        <v>13318</v>
      </c>
      <c r="P33" s="107">
        <v>12792</v>
      </c>
      <c r="Q33" s="107">
        <v>12810</v>
      </c>
      <c r="R33" s="107">
        <v>12531</v>
      </c>
      <c r="S33" s="107">
        <v>11483</v>
      </c>
      <c r="T33" s="107">
        <v>9982</v>
      </c>
      <c r="U33" s="107">
        <v>8402</v>
      </c>
      <c r="V33" s="107">
        <v>7370</v>
      </c>
      <c r="W33" s="107">
        <v>6625</v>
      </c>
      <c r="X33" s="107">
        <v>7778</v>
      </c>
      <c r="Y33" s="107">
        <v>9064</v>
      </c>
      <c r="Z33" s="107">
        <v>10771</v>
      </c>
      <c r="AA33" s="107">
        <v>11527</v>
      </c>
      <c r="AB33" s="107">
        <v>11208</v>
      </c>
      <c r="AC33" s="107">
        <v>10892</v>
      </c>
      <c r="AD33" s="108">
        <v>10451</v>
      </c>
    </row>
    <row r="34" spans="1:30" x14ac:dyDescent="0.2">
      <c r="A34" s="111" t="s">
        <v>47</v>
      </c>
      <c r="B34" s="106">
        <v>6035</v>
      </c>
      <c r="C34" s="107">
        <v>5790</v>
      </c>
      <c r="D34" s="107">
        <v>5470</v>
      </c>
      <c r="E34" s="107">
        <v>5260</v>
      </c>
      <c r="F34" s="107">
        <v>5395</v>
      </c>
      <c r="G34" s="107">
        <v>5135</v>
      </c>
      <c r="H34" s="107">
        <v>4890</v>
      </c>
      <c r="I34" s="107">
        <v>4722</v>
      </c>
      <c r="J34" s="107">
        <v>4706</v>
      </c>
      <c r="K34" s="107">
        <v>4617</v>
      </c>
      <c r="L34" s="107">
        <v>4549</v>
      </c>
      <c r="M34" s="107">
        <v>4353</v>
      </c>
      <c r="N34" s="107">
        <v>3890</v>
      </c>
      <c r="O34" s="107">
        <v>3375</v>
      </c>
      <c r="P34" s="107">
        <v>2764</v>
      </c>
      <c r="Q34" s="107">
        <v>2366</v>
      </c>
      <c r="R34" s="107">
        <v>2048</v>
      </c>
      <c r="S34" s="107">
        <v>2328</v>
      </c>
      <c r="T34" s="107">
        <v>2700</v>
      </c>
      <c r="U34" s="107">
        <v>3112</v>
      </c>
      <c r="V34" s="107">
        <v>3400</v>
      </c>
      <c r="W34" s="107">
        <v>3307</v>
      </c>
      <c r="X34" s="107">
        <v>3160</v>
      </c>
      <c r="Y34" s="107">
        <v>2955</v>
      </c>
      <c r="Z34" s="107">
        <v>3412</v>
      </c>
      <c r="AA34" s="107">
        <v>3311</v>
      </c>
      <c r="AB34" s="107">
        <v>3021</v>
      </c>
      <c r="AC34" s="107">
        <v>2781</v>
      </c>
      <c r="AD34" s="108">
        <v>2661</v>
      </c>
    </row>
    <row r="35" spans="1:30" x14ac:dyDescent="0.2">
      <c r="A35" s="111" t="s">
        <v>48</v>
      </c>
      <c r="B35" s="106">
        <v>1469</v>
      </c>
      <c r="C35" s="107">
        <v>1353</v>
      </c>
      <c r="D35" s="107">
        <v>1278</v>
      </c>
      <c r="E35" s="107">
        <v>1246</v>
      </c>
      <c r="F35" s="107">
        <v>1462</v>
      </c>
      <c r="G35" s="107">
        <v>1394</v>
      </c>
      <c r="H35" s="107">
        <v>1274</v>
      </c>
      <c r="I35" s="107">
        <v>1106</v>
      </c>
      <c r="J35" s="107">
        <v>943</v>
      </c>
      <c r="K35" s="107">
        <v>788</v>
      </c>
      <c r="L35" s="107">
        <v>689</v>
      </c>
      <c r="M35" s="107">
        <v>541</v>
      </c>
      <c r="N35" s="107">
        <v>550</v>
      </c>
      <c r="O35" s="107">
        <v>603</v>
      </c>
      <c r="P35" s="107">
        <v>731</v>
      </c>
      <c r="Q35" s="107">
        <v>786</v>
      </c>
      <c r="R35" s="107">
        <v>750</v>
      </c>
      <c r="S35" s="107">
        <v>717</v>
      </c>
      <c r="T35" s="107">
        <v>649</v>
      </c>
      <c r="U35" s="107">
        <v>623</v>
      </c>
      <c r="V35" s="107">
        <v>576</v>
      </c>
      <c r="W35" s="107">
        <v>502</v>
      </c>
      <c r="X35" s="107">
        <v>457</v>
      </c>
      <c r="Y35" s="107">
        <v>467</v>
      </c>
      <c r="Z35" s="107">
        <v>912</v>
      </c>
      <c r="AA35" s="107">
        <v>808</v>
      </c>
      <c r="AB35" s="107">
        <v>717</v>
      </c>
      <c r="AC35" s="107">
        <v>617</v>
      </c>
      <c r="AD35" s="108">
        <v>487</v>
      </c>
    </row>
    <row r="36" spans="1:30" x14ac:dyDescent="0.2">
      <c r="A36" s="111" t="s">
        <v>49</v>
      </c>
      <c r="B36" s="106">
        <v>572</v>
      </c>
      <c r="C36" s="107">
        <v>434</v>
      </c>
      <c r="D36" s="107">
        <v>312</v>
      </c>
      <c r="E36" s="107">
        <v>211</v>
      </c>
      <c r="F36" s="107">
        <v>667</v>
      </c>
      <c r="G36" s="107">
        <v>541</v>
      </c>
      <c r="H36" s="107">
        <v>428</v>
      </c>
      <c r="I36" s="107">
        <v>380</v>
      </c>
      <c r="J36" s="107">
        <v>327</v>
      </c>
      <c r="K36" s="107">
        <v>272</v>
      </c>
      <c r="L36" s="107">
        <v>217</v>
      </c>
      <c r="M36" s="107">
        <v>179</v>
      </c>
      <c r="N36" s="107">
        <v>138</v>
      </c>
      <c r="O36" s="107">
        <v>78</v>
      </c>
      <c r="P36" s="107">
        <v>397</v>
      </c>
      <c r="Q36" s="107">
        <v>342</v>
      </c>
      <c r="R36" s="107">
        <v>292</v>
      </c>
      <c r="S36" s="107">
        <v>254</v>
      </c>
      <c r="T36" s="107">
        <v>223</v>
      </c>
      <c r="U36" s="107">
        <v>203</v>
      </c>
      <c r="V36" s="107">
        <v>169</v>
      </c>
      <c r="W36" s="107">
        <v>144</v>
      </c>
      <c r="X36" s="107">
        <v>119</v>
      </c>
      <c r="Y36" s="107">
        <v>85</v>
      </c>
      <c r="Z36" s="107">
        <v>242</v>
      </c>
      <c r="AA36" s="107">
        <v>177</v>
      </c>
      <c r="AB36" s="107">
        <v>124</v>
      </c>
      <c r="AC36" s="107">
        <v>76</v>
      </c>
      <c r="AD36" s="108">
        <v>53</v>
      </c>
    </row>
    <row r="37" spans="1:30" x14ac:dyDescent="0.2">
      <c r="A37" s="111" t="s">
        <v>50</v>
      </c>
      <c r="B37" s="106">
        <v>530</v>
      </c>
      <c r="C37" s="107">
        <v>424</v>
      </c>
      <c r="D37" s="107">
        <v>306</v>
      </c>
      <c r="E37" s="107">
        <v>208</v>
      </c>
      <c r="F37" s="107">
        <v>412</v>
      </c>
      <c r="G37" s="107">
        <v>342</v>
      </c>
      <c r="H37" s="107">
        <v>274</v>
      </c>
      <c r="I37" s="107">
        <v>270</v>
      </c>
      <c r="J37" s="107">
        <v>268</v>
      </c>
      <c r="K37" s="107">
        <v>250</v>
      </c>
      <c r="L37" s="107">
        <v>206</v>
      </c>
      <c r="M37" s="107">
        <v>170</v>
      </c>
      <c r="N37" s="107">
        <v>125</v>
      </c>
      <c r="O37" s="107">
        <v>72</v>
      </c>
      <c r="P37" s="107">
        <v>0</v>
      </c>
      <c r="Q37" s="107">
        <v>0</v>
      </c>
      <c r="R37" s="107">
        <v>0</v>
      </c>
      <c r="S37" s="107">
        <v>0</v>
      </c>
      <c r="T37" s="107">
        <v>0</v>
      </c>
      <c r="U37" s="107">
        <v>0</v>
      </c>
      <c r="V37" s="107">
        <v>0</v>
      </c>
      <c r="W37" s="107">
        <v>0</v>
      </c>
      <c r="X37" s="107">
        <v>0</v>
      </c>
      <c r="Y37" s="107">
        <v>0</v>
      </c>
      <c r="Z37" s="107">
        <v>0</v>
      </c>
      <c r="AA37" s="107">
        <v>0</v>
      </c>
      <c r="AB37" s="107">
        <v>0</v>
      </c>
      <c r="AC37" s="107">
        <v>0</v>
      </c>
      <c r="AD37" s="108">
        <v>0</v>
      </c>
    </row>
    <row r="38" spans="1:30" x14ac:dyDescent="0.2">
      <c r="A38" s="111" t="s">
        <v>51</v>
      </c>
      <c r="B38" s="106">
        <v>41</v>
      </c>
      <c r="C38" s="107">
        <v>10</v>
      </c>
      <c r="D38" s="107">
        <v>6</v>
      </c>
      <c r="E38" s="107">
        <v>3</v>
      </c>
      <c r="F38" s="107">
        <v>232</v>
      </c>
      <c r="G38" s="107">
        <v>187</v>
      </c>
      <c r="H38" s="107">
        <v>144</v>
      </c>
      <c r="I38" s="107">
        <v>103</v>
      </c>
      <c r="J38" s="107">
        <v>54</v>
      </c>
      <c r="K38" s="107">
        <v>19</v>
      </c>
      <c r="L38" s="107">
        <v>8</v>
      </c>
      <c r="M38" s="107">
        <v>7</v>
      </c>
      <c r="N38" s="107">
        <v>9</v>
      </c>
      <c r="O38" s="107">
        <v>5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7">
        <v>0</v>
      </c>
      <c r="Z38" s="107">
        <v>0</v>
      </c>
      <c r="AA38" s="107">
        <v>0</v>
      </c>
      <c r="AB38" s="107">
        <v>0</v>
      </c>
      <c r="AC38" s="107">
        <v>0</v>
      </c>
      <c r="AD38" s="108">
        <v>0</v>
      </c>
    </row>
    <row r="39" spans="1:30" x14ac:dyDescent="0.2">
      <c r="A39" s="111" t="s">
        <v>52</v>
      </c>
      <c r="B39" s="106">
        <v>1</v>
      </c>
      <c r="C39" s="107">
        <v>0</v>
      </c>
      <c r="D39" s="107">
        <v>0</v>
      </c>
      <c r="E39" s="107">
        <v>0</v>
      </c>
      <c r="F39" s="107">
        <v>23</v>
      </c>
      <c r="G39" s="107">
        <v>12</v>
      </c>
      <c r="H39" s="107">
        <v>10</v>
      </c>
      <c r="I39" s="107">
        <v>7</v>
      </c>
      <c r="J39" s="107">
        <v>5</v>
      </c>
      <c r="K39" s="107">
        <v>3</v>
      </c>
      <c r="L39" s="107">
        <v>3</v>
      </c>
      <c r="M39" s="107">
        <v>2</v>
      </c>
      <c r="N39" s="107">
        <v>4</v>
      </c>
      <c r="O39" s="107">
        <v>1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7">
        <v>0</v>
      </c>
      <c r="Z39" s="107">
        <v>0</v>
      </c>
      <c r="AA39" s="107">
        <v>0</v>
      </c>
      <c r="AB39" s="107">
        <v>0</v>
      </c>
      <c r="AC39" s="107">
        <v>0</v>
      </c>
      <c r="AD39" s="108">
        <v>0</v>
      </c>
    </row>
    <row r="40" spans="1:30" x14ac:dyDescent="0.2">
      <c r="A40" s="112" t="s">
        <v>96</v>
      </c>
      <c r="B40" s="100">
        <v>63924</v>
      </c>
      <c r="C40" s="101">
        <v>60968</v>
      </c>
      <c r="D40" s="101">
        <v>58437</v>
      </c>
      <c r="E40" s="101">
        <v>57063</v>
      </c>
      <c r="F40" s="101">
        <v>58818</v>
      </c>
      <c r="G40" s="101">
        <v>57145</v>
      </c>
      <c r="H40" s="101">
        <v>55147</v>
      </c>
      <c r="I40" s="101">
        <v>54062</v>
      </c>
      <c r="J40" s="101">
        <v>53252</v>
      </c>
      <c r="K40" s="101">
        <v>52253</v>
      </c>
      <c r="L40" s="101">
        <v>51288</v>
      </c>
      <c r="M40" s="101">
        <v>50161</v>
      </c>
      <c r="N40" s="101">
        <v>49019</v>
      </c>
      <c r="O40" s="101">
        <v>47655</v>
      </c>
      <c r="P40" s="101">
        <v>45469</v>
      </c>
      <c r="Q40" s="101">
        <v>44626</v>
      </c>
      <c r="R40" s="101">
        <v>43479</v>
      </c>
      <c r="S40" s="101">
        <v>42575</v>
      </c>
      <c r="T40" s="101">
        <v>41607</v>
      </c>
      <c r="U40" s="101">
        <v>40533</v>
      </c>
      <c r="V40" s="101">
        <v>39765</v>
      </c>
      <c r="W40" s="101">
        <v>38346</v>
      </c>
      <c r="X40" s="101">
        <v>36354</v>
      </c>
      <c r="Y40" s="101">
        <v>34087</v>
      </c>
      <c r="Z40" s="101">
        <v>33932</v>
      </c>
      <c r="AA40" s="101">
        <v>32428</v>
      </c>
      <c r="AB40" s="101">
        <v>30802</v>
      </c>
      <c r="AC40" s="101">
        <v>32869</v>
      </c>
      <c r="AD40" s="102">
        <v>35015</v>
      </c>
    </row>
    <row r="41" spans="1:30" ht="13.5" thickBot="1" x14ac:dyDescent="0.25">
      <c r="A41" s="113" t="s">
        <v>145</v>
      </c>
      <c r="B41" s="88">
        <v>2.4108426823698549E-2</v>
      </c>
      <c r="C41" s="89">
        <v>2.2975138780495251E-2</v>
      </c>
      <c r="D41" s="89">
        <v>2.2006804232573098E-2</v>
      </c>
      <c r="E41" s="89">
        <v>2.1467476564210563E-2</v>
      </c>
      <c r="F41" s="89">
        <v>2.2052728133706616E-2</v>
      </c>
      <c r="G41" s="89">
        <v>2.1435610083082916E-2</v>
      </c>
      <c r="H41" s="89">
        <v>2.0720231598287436E-2</v>
      </c>
      <c r="I41" s="89">
        <v>2.0347819672143486E-2</v>
      </c>
      <c r="J41" s="89">
        <v>2.0079856380686205E-2</v>
      </c>
      <c r="K41" s="89">
        <v>1.9745279732038871E-2</v>
      </c>
      <c r="L41" s="89">
        <v>1.9408562578877558E-2</v>
      </c>
      <c r="M41" s="89">
        <v>1.900585737024953E-2</v>
      </c>
      <c r="N41" s="89">
        <v>1.8595153401764791E-2</v>
      </c>
      <c r="O41" s="89">
        <v>1.8107172575736276E-2</v>
      </c>
      <c r="P41" s="89">
        <v>1.7208504904929152E-2</v>
      </c>
      <c r="Q41" s="89">
        <v>1.6923416477748053E-2</v>
      </c>
      <c r="R41" s="89">
        <v>1.6533171293373956E-2</v>
      </c>
      <c r="S41" s="89">
        <v>1.623062855896798E-2</v>
      </c>
      <c r="T41" s="89">
        <v>1.5890942311834775E-2</v>
      </c>
      <c r="U41" s="89">
        <v>1.549502422136863E-2</v>
      </c>
      <c r="V41" s="89">
        <v>1.5215286838671661E-2</v>
      </c>
      <c r="W41" s="89">
        <v>1.4685629636892005E-2</v>
      </c>
      <c r="X41" s="89">
        <v>1.3921769413465906E-2</v>
      </c>
      <c r="Y41" s="89">
        <v>1.3050547853476426E-2</v>
      </c>
      <c r="Z41" s="89">
        <v>1.2921253542853726E-2</v>
      </c>
      <c r="AA41" s="89">
        <v>1.2352930868842106E-2</v>
      </c>
      <c r="AB41" s="89">
        <v>1.17399450850176E-2</v>
      </c>
      <c r="AC41" s="89">
        <v>1.2535826590719697E-2</v>
      </c>
      <c r="AD41" s="90">
        <v>1.3372496690770131E-2</v>
      </c>
    </row>
    <row r="43" spans="1:30" x14ac:dyDescent="0.2">
      <c r="A43" t="s">
        <v>143</v>
      </c>
    </row>
    <row r="44" spans="1:30" x14ac:dyDescent="0.2">
      <c r="A44" s="3" t="s">
        <v>53</v>
      </c>
    </row>
    <row r="45" spans="1:30" x14ac:dyDescent="0.2">
      <c r="A45" s="62" t="s">
        <v>67</v>
      </c>
    </row>
    <row r="46" spans="1:30" x14ac:dyDescent="0.2">
      <c r="A46" s="52" t="s">
        <v>68</v>
      </c>
      <c r="B46" s="7"/>
    </row>
  </sheetData>
  <mergeCells count="3">
    <mergeCell ref="A1:AD1"/>
    <mergeCell ref="A2:AD2"/>
    <mergeCell ref="B7:AD7"/>
  </mergeCells>
  <hyperlinks>
    <hyperlink ref="A44" r:id="rId1" location="!/view/sk/vbd_dem/om7007rr/v_om7007rr_00_00_00_sk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22"/>
  <sheetViews>
    <sheetView workbookViewId="0">
      <selection sqref="A1:AE1"/>
    </sheetView>
  </sheetViews>
  <sheetFormatPr defaultRowHeight="12.75" x14ac:dyDescent="0.2"/>
  <cols>
    <col min="1" max="1" width="19.85546875" customWidth="1"/>
    <col min="2" max="2" width="22.140625" customWidth="1"/>
    <col min="3" max="31" width="10.140625" bestFit="1" customWidth="1"/>
  </cols>
  <sheetData>
    <row r="1" spans="1:31" ht="18" x14ac:dyDescent="0.25">
      <c r="A1" s="32" t="s">
        <v>69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4"/>
    </row>
    <row r="2" spans="1:31" ht="13.5" thickBot="1" x14ac:dyDescent="0.25">
      <c r="A2" s="35" t="s">
        <v>55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1" ht="8.25" customHeight="1" thickBot="1" x14ac:dyDescent="0.25"/>
    <row r="4" spans="1:31" s="5" customFormat="1" ht="13.5" thickBot="1" x14ac:dyDescent="0.25">
      <c r="A4" s="135" t="s">
        <v>54</v>
      </c>
      <c r="B4" s="136"/>
      <c r="C4" s="133" t="s">
        <v>0</v>
      </c>
      <c r="D4" s="133" t="s">
        <v>1</v>
      </c>
      <c r="E4" s="133" t="s">
        <v>2</v>
      </c>
      <c r="F4" s="133" t="s">
        <v>3</v>
      </c>
      <c r="G4" s="133" t="s">
        <v>4</v>
      </c>
      <c r="H4" s="133" t="s">
        <v>5</v>
      </c>
      <c r="I4" s="133" t="s">
        <v>6</v>
      </c>
      <c r="J4" s="133" t="s">
        <v>7</v>
      </c>
      <c r="K4" s="133" t="s">
        <v>8</v>
      </c>
      <c r="L4" s="133" t="s">
        <v>9</v>
      </c>
      <c r="M4" s="133" t="s">
        <v>10</v>
      </c>
      <c r="N4" s="133" t="s">
        <v>11</v>
      </c>
      <c r="O4" s="133" t="s">
        <v>12</v>
      </c>
      <c r="P4" s="133" t="s">
        <v>13</v>
      </c>
      <c r="Q4" s="133" t="s">
        <v>14</v>
      </c>
      <c r="R4" s="133" t="s">
        <v>15</v>
      </c>
      <c r="S4" s="133" t="s">
        <v>16</v>
      </c>
      <c r="T4" s="133" t="s">
        <v>17</v>
      </c>
      <c r="U4" s="133" t="s">
        <v>18</v>
      </c>
      <c r="V4" s="133" t="s">
        <v>19</v>
      </c>
      <c r="W4" s="133" t="s">
        <v>20</v>
      </c>
      <c r="X4" s="133" t="s">
        <v>21</v>
      </c>
      <c r="Y4" s="133" t="s">
        <v>22</v>
      </c>
      <c r="Z4" s="133" t="s">
        <v>23</v>
      </c>
      <c r="AA4" s="133" t="s">
        <v>24</v>
      </c>
      <c r="AB4" s="133" t="s">
        <v>25</v>
      </c>
      <c r="AC4" s="133" t="s">
        <v>26</v>
      </c>
      <c r="AD4" s="133" t="s">
        <v>27</v>
      </c>
      <c r="AE4" s="134" t="s">
        <v>28</v>
      </c>
    </row>
    <row r="5" spans="1:31" x14ac:dyDescent="0.2">
      <c r="A5" s="137" t="s">
        <v>60</v>
      </c>
      <c r="B5" s="126" t="s">
        <v>61</v>
      </c>
      <c r="C5" s="127">
        <v>2828059</v>
      </c>
      <c r="D5" s="127">
        <v>2841499</v>
      </c>
      <c r="E5" s="127">
        <v>2856389</v>
      </c>
      <c r="F5" s="127">
        <v>2875614</v>
      </c>
      <c r="G5" s="127">
        <v>2902097</v>
      </c>
      <c r="H5" s="127">
        <v>2907444</v>
      </c>
      <c r="I5" s="127">
        <v>2912062</v>
      </c>
      <c r="J5" s="127">
        <v>2918950</v>
      </c>
      <c r="K5" s="127">
        <v>2923463</v>
      </c>
      <c r="L5" s="127">
        <v>2917836</v>
      </c>
      <c r="M5" s="127">
        <v>2921600</v>
      </c>
      <c r="N5" s="127">
        <v>2928981</v>
      </c>
      <c r="O5" s="127">
        <v>2933906</v>
      </c>
      <c r="P5" s="127">
        <v>2937513</v>
      </c>
      <c r="Q5" s="127">
        <v>2972248</v>
      </c>
      <c r="R5" s="127">
        <v>2976808</v>
      </c>
      <c r="S5" s="127">
        <v>2978401</v>
      </c>
      <c r="T5" s="127">
        <v>2981974</v>
      </c>
      <c r="U5" s="127">
        <v>2981146</v>
      </c>
      <c r="V5" s="127">
        <v>2986802</v>
      </c>
      <c r="W5" s="127">
        <v>2991131</v>
      </c>
      <c r="X5" s="127">
        <v>2997283</v>
      </c>
      <c r="Y5" s="127">
        <v>3007738</v>
      </c>
      <c r="Z5" s="127">
        <v>3002752</v>
      </c>
      <c r="AA5" s="127">
        <v>3057125</v>
      </c>
      <c r="AB5" s="127">
        <v>3059835</v>
      </c>
      <c r="AC5" s="127">
        <v>3064012</v>
      </c>
      <c r="AD5" s="127">
        <v>3067280</v>
      </c>
      <c r="AE5" s="128">
        <v>3064358</v>
      </c>
    </row>
    <row r="6" spans="1:31" x14ac:dyDescent="0.2">
      <c r="A6" s="138"/>
      <c r="B6" s="129" t="s">
        <v>62</v>
      </c>
      <c r="C6" s="64">
        <v>1360276</v>
      </c>
      <c r="D6" s="64">
        <v>1366777</v>
      </c>
      <c r="E6" s="64">
        <v>1374121</v>
      </c>
      <c r="F6" s="64">
        <v>1383874</v>
      </c>
      <c r="G6" s="64">
        <v>1395156</v>
      </c>
      <c r="H6" s="64">
        <v>1397939</v>
      </c>
      <c r="I6" s="64">
        <v>1400299</v>
      </c>
      <c r="J6" s="64">
        <v>1403623</v>
      </c>
      <c r="K6" s="64">
        <v>1405874</v>
      </c>
      <c r="L6" s="64">
        <v>1402941</v>
      </c>
      <c r="M6" s="64">
        <v>1404442</v>
      </c>
      <c r="N6" s="64">
        <v>1408158</v>
      </c>
      <c r="O6" s="64">
        <v>1410847</v>
      </c>
      <c r="P6" s="64">
        <v>1412628</v>
      </c>
      <c r="Q6" s="64">
        <v>1427578</v>
      </c>
      <c r="R6" s="64">
        <v>1430352</v>
      </c>
      <c r="S6" s="64">
        <v>1431098</v>
      </c>
      <c r="T6" s="64">
        <v>1432229</v>
      </c>
      <c r="U6" s="64">
        <v>1431129</v>
      </c>
      <c r="V6" s="64">
        <v>1434133</v>
      </c>
      <c r="W6" s="64">
        <v>1436387</v>
      </c>
      <c r="X6" s="64">
        <v>1439699</v>
      </c>
      <c r="Y6" s="64">
        <v>1445692</v>
      </c>
      <c r="Z6" s="64">
        <v>1443834</v>
      </c>
      <c r="AA6" s="64">
        <v>1472545</v>
      </c>
      <c r="AB6" s="64">
        <v>1474695</v>
      </c>
      <c r="AC6" s="64">
        <v>1477559</v>
      </c>
      <c r="AD6" s="64">
        <v>1480013</v>
      </c>
      <c r="AE6" s="65">
        <v>1479150</v>
      </c>
    </row>
    <row r="7" spans="1:31" s="1" customFormat="1" x14ac:dyDescent="0.2">
      <c r="A7" s="138"/>
      <c r="B7" s="129" t="s">
        <v>63</v>
      </c>
      <c r="C7" s="64">
        <v>1467783</v>
      </c>
      <c r="D7" s="64">
        <v>1474722</v>
      </c>
      <c r="E7" s="64">
        <v>1482268</v>
      </c>
      <c r="F7" s="64">
        <v>1491740</v>
      </c>
      <c r="G7" s="64">
        <v>1506941</v>
      </c>
      <c r="H7" s="64">
        <v>1509505</v>
      </c>
      <c r="I7" s="64">
        <v>1511763</v>
      </c>
      <c r="J7" s="64">
        <v>1515327</v>
      </c>
      <c r="K7" s="64">
        <v>1517589</v>
      </c>
      <c r="L7" s="64">
        <v>1514895</v>
      </c>
      <c r="M7" s="64">
        <v>1517158</v>
      </c>
      <c r="N7" s="64">
        <v>1520823</v>
      </c>
      <c r="O7" s="64">
        <v>1523059</v>
      </c>
      <c r="P7" s="64">
        <v>1524885</v>
      </c>
      <c r="Q7" s="64">
        <v>1544670</v>
      </c>
      <c r="R7" s="64">
        <v>1546456</v>
      </c>
      <c r="S7" s="64">
        <v>1547303</v>
      </c>
      <c r="T7" s="64">
        <v>1549745</v>
      </c>
      <c r="U7" s="64">
        <v>1550017</v>
      </c>
      <c r="V7" s="64">
        <v>1552669</v>
      </c>
      <c r="W7" s="64">
        <v>1554744</v>
      </c>
      <c r="X7" s="64">
        <v>1557584</v>
      </c>
      <c r="Y7" s="64">
        <v>1562046</v>
      </c>
      <c r="Z7" s="64">
        <v>1558918</v>
      </c>
      <c r="AA7" s="64">
        <v>1584580</v>
      </c>
      <c r="AB7" s="64">
        <v>1585140</v>
      </c>
      <c r="AC7" s="64">
        <v>1586453</v>
      </c>
      <c r="AD7" s="64">
        <v>1587267</v>
      </c>
      <c r="AE7" s="65">
        <v>1585208</v>
      </c>
    </row>
    <row r="8" spans="1:31" s="6" customFormat="1" ht="13.5" thickBot="1" x14ac:dyDescent="0.25">
      <c r="A8" s="139"/>
      <c r="B8" s="130" t="s">
        <v>64</v>
      </c>
      <c r="C8" s="122">
        <f>C6/C5</f>
        <v>0.48099279399757927</v>
      </c>
      <c r="D8" s="122">
        <f t="shared" ref="D8:AE8" si="0">D6/D5</f>
        <v>0.48100562414415771</v>
      </c>
      <c r="E8" s="122">
        <f t="shared" si="0"/>
        <v>0.48106928012956218</v>
      </c>
      <c r="F8" s="122">
        <f t="shared" si="0"/>
        <v>0.48124470113165396</v>
      </c>
      <c r="G8" s="122">
        <f t="shared" si="0"/>
        <v>0.48074065063986487</v>
      </c>
      <c r="H8" s="122">
        <f t="shared" si="0"/>
        <v>0.48081373192398547</v>
      </c>
      <c r="I8" s="122">
        <f t="shared" si="0"/>
        <v>0.48086167121441781</v>
      </c>
      <c r="J8" s="122">
        <f t="shared" si="0"/>
        <v>0.48086572226314256</v>
      </c>
      <c r="K8" s="122">
        <f t="shared" si="0"/>
        <v>0.48089337884556776</v>
      </c>
      <c r="L8" s="122">
        <f t="shared" si="0"/>
        <v>0.48081557702352018</v>
      </c>
      <c r="M8" s="122">
        <f t="shared" si="0"/>
        <v>0.48070988499452355</v>
      </c>
      <c r="N8" s="122">
        <f t="shared" si="0"/>
        <v>0.48076720197229</v>
      </c>
      <c r="O8" s="122">
        <f t="shared" si="0"/>
        <v>0.48087668793751404</v>
      </c>
      <c r="P8" s="122">
        <f t="shared" si="0"/>
        <v>0.48089251009272127</v>
      </c>
      <c r="Q8" s="122">
        <f t="shared" si="0"/>
        <v>0.48030245120864745</v>
      </c>
      <c r="R8" s="122">
        <f t="shared" si="0"/>
        <v>0.4804985743118132</v>
      </c>
      <c r="S8" s="122">
        <f t="shared" si="0"/>
        <v>0.48049204925730282</v>
      </c>
      <c r="T8" s="122">
        <f t="shared" si="0"/>
        <v>0.48029560284563177</v>
      </c>
      <c r="U8" s="122">
        <f t="shared" si="0"/>
        <v>0.48006001718802099</v>
      </c>
      <c r="V8" s="122">
        <f t="shared" si="0"/>
        <v>0.48015670272083655</v>
      </c>
      <c r="W8" s="122">
        <f t="shared" si="0"/>
        <v>0.48021534329322252</v>
      </c>
      <c r="X8" s="122">
        <f t="shared" si="0"/>
        <v>0.48033468978404775</v>
      </c>
      <c r="Y8" s="122">
        <f t="shared" si="0"/>
        <v>0.48065755727393811</v>
      </c>
      <c r="Z8" s="122">
        <f t="shared" si="0"/>
        <v>0.48083691227247538</v>
      </c>
      <c r="AA8" s="122">
        <f t="shared" si="0"/>
        <v>0.48167641166128305</v>
      </c>
      <c r="AB8" s="122">
        <f t="shared" si="0"/>
        <v>0.48195245822078642</v>
      </c>
      <c r="AC8" s="122">
        <f t="shared" si="0"/>
        <v>0.48223016097848181</v>
      </c>
      <c r="AD8" s="122">
        <f t="shared" si="0"/>
        <v>0.48251643149630946</v>
      </c>
      <c r="AE8" s="123">
        <f t="shared" si="0"/>
        <v>0.48269490705720414</v>
      </c>
    </row>
    <row r="9" spans="1:31" s="12" customFormat="1" ht="12.75" customHeight="1" thickBot="1" x14ac:dyDescent="0.25">
      <c r="A9" s="131" t="s">
        <v>70</v>
      </c>
      <c r="B9" s="132"/>
      <c r="C9" s="124">
        <v>69603</v>
      </c>
      <c r="D9" s="124">
        <v>80337</v>
      </c>
      <c r="E9" s="124">
        <v>93148</v>
      </c>
      <c r="F9" s="124">
        <v>109845</v>
      </c>
      <c r="G9" s="124">
        <v>123826</v>
      </c>
      <c r="H9" s="124">
        <v>130528</v>
      </c>
      <c r="I9" s="124">
        <v>139521</v>
      </c>
      <c r="J9" s="124">
        <v>150732</v>
      </c>
      <c r="K9" s="124">
        <v>160064</v>
      </c>
      <c r="L9" s="124">
        <v>159800</v>
      </c>
      <c r="M9" s="124">
        <v>166556</v>
      </c>
      <c r="N9" s="124">
        <v>177256</v>
      </c>
      <c r="O9" s="124">
        <v>185715</v>
      </c>
      <c r="P9" s="124">
        <v>193504</v>
      </c>
      <c r="Q9" s="124">
        <v>212916</v>
      </c>
      <c r="R9" s="124">
        <v>223766</v>
      </c>
      <c r="S9" s="124">
        <v>232392</v>
      </c>
      <c r="T9" s="124">
        <v>241331</v>
      </c>
      <c r="U9" s="124">
        <v>243974</v>
      </c>
      <c r="V9" s="124">
        <v>252394</v>
      </c>
      <c r="W9" s="124">
        <v>259284</v>
      </c>
      <c r="X9" s="124">
        <v>268274</v>
      </c>
      <c r="Y9" s="124">
        <v>280078</v>
      </c>
      <c r="Z9" s="124">
        <v>275747</v>
      </c>
      <c r="AA9" s="124">
        <v>319029</v>
      </c>
      <c r="AB9" s="124">
        <v>324264</v>
      </c>
      <c r="AC9" s="124">
        <v>331426</v>
      </c>
      <c r="AD9" s="124">
        <v>338021</v>
      </c>
      <c r="AE9" s="125">
        <v>339866</v>
      </c>
    </row>
    <row r="10" spans="1:31" x14ac:dyDescent="0.2">
      <c r="A10" s="137" t="s">
        <v>65</v>
      </c>
      <c r="B10" s="126" t="s">
        <v>61</v>
      </c>
      <c r="C10" s="127">
        <v>2591392</v>
      </c>
      <c r="D10" s="127">
        <v>2583188</v>
      </c>
      <c r="E10" s="127">
        <v>2572403</v>
      </c>
      <c r="F10" s="127">
        <v>2559098</v>
      </c>
      <c r="G10" s="127">
        <v>2557684</v>
      </c>
      <c r="H10" s="127">
        <v>2550429</v>
      </c>
      <c r="I10" s="127">
        <v>2538359</v>
      </c>
      <c r="J10" s="127">
        <v>2524170</v>
      </c>
      <c r="K10" s="127">
        <v>2511880</v>
      </c>
      <c r="L10" s="127">
        <v>2508416</v>
      </c>
      <c r="M10" s="127">
        <v>2499749</v>
      </c>
      <c r="N10" s="127">
        <v>2486968</v>
      </c>
      <c r="O10" s="127">
        <v>2476930</v>
      </c>
      <c r="P10" s="127">
        <v>2466809</v>
      </c>
      <c r="Q10" s="127">
        <v>2463025</v>
      </c>
      <c r="R10" s="127">
        <v>2448117</v>
      </c>
      <c r="S10" s="127">
        <v>2433853</v>
      </c>
      <c r="T10" s="127">
        <v>2419024</v>
      </c>
      <c r="U10" s="127">
        <v>2412491</v>
      </c>
      <c r="V10" s="127">
        <v>2402378</v>
      </c>
      <c r="W10" s="127">
        <v>2393691</v>
      </c>
      <c r="X10" s="127">
        <v>2382770</v>
      </c>
      <c r="Y10" s="127">
        <v>2371423</v>
      </c>
      <c r="Z10" s="127">
        <v>2376199</v>
      </c>
      <c r="AA10" s="127">
        <v>2345422</v>
      </c>
      <c r="AB10" s="127">
        <v>2338822</v>
      </c>
      <c r="AC10" s="127">
        <v>2329370</v>
      </c>
      <c r="AD10" s="127">
        <v>2320370</v>
      </c>
      <c r="AE10" s="128">
        <v>2314574</v>
      </c>
    </row>
    <row r="11" spans="1:31" x14ac:dyDescent="0.2">
      <c r="A11" s="138"/>
      <c r="B11" s="129" t="s">
        <v>62</v>
      </c>
      <c r="C11" s="64">
        <v>1290673</v>
      </c>
      <c r="D11" s="64">
        <v>1286440</v>
      </c>
      <c r="E11" s="64">
        <v>1280973</v>
      </c>
      <c r="F11" s="64">
        <v>1274029</v>
      </c>
      <c r="G11" s="64">
        <v>1271330</v>
      </c>
      <c r="H11" s="64">
        <v>1267411</v>
      </c>
      <c r="I11" s="64">
        <v>1260778</v>
      </c>
      <c r="J11" s="64">
        <v>1252891</v>
      </c>
      <c r="K11" s="64">
        <v>1245810</v>
      </c>
      <c r="L11" s="64">
        <v>1243141</v>
      </c>
      <c r="M11" s="64">
        <v>1237886</v>
      </c>
      <c r="N11" s="64">
        <v>1230902</v>
      </c>
      <c r="O11" s="64">
        <v>1225132</v>
      </c>
      <c r="P11" s="64">
        <v>1219124</v>
      </c>
      <c r="Q11" s="64">
        <v>1214662</v>
      </c>
      <c r="R11" s="64">
        <v>1206586</v>
      </c>
      <c r="S11" s="64">
        <v>1198706</v>
      </c>
      <c r="T11" s="64">
        <v>1190898</v>
      </c>
      <c r="U11" s="64">
        <v>1187155</v>
      </c>
      <c r="V11" s="64">
        <v>1181739</v>
      </c>
      <c r="W11" s="64">
        <v>1177103</v>
      </c>
      <c r="X11" s="64">
        <v>1171425</v>
      </c>
      <c r="Y11" s="64">
        <v>1165614</v>
      </c>
      <c r="Z11" s="64">
        <v>1168087</v>
      </c>
      <c r="AA11" s="64">
        <v>1153516</v>
      </c>
      <c r="AB11" s="64">
        <v>1150431</v>
      </c>
      <c r="AC11" s="64">
        <v>1146133</v>
      </c>
      <c r="AD11" s="64">
        <v>1141992</v>
      </c>
      <c r="AE11" s="65">
        <v>1139284</v>
      </c>
    </row>
    <row r="12" spans="1:31" s="1" customFormat="1" x14ac:dyDescent="0.2">
      <c r="A12" s="138"/>
      <c r="B12" s="129" t="s">
        <v>63</v>
      </c>
      <c r="C12" s="64">
        <v>1300719</v>
      </c>
      <c r="D12" s="64">
        <v>1296748</v>
      </c>
      <c r="E12" s="64">
        <v>1291430</v>
      </c>
      <c r="F12" s="64">
        <v>1285069</v>
      </c>
      <c r="G12" s="64">
        <v>1286354</v>
      </c>
      <c r="H12" s="64">
        <v>1283018</v>
      </c>
      <c r="I12" s="64">
        <v>1277581</v>
      </c>
      <c r="J12" s="64">
        <v>1271279</v>
      </c>
      <c r="K12" s="64">
        <v>1266070</v>
      </c>
      <c r="L12" s="64">
        <v>1265275</v>
      </c>
      <c r="M12" s="64">
        <v>1261863</v>
      </c>
      <c r="N12" s="64">
        <v>1256066</v>
      </c>
      <c r="O12" s="64">
        <v>1251798</v>
      </c>
      <c r="P12" s="64">
        <v>1247685</v>
      </c>
      <c r="Q12" s="64">
        <v>1248363</v>
      </c>
      <c r="R12" s="64">
        <v>1241531</v>
      </c>
      <c r="S12" s="64">
        <v>1235147</v>
      </c>
      <c r="T12" s="64">
        <v>1228126</v>
      </c>
      <c r="U12" s="64">
        <v>1225336</v>
      </c>
      <c r="V12" s="64">
        <v>1220639</v>
      </c>
      <c r="W12" s="64">
        <v>1216588</v>
      </c>
      <c r="X12" s="64">
        <v>1211345</v>
      </c>
      <c r="Y12" s="64">
        <v>1205809</v>
      </c>
      <c r="Z12" s="64">
        <v>1208112</v>
      </c>
      <c r="AA12" s="64">
        <v>1191906</v>
      </c>
      <c r="AB12" s="64">
        <v>1188391</v>
      </c>
      <c r="AC12" s="64">
        <v>1183237</v>
      </c>
      <c r="AD12" s="64">
        <v>1178378</v>
      </c>
      <c r="AE12" s="65">
        <v>1175290</v>
      </c>
    </row>
    <row r="13" spans="1:31" s="6" customFormat="1" ht="13.5" thickBot="1" x14ac:dyDescent="0.25">
      <c r="A13" s="139"/>
      <c r="B13" s="130" t="s">
        <v>64</v>
      </c>
      <c r="C13" s="122">
        <v>0.49806165952507381</v>
      </c>
      <c r="D13" s="122">
        <v>0.49800479097920863</v>
      </c>
      <c r="E13" s="122">
        <v>0.49796746466241876</v>
      </c>
      <c r="F13" s="122">
        <v>0.49784298999100463</v>
      </c>
      <c r="G13" s="122">
        <v>0.49706296790377547</v>
      </c>
      <c r="H13" s="122">
        <v>0.4969403186679574</v>
      </c>
      <c r="I13" s="122">
        <v>0.49669018448533087</v>
      </c>
      <c r="J13" s="122">
        <v>0.49635761458221911</v>
      </c>
      <c r="K13" s="122">
        <v>0.49596716403649854</v>
      </c>
      <c r="L13" s="122">
        <v>0.49558805238046638</v>
      </c>
      <c r="M13" s="122">
        <v>0.49520411849349677</v>
      </c>
      <c r="N13" s="122">
        <v>0.49494082754583091</v>
      </c>
      <c r="O13" s="122">
        <v>0.49461712684653986</v>
      </c>
      <c r="P13" s="122">
        <v>0.49421094215239203</v>
      </c>
      <c r="Q13" s="122">
        <v>0.49315861592959875</v>
      </c>
      <c r="R13" s="122">
        <v>0.4928628819619324</v>
      </c>
      <c r="S13" s="122">
        <v>0.49251372206949229</v>
      </c>
      <c r="T13" s="122">
        <v>0.4923051610897618</v>
      </c>
      <c r="U13" s="122">
        <v>0.49208680985752901</v>
      </c>
      <c r="V13" s="122">
        <v>0.49190385526340985</v>
      </c>
      <c r="W13" s="122">
        <v>0.49175227713184366</v>
      </c>
      <c r="X13" s="122">
        <v>0.49162319485304917</v>
      </c>
      <c r="Y13" s="122">
        <v>0.49152513069157211</v>
      </c>
      <c r="Z13" s="122">
        <v>0.49157793602303512</v>
      </c>
      <c r="AA13" s="122">
        <v>0.49181597170999503</v>
      </c>
      <c r="AB13" s="122">
        <v>0.49188480354640068</v>
      </c>
      <c r="AC13" s="122">
        <v>0.49203561477996194</v>
      </c>
      <c r="AD13" s="122">
        <v>0.49215944008929613</v>
      </c>
      <c r="AE13" s="123">
        <v>0.49222189482816275</v>
      </c>
    </row>
    <row r="14" spans="1:31" x14ac:dyDescent="0.2">
      <c r="A14" s="137" t="s">
        <v>66</v>
      </c>
      <c r="B14" s="126" t="s">
        <v>61</v>
      </c>
      <c r="C14" s="127">
        <v>5419451</v>
      </c>
      <c r="D14" s="127">
        <v>5424687</v>
      </c>
      <c r="E14" s="127">
        <v>5428792</v>
      </c>
      <c r="F14" s="127">
        <v>5434712</v>
      </c>
      <c r="G14" s="127">
        <v>5459781</v>
      </c>
      <c r="H14" s="127">
        <v>5457873</v>
      </c>
      <c r="I14" s="127">
        <v>5450421</v>
      </c>
      <c r="J14" s="127">
        <v>5443120</v>
      </c>
      <c r="K14" s="127">
        <v>5435343</v>
      </c>
      <c r="L14" s="127">
        <v>5426252</v>
      </c>
      <c r="M14" s="127">
        <v>5421349</v>
      </c>
      <c r="N14" s="127">
        <v>5415949</v>
      </c>
      <c r="O14" s="127">
        <v>5410836</v>
      </c>
      <c r="P14" s="127">
        <v>5404322</v>
      </c>
      <c r="Q14" s="127">
        <v>5435273</v>
      </c>
      <c r="R14" s="127">
        <v>5424925</v>
      </c>
      <c r="S14" s="127">
        <v>5412254</v>
      </c>
      <c r="T14" s="127">
        <v>5400998</v>
      </c>
      <c r="U14" s="127">
        <v>5393637</v>
      </c>
      <c r="V14" s="127">
        <v>5389180</v>
      </c>
      <c r="W14" s="127">
        <v>5384822</v>
      </c>
      <c r="X14" s="127">
        <v>5380053</v>
      </c>
      <c r="Y14" s="127">
        <v>5379161</v>
      </c>
      <c r="Z14" s="127">
        <v>5378951</v>
      </c>
      <c r="AA14" s="127">
        <v>5402547</v>
      </c>
      <c r="AB14" s="127">
        <v>5398657</v>
      </c>
      <c r="AC14" s="127">
        <v>5393382</v>
      </c>
      <c r="AD14" s="127">
        <v>5387650</v>
      </c>
      <c r="AE14" s="128">
        <v>5378932</v>
      </c>
    </row>
    <row r="15" spans="1:31" x14ac:dyDescent="0.2">
      <c r="A15" s="138"/>
      <c r="B15" s="129" t="s">
        <v>62</v>
      </c>
      <c r="C15" s="64">
        <v>2650949</v>
      </c>
      <c r="D15" s="64">
        <v>2653217</v>
      </c>
      <c r="E15" s="64">
        <v>2655094</v>
      </c>
      <c r="F15" s="64">
        <v>2657903</v>
      </c>
      <c r="G15" s="64">
        <v>2666486</v>
      </c>
      <c r="H15" s="64">
        <v>2665350</v>
      </c>
      <c r="I15" s="64">
        <v>2661077</v>
      </c>
      <c r="J15" s="64">
        <v>2656514</v>
      </c>
      <c r="K15" s="64">
        <v>2651684</v>
      </c>
      <c r="L15" s="64">
        <v>2646082</v>
      </c>
      <c r="M15" s="64">
        <v>2642328</v>
      </c>
      <c r="N15" s="64">
        <v>2639060</v>
      </c>
      <c r="O15" s="64">
        <v>2635979</v>
      </c>
      <c r="P15" s="64">
        <v>2631752</v>
      </c>
      <c r="Q15" s="64">
        <v>2642240</v>
      </c>
      <c r="R15" s="64">
        <v>2636938</v>
      </c>
      <c r="S15" s="64">
        <v>2629804</v>
      </c>
      <c r="T15" s="64">
        <v>2623127</v>
      </c>
      <c r="U15" s="64">
        <v>2618284</v>
      </c>
      <c r="V15" s="64">
        <v>2615872</v>
      </c>
      <c r="W15" s="64">
        <v>2613490</v>
      </c>
      <c r="X15" s="64">
        <v>2611124</v>
      </c>
      <c r="Y15" s="64">
        <v>2611306</v>
      </c>
      <c r="Z15" s="64">
        <v>2611921</v>
      </c>
      <c r="AA15" s="64">
        <v>2626061</v>
      </c>
      <c r="AB15" s="64">
        <v>2625126</v>
      </c>
      <c r="AC15" s="64">
        <v>2623692</v>
      </c>
      <c r="AD15" s="64">
        <v>2622005</v>
      </c>
      <c r="AE15" s="65">
        <v>2618434</v>
      </c>
    </row>
    <row r="16" spans="1:31" s="1" customFormat="1" x14ac:dyDescent="0.2">
      <c r="A16" s="138"/>
      <c r="B16" s="129" t="s">
        <v>63</v>
      </c>
      <c r="C16" s="64">
        <v>2768502</v>
      </c>
      <c r="D16" s="64">
        <v>2771470</v>
      </c>
      <c r="E16" s="64">
        <v>2773698</v>
      </c>
      <c r="F16" s="64">
        <v>2776809</v>
      </c>
      <c r="G16" s="64">
        <v>2793295</v>
      </c>
      <c r="H16" s="64">
        <v>2792523</v>
      </c>
      <c r="I16" s="64">
        <v>2789344</v>
      </c>
      <c r="J16" s="64">
        <v>2786606</v>
      </c>
      <c r="K16" s="64">
        <v>2783659</v>
      </c>
      <c r="L16" s="64">
        <v>2780170</v>
      </c>
      <c r="M16" s="64">
        <v>2779021</v>
      </c>
      <c r="N16" s="64">
        <v>2776889</v>
      </c>
      <c r="O16" s="64">
        <v>2774857</v>
      </c>
      <c r="P16" s="64">
        <v>2772570</v>
      </c>
      <c r="Q16" s="64">
        <v>2793033</v>
      </c>
      <c r="R16" s="64">
        <v>2787987</v>
      </c>
      <c r="S16" s="64">
        <v>2782450</v>
      </c>
      <c r="T16" s="64">
        <v>2777871</v>
      </c>
      <c r="U16" s="64">
        <v>2775353</v>
      </c>
      <c r="V16" s="64">
        <v>2773308</v>
      </c>
      <c r="W16" s="64">
        <v>2771332</v>
      </c>
      <c r="X16" s="64">
        <v>2768929</v>
      </c>
      <c r="Y16" s="64">
        <v>2767855</v>
      </c>
      <c r="Z16" s="64">
        <v>2767030</v>
      </c>
      <c r="AA16" s="64">
        <v>2776486</v>
      </c>
      <c r="AB16" s="64">
        <v>2773531</v>
      </c>
      <c r="AC16" s="64">
        <v>2769690</v>
      </c>
      <c r="AD16" s="64">
        <v>2765645</v>
      </c>
      <c r="AE16" s="65">
        <v>2760498</v>
      </c>
    </row>
    <row r="17" spans="1:31" s="6" customFormat="1" ht="13.5" thickBot="1" x14ac:dyDescent="0.25">
      <c r="A17" s="139"/>
      <c r="B17" s="130" t="s">
        <v>64</v>
      </c>
      <c r="C17" s="122">
        <v>0.4891545287520821</v>
      </c>
      <c r="D17" s="122">
        <v>0.4891004771335194</v>
      </c>
      <c r="E17" s="122">
        <v>0.48907639121189389</v>
      </c>
      <c r="F17" s="122">
        <v>0.48906050587409233</v>
      </c>
      <c r="G17" s="122">
        <v>0.48838698841583572</v>
      </c>
      <c r="H17" s="122">
        <v>0.48834958233729514</v>
      </c>
      <c r="I17" s="122">
        <v>0.48823329427213052</v>
      </c>
      <c r="J17" s="122">
        <v>0.48804986845779624</v>
      </c>
      <c r="K17" s="122">
        <v>0.48785955182589213</v>
      </c>
      <c r="L17" s="122">
        <v>0.4876445104281924</v>
      </c>
      <c r="M17" s="122">
        <v>0.48739308242284346</v>
      </c>
      <c r="N17" s="122">
        <v>0.48727563719673134</v>
      </c>
      <c r="O17" s="122">
        <v>0.4871666781251548</v>
      </c>
      <c r="P17" s="122">
        <v>0.48697172374258973</v>
      </c>
      <c r="Q17" s="122">
        <v>0.48612829567162497</v>
      </c>
      <c r="R17" s="122">
        <v>0.48607824071300526</v>
      </c>
      <c r="S17" s="122">
        <v>0.48589811195113902</v>
      </c>
      <c r="T17" s="122">
        <v>0.4856744994165893</v>
      </c>
      <c r="U17" s="122">
        <v>0.48543941685359993</v>
      </c>
      <c r="V17" s="122">
        <v>0.48539332514408501</v>
      </c>
      <c r="W17" s="122">
        <v>0.48534380523627335</v>
      </c>
      <c r="X17" s="122">
        <v>0.48533425228338828</v>
      </c>
      <c r="Y17" s="122">
        <v>0.48544856716502816</v>
      </c>
      <c r="Z17" s="122">
        <v>0.48558185415706517</v>
      </c>
      <c r="AA17" s="122">
        <v>0.48607832564899484</v>
      </c>
      <c r="AB17" s="122">
        <v>0.48625537795788842</v>
      </c>
      <c r="AC17" s="122">
        <v>0.48646507886888041</v>
      </c>
      <c r="AD17" s="122">
        <v>0.48666951268178149</v>
      </c>
      <c r="AE17" s="123">
        <v>0.48679440453978595</v>
      </c>
    </row>
    <row r="18" spans="1:31" x14ac:dyDescent="0.2">
      <c r="C18" s="8"/>
    </row>
    <row r="19" spans="1:31" x14ac:dyDescent="0.2">
      <c r="A19" t="s">
        <v>143</v>
      </c>
    </row>
    <row r="20" spans="1:31" x14ac:dyDescent="0.2">
      <c r="A20" s="3" t="s">
        <v>53</v>
      </c>
    </row>
    <row r="21" spans="1:31" x14ac:dyDescent="0.2">
      <c r="A21" s="62" t="s">
        <v>67</v>
      </c>
    </row>
    <row r="22" spans="1:31" x14ac:dyDescent="0.2">
      <c r="A22" s="52" t="s">
        <v>68</v>
      </c>
      <c r="B22" s="7"/>
    </row>
  </sheetData>
  <mergeCells count="7">
    <mergeCell ref="A14:A17"/>
    <mergeCell ref="A9:B9"/>
    <mergeCell ref="A4:B4"/>
    <mergeCell ref="A1:AE1"/>
    <mergeCell ref="A2:AE2"/>
    <mergeCell ref="A5:A8"/>
    <mergeCell ref="A10:A13"/>
  </mergeCells>
  <hyperlinks>
    <hyperlink ref="A20" r:id="rId1" location="!/view/sk/vbd_dem/om7007rr/v_om7007rr_00_00_00_sk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88"/>
  <sheetViews>
    <sheetView workbookViewId="0">
      <selection sqref="A1:N1"/>
    </sheetView>
  </sheetViews>
  <sheetFormatPr defaultRowHeight="12.75" x14ac:dyDescent="0.2"/>
  <cols>
    <col min="1" max="1" width="7.5703125" style="56" customWidth="1"/>
    <col min="2" max="2" width="8.28515625" style="56" customWidth="1"/>
    <col min="3" max="4" width="12.28515625" style="56" bestFit="1" customWidth="1"/>
    <col min="5" max="14" width="17.140625" style="56" customWidth="1"/>
    <col min="15" max="16384" width="9.140625" style="56"/>
  </cols>
  <sheetData>
    <row r="1" spans="1:31" s="176" customFormat="1" ht="18" x14ac:dyDescent="0.25">
      <c r="A1" s="32" t="s">
        <v>116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  <c r="Z1" s="174"/>
      <c r="AA1" s="174"/>
      <c r="AB1" s="174"/>
      <c r="AC1" s="174"/>
      <c r="AD1" s="174"/>
      <c r="AE1" s="175"/>
    </row>
    <row r="2" spans="1:31" s="179" customFormat="1" ht="13.5" customHeight="1" thickBot="1" x14ac:dyDescent="0.25">
      <c r="A2" s="171" t="s">
        <v>55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3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8"/>
    </row>
    <row r="3" spans="1:31" ht="8.25" customHeight="1" thickBot="1" x14ac:dyDescent="0.25">
      <c r="A3" s="140"/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</row>
    <row r="4" spans="1:31" s="141" customFormat="1" ht="24" x14ac:dyDescent="0.2">
      <c r="A4" s="143"/>
      <c r="B4" s="144"/>
      <c r="C4" s="145" t="s">
        <v>71</v>
      </c>
      <c r="D4" s="146" t="s">
        <v>71</v>
      </c>
      <c r="E4" s="145" t="s">
        <v>72</v>
      </c>
      <c r="F4" s="146" t="s">
        <v>72</v>
      </c>
      <c r="G4" s="145" t="s">
        <v>73</v>
      </c>
      <c r="H4" s="146" t="s">
        <v>73</v>
      </c>
      <c r="I4" s="145" t="s">
        <v>74</v>
      </c>
      <c r="J4" s="146" t="s">
        <v>74</v>
      </c>
      <c r="K4" s="145" t="s">
        <v>75</v>
      </c>
      <c r="L4" s="146" t="s">
        <v>75</v>
      </c>
      <c r="M4" s="145" t="s">
        <v>76</v>
      </c>
      <c r="N4" s="146" t="s">
        <v>76</v>
      </c>
    </row>
    <row r="5" spans="1:31" ht="13.5" thickBot="1" x14ac:dyDescent="0.25">
      <c r="A5" s="147"/>
      <c r="B5" s="148"/>
      <c r="C5" s="149" t="s">
        <v>77</v>
      </c>
      <c r="D5" s="150" t="s">
        <v>78</v>
      </c>
      <c r="E5" s="149" t="s">
        <v>77</v>
      </c>
      <c r="F5" s="150" t="s">
        <v>78</v>
      </c>
      <c r="G5" s="149" t="s">
        <v>77</v>
      </c>
      <c r="H5" s="150" t="s">
        <v>78</v>
      </c>
      <c r="I5" s="149" t="s">
        <v>77</v>
      </c>
      <c r="J5" s="150" t="s">
        <v>78</v>
      </c>
      <c r="K5" s="149" t="s">
        <v>77</v>
      </c>
      <c r="L5" s="150" t="s">
        <v>78</v>
      </c>
      <c r="M5" s="149" t="s">
        <v>77</v>
      </c>
      <c r="N5" s="150" t="s">
        <v>78</v>
      </c>
    </row>
    <row r="6" spans="1:31" s="2" customFormat="1" x14ac:dyDescent="0.2">
      <c r="A6" s="158" t="s">
        <v>0</v>
      </c>
      <c r="B6" s="159" t="s">
        <v>62</v>
      </c>
      <c r="C6" s="163">
        <v>2650949</v>
      </c>
      <c r="D6" s="167">
        <v>100</v>
      </c>
      <c r="E6" s="163">
        <v>1324095</v>
      </c>
      <c r="F6" s="151">
        <v>49.95</v>
      </c>
      <c r="G6" s="163">
        <v>1058422</v>
      </c>
      <c r="H6" s="151">
        <v>39.93</v>
      </c>
      <c r="I6" s="163">
        <v>193254</v>
      </c>
      <c r="J6" s="151">
        <v>7.29</v>
      </c>
      <c r="K6" s="163">
        <v>61906</v>
      </c>
      <c r="L6" s="151">
        <v>2.34</v>
      </c>
      <c r="M6" s="163">
        <v>13272</v>
      </c>
      <c r="N6" s="151">
        <v>0.5</v>
      </c>
    </row>
    <row r="7" spans="1:31" x14ac:dyDescent="0.2">
      <c r="A7" s="129" t="s">
        <v>0</v>
      </c>
      <c r="B7" s="160" t="s">
        <v>63</v>
      </c>
      <c r="C7" s="164">
        <v>2768502</v>
      </c>
      <c r="D7" s="168">
        <v>100</v>
      </c>
      <c r="E7" s="164">
        <v>1114379</v>
      </c>
      <c r="F7" s="153">
        <v>40.25</v>
      </c>
      <c r="G7" s="164">
        <v>1083035</v>
      </c>
      <c r="H7" s="153">
        <v>39.119999999999997</v>
      </c>
      <c r="I7" s="164">
        <v>254950</v>
      </c>
      <c r="J7" s="153">
        <v>9.2100000000000009</v>
      </c>
      <c r="K7" s="164">
        <v>310085</v>
      </c>
      <c r="L7" s="153">
        <v>11.2</v>
      </c>
      <c r="M7" s="164">
        <v>6053</v>
      </c>
      <c r="N7" s="153">
        <v>0.22</v>
      </c>
    </row>
    <row r="8" spans="1:31" s="2" customFormat="1" x14ac:dyDescent="0.2">
      <c r="A8" s="161" t="s">
        <v>1</v>
      </c>
      <c r="B8" s="162" t="s">
        <v>62</v>
      </c>
      <c r="C8" s="165">
        <v>2653217</v>
      </c>
      <c r="D8" s="169">
        <v>100</v>
      </c>
      <c r="E8" s="165">
        <v>1321970</v>
      </c>
      <c r="F8" s="155">
        <v>49.83</v>
      </c>
      <c r="G8" s="165">
        <v>1063724</v>
      </c>
      <c r="H8" s="155">
        <v>40.090000000000003</v>
      </c>
      <c r="I8" s="165">
        <v>192337</v>
      </c>
      <c r="J8" s="155">
        <v>7.25</v>
      </c>
      <c r="K8" s="165">
        <v>61793</v>
      </c>
      <c r="L8" s="155">
        <v>2.33</v>
      </c>
      <c r="M8" s="165">
        <v>13393</v>
      </c>
      <c r="N8" s="155">
        <v>0.5</v>
      </c>
    </row>
    <row r="9" spans="1:31" x14ac:dyDescent="0.2">
      <c r="A9" s="129" t="s">
        <v>1</v>
      </c>
      <c r="B9" s="160" t="s">
        <v>63</v>
      </c>
      <c r="C9" s="164">
        <v>2771470</v>
      </c>
      <c r="D9" s="168">
        <v>100</v>
      </c>
      <c r="E9" s="164">
        <v>1112450</v>
      </c>
      <c r="F9" s="153">
        <v>40.14</v>
      </c>
      <c r="G9" s="164">
        <v>1087449</v>
      </c>
      <c r="H9" s="153">
        <v>39.24</v>
      </c>
      <c r="I9" s="164">
        <v>253192</v>
      </c>
      <c r="J9" s="153">
        <v>9.14</v>
      </c>
      <c r="K9" s="164">
        <v>312272</v>
      </c>
      <c r="L9" s="153">
        <v>11.27</v>
      </c>
      <c r="M9" s="164">
        <v>6107</v>
      </c>
      <c r="N9" s="153">
        <v>0.22</v>
      </c>
    </row>
    <row r="10" spans="1:31" s="2" customFormat="1" x14ac:dyDescent="0.2">
      <c r="A10" s="161" t="s">
        <v>2</v>
      </c>
      <c r="B10" s="162" t="s">
        <v>62</v>
      </c>
      <c r="C10" s="165">
        <v>2655094</v>
      </c>
      <c r="D10" s="169">
        <v>100</v>
      </c>
      <c r="E10" s="165">
        <v>1320720</v>
      </c>
      <c r="F10" s="155">
        <v>49.74</v>
      </c>
      <c r="G10" s="165">
        <v>1067572</v>
      </c>
      <c r="H10" s="155">
        <v>40.21</v>
      </c>
      <c r="I10" s="165">
        <v>191693</v>
      </c>
      <c r="J10" s="155">
        <v>7.22</v>
      </c>
      <c r="K10" s="165">
        <v>61594</v>
      </c>
      <c r="L10" s="155">
        <v>2.3199999999999998</v>
      </c>
      <c r="M10" s="165">
        <v>13515</v>
      </c>
      <c r="N10" s="155">
        <v>0.51</v>
      </c>
    </row>
    <row r="11" spans="1:31" x14ac:dyDescent="0.2">
      <c r="A11" s="129" t="s">
        <v>2</v>
      </c>
      <c r="B11" s="160" t="s">
        <v>63</v>
      </c>
      <c r="C11" s="164">
        <v>2773698</v>
      </c>
      <c r="D11" s="168">
        <v>100</v>
      </c>
      <c r="E11" s="164">
        <v>1110933</v>
      </c>
      <c r="F11" s="153">
        <v>40.049999999999997</v>
      </c>
      <c r="G11" s="164">
        <v>1090045</v>
      </c>
      <c r="H11" s="153">
        <v>39.299999999999997</v>
      </c>
      <c r="I11" s="164">
        <v>251987</v>
      </c>
      <c r="J11" s="153">
        <v>9.08</v>
      </c>
      <c r="K11" s="164">
        <v>314578</v>
      </c>
      <c r="L11" s="153">
        <v>11.34</v>
      </c>
      <c r="M11" s="164">
        <v>6155</v>
      </c>
      <c r="N11" s="153">
        <v>0.22</v>
      </c>
    </row>
    <row r="12" spans="1:31" s="2" customFormat="1" x14ac:dyDescent="0.2">
      <c r="A12" s="161" t="s">
        <v>3</v>
      </c>
      <c r="B12" s="162" t="s">
        <v>62</v>
      </c>
      <c r="C12" s="165">
        <v>2657903</v>
      </c>
      <c r="D12" s="169">
        <v>100</v>
      </c>
      <c r="E12" s="165">
        <v>1319593</v>
      </c>
      <c r="F12" s="155">
        <v>49.65</v>
      </c>
      <c r="G12" s="165">
        <v>1071134</v>
      </c>
      <c r="H12" s="155">
        <v>40.299999999999997</v>
      </c>
      <c r="I12" s="165">
        <v>191897</v>
      </c>
      <c r="J12" s="155">
        <v>7.22</v>
      </c>
      <c r="K12" s="165">
        <v>61657</v>
      </c>
      <c r="L12" s="155">
        <v>2.3199999999999998</v>
      </c>
      <c r="M12" s="165">
        <v>13622</v>
      </c>
      <c r="N12" s="155">
        <v>0.51</v>
      </c>
    </row>
    <row r="13" spans="1:31" x14ac:dyDescent="0.2">
      <c r="A13" s="129" t="s">
        <v>3</v>
      </c>
      <c r="B13" s="160" t="s">
        <v>63</v>
      </c>
      <c r="C13" s="164">
        <v>2776809</v>
      </c>
      <c r="D13" s="168">
        <v>100</v>
      </c>
      <c r="E13" s="164">
        <v>1110139</v>
      </c>
      <c r="F13" s="153">
        <v>39.979999999999997</v>
      </c>
      <c r="G13" s="164">
        <v>1091795</v>
      </c>
      <c r="H13" s="153">
        <v>39.32</v>
      </c>
      <c r="I13" s="164">
        <v>251267</v>
      </c>
      <c r="J13" s="153">
        <v>9.0500000000000007</v>
      </c>
      <c r="K13" s="164">
        <v>317403</v>
      </c>
      <c r="L13" s="153">
        <v>11.43</v>
      </c>
      <c r="M13" s="164">
        <v>6205</v>
      </c>
      <c r="N13" s="153">
        <v>0.22</v>
      </c>
    </row>
    <row r="14" spans="1:31" s="2" customFormat="1" x14ac:dyDescent="0.2">
      <c r="A14" s="161" t="s">
        <v>4</v>
      </c>
      <c r="B14" s="162" t="s">
        <v>62</v>
      </c>
      <c r="C14" s="165">
        <v>2666486</v>
      </c>
      <c r="D14" s="169">
        <v>100</v>
      </c>
      <c r="E14" s="165">
        <v>1302581</v>
      </c>
      <c r="F14" s="155">
        <v>48.85</v>
      </c>
      <c r="G14" s="165">
        <v>1083635</v>
      </c>
      <c r="H14" s="155">
        <v>40.64</v>
      </c>
      <c r="I14" s="165">
        <v>222243</v>
      </c>
      <c r="J14" s="155">
        <v>8.33</v>
      </c>
      <c r="K14" s="165">
        <v>58027</v>
      </c>
      <c r="L14" s="155">
        <v>2.1800000000000002</v>
      </c>
      <c r="M14" s="154" t="s">
        <v>79</v>
      </c>
      <c r="N14" s="155" t="s">
        <v>79</v>
      </c>
    </row>
    <row r="15" spans="1:31" x14ac:dyDescent="0.2">
      <c r="A15" s="129" t="s">
        <v>4</v>
      </c>
      <c r="B15" s="160" t="s">
        <v>63</v>
      </c>
      <c r="C15" s="164">
        <v>2793295</v>
      </c>
      <c r="D15" s="168">
        <v>100</v>
      </c>
      <c r="E15" s="164">
        <v>1101806</v>
      </c>
      <c r="F15" s="153">
        <v>39.44</v>
      </c>
      <c r="G15" s="164">
        <v>1114084</v>
      </c>
      <c r="H15" s="153">
        <v>39.880000000000003</v>
      </c>
      <c r="I15" s="164">
        <v>277351</v>
      </c>
      <c r="J15" s="153">
        <v>9.93</v>
      </c>
      <c r="K15" s="164">
        <v>300054</v>
      </c>
      <c r="L15" s="153">
        <v>10.74</v>
      </c>
      <c r="M15" s="152" t="s">
        <v>79</v>
      </c>
      <c r="N15" s="153" t="s">
        <v>79</v>
      </c>
    </row>
    <row r="16" spans="1:31" s="2" customFormat="1" x14ac:dyDescent="0.2">
      <c r="A16" s="161" t="s">
        <v>5</v>
      </c>
      <c r="B16" s="162" t="s">
        <v>62</v>
      </c>
      <c r="C16" s="165">
        <v>2665350</v>
      </c>
      <c r="D16" s="169">
        <v>100</v>
      </c>
      <c r="E16" s="165">
        <v>1294716</v>
      </c>
      <c r="F16" s="155">
        <v>48.58</v>
      </c>
      <c r="G16" s="165">
        <v>1091698</v>
      </c>
      <c r="H16" s="155">
        <v>40.96</v>
      </c>
      <c r="I16" s="165">
        <v>220659</v>
      </c>
      <c r="J16" s="155">
        <v>8.2799999999999994</v>
      </c>
      <c r="K16" s="165">
        <v>58277</v>
      </c>
      <c r="L16" s="155">
        <v>2.19</v>
      </c>
      <c r="M16" s="154" t="s">
        <v>79</v>
      </c>
      <c r="N16" s="155" t="s">
        <v>79</v>
      </c>
    </row>
    <row r="17" spans="1:14" x14ac:dyDescent="0.2">
      <c r="A17" s="129" t="s">
        <v>5</v>
      </c>
      <c r="B17" s="160" t="s">
        <v>63</v>
      </c>
      <c r="C17" s="164">
        <v>2792523</v>
      </c>
      <c r="D17" s="168">
        <v>100</v>
      </c>
      <c r="E17" s="164">
        <v>1093818</v>
      </c>
      <c r="F17" s="153">
        <v>39.17</v>
      </c>
      <c r="G17" s="164">
        <v>1120811</v>
      </c>
      <c r="H17" s="153">
        <v>40.14</v>
      </c>
      <c r="I17" s="164">
        <v>274905</v>
      </c>
      <c r="J17" s="153">
        <v>9.84</v>
      </c>
      <c r="K17" s="164">
        <v>302989</v>
      </c>
      <c r="L17" s="153">
        <v>10.85</v>
      </c>
      <c r="M17" s="152" t="s">
        <v>79</v>
      </c>
      <c r="N17" s="153" t="s">
        <v>79</v>
      </c>
    </row>
    <row r="18" spans="1:14" s="2" customFormat="1" x14ac:dyDescent="0.2">
      <c r="A18" s="161" t="s">
        <v>6</v>
      </c>
      <c r="B18" s="162" t="s">
        <v>62</v>
      </c>
      <c r="C18" s="165">
        <v>2661077</v>
      </c>
      <c r="D18" s="169">
        <v>100</v>
      </c>
      <c r="E18" s="165">
        <v>1290864</v>
      </c>
      <c r="F18" s="155">
        <v>48.51</v>
      </c>
      <c r="G18" s="165">
        <v>1093845</v>
      </c>
      <c r="H18" s="155">
        <v>41.11</v>
      </c>
      <c r="I18" s="165">
        <v>218219</v>
      </c>
      <c r="J18" s="155">
        <v>8.1999999999999993</v>
      </c>
      <c r="K18" s="165">
        <v>58149</v>
      </c>
      <c r="L18" s="155">
        <v>2.19</v>
      </c>
      <c r="M18" s="154" t="s">
        <v>79</v>
      </c>
      <c r="N18" s="155" t="s">
        <v>79</v>
      </c>
    </row>
    <row r="19" spans="1:14" x14ac:dyDescent="0.2">
      <c r="A19" s="129" t="s">
        <v>6</v>
      </c>
      <c r="B19" s="160" t="s">
        <v>63</v>
      </c>
      <c r="C19" s="164">
        <v>2789344</v>
      </c>
      <c r="D19" s="168">
        <v>100</v>
      </c>
      <c r="E19" s="164">
        <v>1091000</v>
      </c>
      <c r="F19" s="153">
        <v>39.11</v>
      </c>
      <c r="G19" s="164">
        <v>1121049</v>
      </c>
      <c r="H19" s="153">
        <v>40.19</v>
      </c>
      <c r="I19" s="164">
        <v>271585</v>
      </c>
      <c r="J19" s="153">
        <v>9.74</v>
      </c>
      <c r="K19" s="164">
        <v>305710</v>
      </c>
      <c r="L19" s="153">
        <v>10.96</v>
      </c>
      <c r="M19" s="152" t="s">
        <v>79</v>
      </c>
      <c r="N19" s="153" t="s">
        <v>79</v>
      </c>
    </row>
    <row r="20" spans="1:14" s="2" customFormat="1" x14ac:dyDescent="0.2">
      <c r="A20" s="161" t="s">
        <v>7</v>
      </c>
      <c r="B20" s="162" t="s">
        <v>62</v>
      </c>
      <c r="C20" s="165">
        <v>2656514</v>
      </c>
      <c r="D20" s="169">
        <v>100</v>
      </c>
      <c r="E20" s="165">
        <v>1287498</v>
      </c>
      <c r="F20" s="155">
        <v>48.47</v>
      </c>
      <c r="G20" s="165">
        <v>1095408</v>
      </c>
      <c r="H20" s="155">
        <v>41.23</v>
      </c>
      <c r="I20" s="165">
        <v>215498</v>
      </c>
      <c r="J20" s="155">
        <v>8.11</v>
      </c>
      <c r="K20" s="165">
        <v>58110</v>
      </c>
      <c r="L20" s="155">
        <v>2.19</v>
      </c>
      <c r="M20" s="154" t="s">
        <v>79</v>
      </c>
      <c r="N20" s="155" t="s">
        <v>79</v>
      </c>
    </row>
    <row r="21" spans="1:14" x14ac:dyDescent="0.2">
      <c r="A21" s="129" t="s">
        <v>7</v>
      </c>
      <c r="B21" s="160" t="s">
        <v>63</v>
      </c>
      <c r="C21" s="164">
        <v>2786606</v>
      </c>
      <c r="D21" s="168">
        <v>100</v>
      </c>
      <c r="E21" s="164">
        <v>1089410</v>
      </c>
      <c r="F21" s="153">
        <v>39.090000000000003</v>
      </c>
      <c r="G21" s="164">
        <v>1120560</v>
      </c>
      <c r="H21" s="153">
        <v>40.21</v>
      </c>
      <c r="I21" s="164">
        <v>268053</v>
      </c>
      <c r="J21" s="153">
        <v>9.6199999999999992</v>
      </c>
      <c r="K21" s="164">
        <v>308583</v>
      </c>
      <c r="L21" s="153">
        <v>11.07</v>
      </c>
      <c r="M21" s="152" t="s">
        <v>79</v>
      </c>
      <c r="N21" s="153" t="s">
        <v>79</v>
      </c>
    </row>
    <row r="22" spans="1:14" s="2" customFormat="1" x14ac:dyDescent="0.2">
      <c r="A22" s="161" t="s">
        <v>8</v>
      </c>
      <c r="B22" s="162" t="s">
        <v>62</v>
      </c>
      <c r="C22" s="165">
        <v>2651684</v>
      </c>
      <c r="D22" s="169">
        <v>100</v>
      </c>
      <c r="E22" s="165">
        <v>1284055</v>
      </c>
      <c r="F22" s="155">
        <v>48.42</v>
      </c>
      <c r="G22" s="165">
        <v>1096461</v>
      </c>
      <c r="H22" s="155">
        <v>41.35</v>
      </c>
      <c r="I22" s="165">
        <v>212661</v>
      </c>
      <c r="J22" s="155">
        <v>8.02</v>
      </c>
      <c r="K22" s="165">
        <v>58507</v>
      </c>
      <c r="L22" s="155">
        <v>2.21</v>
      </c>
      <c r="M22" s="154" t="s">
        <v>79</v>
      </c>
      <c r="N22" s="155" t="s">
        <v>79</v>
      </c>
    </row>
    <row r="23" spans="1:14" x14ac:dyDescent="0.2">
      <c r="A23" s="129" t="s">
        <v>8</v>
      </c>
      <c r="B23" s="160" t="s">
        <v>63</v>
      </c>
      <c r="C23" s="164">
        <v>2783659</v>
      </c>
      <c r="D23" s="168">
        <v>100</v>
      </c>
      <c r="E23" s="164">
        <v>1087779</v>
      </c>
      <c r="F23" s="153">
        <v>39.08</v>
      </c>
      <c r="G23" s="164">
        <v>1119397</v>
      </c>
      <c r="H23" s="153">
        <v>40.21</v>
      </c>
      <c r="I23" s="164">
        <v>264461</v>
      </c>
      <c r="J23" s="153">
        <v>9.5</v>
      </c>
      <c r="K23" s="164">
        <v>312022</v>
      </c>
      <c r="L23" s="153">
        <v>11.21</v>
      </c>
      <c r="M23" s="152" t="s">
        <v>79</v>
      </c>
      <c r="N23" s="153" t="s">
        <v>79</v>
      </c>
    </row>
    <row r="24" spans="1:14" s="2" customFormat="1" x14ac:dyDescent="0.2">
      <c r="A24" s="161" t="s">
        <v>9</v>
      </c>
      <c r="B24" s="162" t="s">
        <v>62</v>
      </c>
      <c r="C24" s="165">
        <v>2646082</v>
      </c>
      <c r="D24" s="169">
        <v>100</v>
      </c>
      <c r="E24" s="165">
        <v>1279767</v>
      </c>
      <c r="F24" s="155">
        <v>48.36</v>
      </c>
      <c r="G24" s="165">
        <v>1097902</v>
      </c>
      <c r="H24" s="155">
        <v>41.49</v>
      </c>
      <c r="I24" s="165">
        <v>209595</v>
      </c>
      <c r="J24" s="155">
        <v>7.92</v>
      </c>
      <c r="K24" s="165">
        <v>58818</v>
      </c>
      <c r="L24" s="155">
        <v>2.2200000000000002</v>
      </c>
      <c r="M24" s="154" t="s">
        <v>79</v>
      </c>
      <c r="N24" s="155" t="s">
        <v>79</v>
      </c>
    </row>
    <row r="25" spans="1:14" x14ac:dyDescent="0.2">
      <c r="A25" s="129" t="s">
        <v>9</v>
      </c>
      <c r="B25" s="160" t="s">
        <v>63</v>
      </c>
      <c r="C25" s="164">
        <v>2780170</v>
      </c>
      <c r="D25" s="168">
        <v>100</v>
      </c>
      <c r="E25" s="164">
        <v>1085579</v>
      </c>
      <c r="F25" s="153">
        <v>39.049999999999997</v>
      </c>
      <c r="G25" s="164">
        <v>1119021</v>
      </c>
      <c r="H25" s="153">
        <v>40.25</v>
      </c>
      <c r="I25" s="164">
        <v>260554</v>
      </c>
      <c r="J25" s="153">
        <v>9.3699999999999992</v>
      </c>
      <c r="K25" s="164">
        <v>315016</v>
      </c>
      <c r="L25" s="153">
        <v>11.33</v>
      </c>
      <c r="M25" s="152" t="s">
        <v>79</v>
      </c>
      <c r="N25" s="153" t="s">
        <v>79</v>
      </c>
    </row>
    <row r="26" spans="1:14" s="2" customFormat="1" x14ac:dyDescent="0.2">
      <c r="A26" s="161" t="s">
        <v>10</v>
      </c>
      <c r="B26" s="162" t="s">
        <v>62</v>
      </c>
      <c r="C26" s="165">
        <v>2642328</v>
      </c>
      <c r="D26" s="169">
        <v>100</v>
      </c>
      <c r="E26" s="165">
        <v>1275909</v>
      </c>
      <c r="F26" s="155">
        <v>48.29</v>
      </c>
      <c r="G26" s="165">
        <v>1101647</v>
      </c>
      <c r="H26" s="155">
        <v>41.69</v>
      </c>
      <c r="I26" s="165">
        <v>205648</v>
      </c>
      <c r="J26" s="155">
        <v>7.78</v>
      </c>
      <c r="K26" s="165">
        <v>59124</v>
      </c>
      <c r="L26" s="155">
        <v>2.2400000000000002</v>
      </c>
      <c r="M26" s="154" t="s">
        <v>79</v>
      </c>
      <c r="N26" s="155" t="s">
        <v>79</v>
      </c>
    </row>
    <row r="27" spans="1:14" x14ac:dyDescent="0.2">
      <c r="A27" s="129" t="s">
        <v>10</v>
      </c>
      <c r="B27" s="160" t="s">
        <v>63</v>
      </c>
      <c r="C27" s="164">
        <v>2779021</v>
      </c>
      <c r="D27" s="168">
        <v>100</v>
      </c>
      <c r="E27" s="164">
        <v>1084185</v>
      </c>
      <c r="F27" s="153">
        <v>39.01</v>
      </c>
      <c r="G27" s="164">
        <v>1120614</v>
      </c>
      <c r="H27" s="153">
        <v>40.32</v>
      </c>
      <c r="I27" s="164">
        <v>255853</v>
      </c>
      <c r="J27" s="153">
        <v>9.2100000000000009</v>
      </c>
      <c r="K27" s="164">
        <v>318369</v>
      </c>
      <c r="L27" s="153">
        <v>11.46</v>
      </c>
      <c r="M27" s="152" t="s">
        <v>79</v>
      </c>
      <c r="N27" s="153" t="s">
        <v>79</v>
      </c>
    </row>
    <row r="28" spans="1:14" s="2" customFormat="1" x14ac:dyDescent="0.2">
      <c r="A28" s="161" t="s">
        <v>11</v>
      </c>
      <c r="B28" s="162" t="s">
        <v>62</v>
      </c>
      <c r="C28" s="165">
        <v>2639060</v>
      </c>
      <c r="D28" s="169">
        <v>100</v>
      </c>
      <c r="E28" s="165">
        <v>1271178</v>
      </c>
      <c r="F28" s="155">
        <v>48.17</v>
      </c>
      <c r="G28" s="165">
        <v>1107592</v>
      </c>
      <c r="H28" s="155">
        <v>41.97</v>
      </c>
      <c r="I28" s="165">
        <v>200733</v>
      </c>
      <c r="J28" s="155">
        <v>7.61</v>
      </c>
      <c r="K28" s="165">
        <v>59557</v>
      </c>
      <c r="L28" s="155">
        <v>2.2599999999999998</v>
      </c>
      <c r="M28" s="154" t="s">
        <v>79</v>
      </c>
      <c r="N28" s="155" t="s">
        <v>79</v>
      </c>
    </row>
    <row r="29" spans="1:14" x14ac:dyDescent="0.2">
      <c r="A29" s="129" t="s">
        <v>11</v>
      </c>
      <c r="B29" s="160" t="s">
        <v>63</v>
      </c>
      <c r="C29" s="164">
        <v>2776889</v>
      </c>
      <c r="D29" s="168">
        <v>100</v>
      </c>
      <c r="E29" s="164">
        <v>1081211</v>
      </c>
      <c r="F29" s="153">
        <v>38.94</v>
      </c>
      <c r="G29" s="164">
        <v>1124526</v>
      </c>
      <c r="H29" s="153">
        <v>40.5</v>
      </c>
      <c r="I29" s="164">
        <v>250121</v>
      </c>
      <c r="J29" s="153">
        <v>9.01</v>
      </c>
      <c r="K29" s="164">
        <v>321031</v>
      </c>
      <c r="L29" s="153">
        <v>11.56</v>
      </c>
      <c r="M29" s="152" t="s">
        <v>79</v>
      </c>
      <c r="N29" s="153" t="s">
        <v>79</v>
      </c>
    </row>
    <row r="30" spans="1:14" s="2" customFormat="1" x14ac:dyDescent="0.2">
      <c r="A30" s="161" t="s">
        <v>12</v>
      </c>
      <c r="B30" s="162" t="s">
        <v>62</v>
      </c>
      <c r="C30" s="165">
        <v>2635979</v>
      </c>
      <c r="D30" s="169">
        <v>100</v>
      </c>
      <c r="E30" s="165">
        <v>1259972</v>
      </c>
      <c r="F30" s="155">
        <v>47.8</v>
      </c>
      <c r="G30" s="165">
        <v>1123434</v>
      </c>
      <c r="H30" s="155">
        <v>42.62</v>
      </c>
      <c r="I30" s="165">
        <v>193676</v>
      </c>
      <c r="J30" s="155">
        <v>7.35</v>
      </c>
      <c r="K30" s="165">
        <v>58897</v>
      </c>
      <c r="L30" s="155">
        <v>2.23</v>
      </c>
      <c r="M30" s="154" t="s">
        <v>79</v>
      </c>
      <c r="N30" s="155" t="s">
        <v>79</v>
      </c>
    </row>
    <row r="31" spans="1:14" x14ac:dyDescent="0.2">
      <c r="A31" s="129" t="s">
        <v>12</v>
      </c>
      <c r="B31" s="160" t="s">
        <v>63</v>
      </c>
      <c r="C31" s="164">
        <v>2774857</v>
      </c>
      <c r="D31" s="168">
        <v>100</v>
      </c>
      <c r="E31" s="164">
        <v>1073987</v>
      </c>
      <c r="F31" s="153">
        <v>38.700000000000003</v>
      </c>
      <c r="G31" s="164">
        <v>1134191</v>
      </c>
      <c r="H31" s="153">
        <v>40.869999999999997</v>
      </c>
      <c r="I31" s="164">
        <v>242334</v>
      </c>
      <c r="J31" s="153">
        <v>8.73</v>
      </c>
      <c r="K31" s="164">
        <v>324345</v>
      </c>
      <c r="L31" s="153">
        <v>11.69</v>
      </c>
      <c r="M31" s="152" t="s">
        <v>79</v>
      </c>
      <c r="N31" s="153" t="s">
        <v>79</v>
      </c>
    </row>
    <row r="32" spans="1:14" s="2" customFormat="1" x14ac:dyDescent="0.2">
      <c r="A32" s="161" t="s">
        <v>13</v>
      </c>
      <c r="B32" s="162" t="s">
        <v>62</v>
      </c>
      <c r="C32" s="165">
        <v>2631752</v>
      </c>
      <c r="D32" s="169">
        <v>100</v>
      </c>
      <c r="E32" s="165">
        <v>1255934</v>
      </c>
      <c r="F32" s="155">
        <v>47.72</v>
      </c>
      <c r="G32" s="165">
        <v>1126383</v>
      </c>
      <c r="H32" s="155">
        <v>42.8</v>
      </c>
      <c r="I32" s="165">
        <v>188741</v>
      </c>
      <c r="J32" s="155">
        <v>7.17</v>
      </c>
      <c r="K32" s="165">
        <v>60694</v>
      </c>
      <c r="L32" s="155">
        <v>2.31</v>
      </c>
      <c r="M32" s="154" t="s">
        <v>79</v>
      </c>
      <c r="N32" s="155" t="s">
        <v>79</v>
      </c>
    </row>
    <row r="33" spans="1:14" x14ac:dyDescent="0.2">
      <c r="A33" s="129" t="s">
        <v>13</v>
      </c>
      <c r="B33" s="160" t="s">
        <v>63</v>
      </c>
      <c r="C33" s="164">
        <v>2772570</v>
      </c>
      <c r="D33" s="168">
        <v>100</v>
      </c>
      <c r="E33" s="164">
        <v>1070800</v>
      </c>
      <c r="F33" s="153">
        <v>38.619999999999997</v>
      </c>
      <c r="G33" s="164">
        <v>1137847</v>
      </c>
      <c r="H33" s="153">
        <v>41.04</v>
      </c>
      <c r="I33" s="164">
        <v>236237</v>
      </c>
      <c r="J33" s="153">
        <v>8.52</v>
      </c>
      <c r="K33" s="164">
        <v>327686</v>
      </c>
      <c r="L33" s="153">
        <v>11.82</v>
      </c>
      <c r="M33" s="152" t="s">
        <v>79</v>
      </c>
      <c r="N33" s="153" t="s">
        <v>79</v>
      </c>
    </row>
    <row r="34" spans="1:14" s="2" customFormat="1" x14ac:dyDescent="0.2">
      <c r="A34" s="161" t="s">
        <v>14</v>
      </c>
      <c r="B34" s="162" t="s">
        <v>62</v>
      </c>
      <c r="C34" s="165">
        <v>2642240</v>
      </c>
      <c r="D34" s="169">
        <v>100</v>
      </c>
      <c r="E34" s="165">
        <v>1266513</v>
      </c>
      <c r="F34" s="155">
        <v>47.93</v>
      </c>
      <c r="G34" s="165">
        <v>1186564</v>
      </c>
      <c r="H34" s="155">
        <v>44.91</v>
      </c>
      <c r="I34" s="165">
        <v>153985</v>
      </c>
      <c r="J34" s="155">
        <v>5.83</v>
      </c>
      <c r="K34" s="165">
        <v>35178</v>
      </c>
      <c r="L34" s="155">
        <v>1.33</v>
      </c>
      <c r="M34" s="154" t="s">
        <v>79</v>
      </c>
      <c r="N34" s="155" t="s">
        <v>79</v>
      </c>
    </row>
    <row r="35" spans="1:14" x14ac:dyDescent="0.2">
      <c r="A35" s="129" t="s">
        <v>14</v>
      </c>
      <c r="B35" s="160" t="s">
        <v>63</v>
      </c>
      <c r="C35" s="164">
        <v>2793033</v>
      </c>
      <c r="D35" s="168">
        <v>100</v>
      </c>
      <c r="E35" s="164">
        <v>1084704</v>
      </c>
      <c r="F35" s="153">
        <v>38.840000000000003</v>
      </c>
      <c r="G35" s="164">
        <v>1190701</v>
      </c>
      <c r="H35" s="153">
        <v>42.63</v>
      </c>
      <c r="I35" s="164">
        <v>209175</v>
      </c>
      <c r="J35" s="153">
        <v>7.49</v>
      </c>
      <c r="K35" s="164">
        <v>308453</v>
      </c>
      <c r="L35" s="153">
        <v>11.04</v>
      </c>
      <c r="M35" s="152" t="s">
        <v>79</v>
      </c>
      <c r="N35" s="153" t="s">
        <v>79</v>
      </c>
    </row>
    <row r="36" spans="1:14" s="2" customFormat="1" x14ac:dyDescent="0.2">
      <c r="A36" s="161" t="s">
        <v>15</v>
      </c>
      <c r="B36" s="162" t="s">
        <v>62</v>
      </c>
      <c r="C36" s="165">
        <v>2636938</v>
      </c>
      <c r="D36" s="169">
        <v>100</v>
      </c>
      <c r="E36" s="165">
        <v>1260459</v>
      </c>
      <c r="F36" s="155">
        <v>47.8</v>
      </c>
      <c r="G36" s="165">
        <v>1190968</v>
      </c>
      <c r="H36" s="155">
        <v>45.16</v>
      </c>
      <c r="I36" s="165">
        <v>147703</v>
      </c>
      <c r="J36" s="155">
        <v>5.6</v>
      </c>
      <c r="K36" s="165">
        <v>37808</v>
      </c>
      <c r="L36" s="155">
        <v>1.43</v>
      </c>
      <c r="M36" s="154" t="s">
        <v>79</v>
      </c>
      <c r="N36" s="155" t="s">
        <v>79</v>
      </c>
    </row>
    <row r="37" spans="1:14" x14ac:dyDescent="0.2">
      <c r="A37" s="129" t="s">
        <v>15</v>
      </c>
      <c r="B37" s="160" t="s">
        <v>63</v>
      </c>
      <c r="C37" s="164">
        <v>2787987</v>
      </c>
      <c r="D37" s="168">
        <v>100</v>
      </c>
      <c r="E37" s="164">
        <v>1078371</v>
      </c>
      <c r="F37" s="153">
        <v>38.68</v>
      </c>
      <c r="G37" s="164">
        <v>1195852</v>
      </c>
      <c r="H37" s="153">
        <v>42.89</v>
      </c>
      <c r="I37" s="164">
        <v>201476</v>
      </c>
      <c r="J37" s="153">
        <v>7.23</v>
      </c>
      <c r="K37" s="164">
        <v>312288</v>
      </c>
      <c r="L37" s="153">
        <v>11.2</v>
      </c>
      <c r="M37" s="152" t="s">
        <v>79</v>
      </c>
      <c r="N37" s="153" t="s">
        <v>79</v>
      </c>
    </row>
    <row r="38" spans="1:14" s="2" customFormat="1" x14ac:dyDescent="0.2">
      <c r="A38" s="161" t="s">
        <v>16</v>
      </c>
      <c r="B38" s="162" t="s">
        <v>62</v>
      </c>
      <c r="C38" s="165">
        <v>2629804</v>
      </c>
      <c r="D38" s="169">
        <v>100</v>
      </c>
      <c r="E38" s="165">
        <v>1253806</v>
      </c>
      <c r="F38" s="155">
        <v>47.68</v>
      </c>
      <c r="G38" s="165">
        <v>1194902</v>
      </c>
      <c r="H38" s="155">
        <v>45.44</v>
      </c>
      <c r="I38" s="165">
        <v>140851</v>
      </c>
      <c r="J38" s="155">
        <v>5.36</v>
      </c>
      <c r="K38" s="165">
        <v>40245</v>
      </c>
      <c r="L38" s="155">
        <v>1.53</v>
      </c>
      <c r="M38" s="154" t="s">
        <v>79</v>
      </c>
      <c r="N38" s="155" t="s">
        <v>79</v>
      </c>
    </row>
    <row r="39" spans="1:14" x14ac:dyDescent="0.2">
      <c r="A39" s="129" t="s">
        <v>16</v>
      </c>
      <c r="B39" s="160" t="s">
        <v>63</v>
      </c>
      <c r="C39" s="164">
        <v>2782450</v>
      </c>
      <c r="D39" s="168">
        <v>100</v>
      </c>
      <c r="E39" s="164">
        <v>1072924</v>
      </c>
      <c r="F39" s="153">
        <v>38.56</v>
      </c>
      <c r="G39" s="164">
        <v>1200647</v>
      </c>
      <c r="H39" s="153">
        <v>43.15</v>
      </c>
      <c r="I39" s="164">
        <v>193205</v>
      </c>
      <c r="J39" s="153">
        <v>6.94</v>
      </c>
      <c r="K39" s="164">
        <v>315674</v>
      </c>
      <c r="L39" s="153">
        <v>11.35</v>
      </c>
      <c r="M39" s="152" t="s">
        <v>79</v>
      </c>
      <c r="N39" s="153" t="s">
        <v>79</v>
      </c>
    </row>
    <row r="40" spans="1:14" s="2" customFormat="1" x14ac:dyDescent="0.2">
      <c r="A40" s="161" t="s">
        <v>17</v>
      </c>
      <c r="B40" s="162" t="s">
        <v>62</v>
      </c>
      <c r="C40" s="165">
        <v>2623127</v>
      </c>
      <c r="D40" s="169">
        <v>100</v>
      </c>
      <c r="E40" s="165">
        <v>1249683</v>
      </c>
      <c r="F40" s="155">
        <v>47.64</v>
      </c>
      <c r="G40" s="165">
        <v>1196537</v>
      </c>
      <c r="H40" s="155">
        <v>45.61</v>
      </c>
      <c r="I40" s="165">
        <v>134310</v>
      </c>
      <c r="J40" s="155">
        <v>5.12</v>
      </c>
      <c r="K40" s="165">
        <v>42597</v>
      </c>
      <c r="L40" s="155">
        <v>1.62</v>
      </c>
      <c r="M40" s="154" t="s">
        <v>79</v>
      </c>
      <c r="N40" s="155" t="s">
        <v>79</v>
      </c>
    </row>
    <row r="41" spans="1:14" x14ac:dyDescent="0.2">
      <c r="A41" s="129" t="s">
        <v>17</v>
      </c>
      <c r="B41" s="160" t="s">
        <v>63</v>
      </c>
      <c r="C41" s="164">
        <v>2777871</v>
      </c>
      <c r="D41" s="168">
        <v>100</v>
      </c>
      <c r="E41" s="164">
        <v>1070412</v>
      </c>
      <c r="F41" s="153">
        <v>38.53</v>
      </c>
      <c r="G41" s="164">
        <v>1203856</v>
      </c>
      <c r="H41" s="153">
        <v>43.34</v>
      </c>
      <c r="I41" s="164">
        <v>185238</v>
      </c>
      <c r="J41" s="153">
        <v>6.67</v>
      </c>
      <c r="K41" s="164">
        <v>318365</v>
      </c>
      <c r="L41" s="153">
        <v>11.46</v>
      </c>
      <c r="M41" s="152" t="s">
        <v>79</v>
      </c>
      <c r="N41" s="153" t="s">
        <v>79</v>
      </c>
    </row>
    <row r="42" spans="1:14" s="2" customFormat="1" x14ac:dyDescent="0.2">
      <c r="A42" s="161" t="s">
        <v>18</v>
      </c>
      <c r="B42" s="162" t="s">
        <v>62</v>
      </c>
      <c r="C42" s="165">
        <v>2618284</v>
      </c>
      <c r="D42" s="169">
        <v>100</v>
      </c>
      <c r="E42" s="165">
        <v>1246181</v>
      </c>
      <c r="F42" s="155">
        <v>47.6</v>
      </c>
      <c r="G42" s="165">
        <v>1198489</v>
      </c>
      <c r="H42" s="155">
        <v>45.77</v>
      </c>
      <c r="I42" s="165">
        <v>128360</v>
      </c>
      <c r="J42" s="155">
        <v>4.9000000000000004</v>
      </c>
      <c r="K42" s="165">
        <v>45254</v>
      </c>
      <c r="L42" s="155">
        <v>1.73</v>
      </c>
      <c r="M42" s="154" t="s">
        <v>79</v>
      </c>
      <c r="N42" s="155" t="s">
        <v>79</v>
      </c>
    </row>
    <row r="43" spans="1:14" x14ac:dyDescent="0.2">
      <c r="A43" s="129" t="s">
        <v>18</v>
      </c>
      <c r="B43" s="160" t="s">
        <v>63</v>
      </c>
      <c r="C43" s="164">
        <v>2775353</v>
      </c>
      <c r="D43" s="168">
        <v>100</v>
      </c>
      <c r="E43" s="164">
        <v>1068718</v>
      </c>
      <c r="F43" s="153">
        <v>38.51</v>
      </c>
      <c r="G43" s="164">
        <v>1207503</v>
      </c>
      <c r="H43" s="153">
        <v>43.51</v>
      </c>
      <c r="I43" s="164">
        <v>177757</v>
      </c>
      <c r="J43" s="153">
        <v>6.4</v>
      </c>
      <c r="K43" s="164">
        <v>321375</v>
      </c>
      <c r="L43" s="153">
        <v>11.58</v>
      </c>
      <c r="M43" s="152" t="s">
        <v>79</v>
      </c>
      <c r="N43" s="153" t="s">
        <v>79</v>
      </c>
    </row>
    <row r="44" spans="1:14" s="2" customFormat="1" x14ac:dyDescent="0.2">
      <c r="A44" s="161" t="s">
        <v>19</v>
      </c>
      <c r="B44" s="162" t="s">
        <v>62</v>
      </c>
      <c r="C44" s="165">
        <v>2615872</v>
      </c>
      <c r="D44" s="169">
        <v>100</v>
      </c>
      <c r="E44" s="165">
        <v>1243002</v>
      </c>
      <c r="F44" s="155">
        <v>47.52</v>
      </c>
      <c r="G44" s="165">
        <v>1203464</v>
      </c>
      <c r="H44" s="155">
        <v>46.01</v>
      </c>
      <c r="I44" s="165">
        <v>121681</v>
      </c>
      <c r="J44" s="155">
        <v>4.6500000000000004</v>
      </c>
      <c r="K44" s="165">
        <v>47725</v>
      </c>
      <c r="L44" s="155">
        <v>1.82</v>
      </c>
      <c r="M44" s="154" t="s">
        <v>79</v>
      </c>
      <c r="N44" s="155" t="s">
        <v>79</v>
      </c>
    </row>
    <row r="45" spans="1:14" x14ac:dyDescent="0.2">
      <c r="A45" s="129" t="s">
        <v>19</v>
      </c>
      <c r="B45" s="160" t="s">
        <v>63</v>
      </c>
      <c r="C45" s="164">
        <v>2773308</v>
      </c>
      <c r="D45" s="168">
        <v>100</v>
      </c>
      <c r="E45" s="164">
        <v>1066422</v>
      </c>
      <c r="F45" s="153">
        <v>38.450000000000003</v>
      </c>
      <c r="G45" s="164">
        <v>1213489</v>
      </c>
      <c r="H45" s="153">
        <v>43.76</v>
      </c>
      <c r="I45" s="164">
        <v>169480</v>
      </c>
      <c r="J45" s="153">
        <v>6.11</v>
      </c>
      <c r="K45" s="164">
        <v>323917</v>
      </c>
      <c r="L45" s="153">
        <v>11.68</v>
      </c>
      <c r="M45" s="152" t="s">
        <v>79</v>
      </c>
      <c r="N45" s="153" t="s">
        <v>79</v>
      </c>
    </row>
    <row r="46" spans="1:14" s="2" customFormat="1" x14ac:dyDescent="0.2">
      <c r="A46" s="161" t="s">
        <v>20</v>
      </c>
      <c r="B46" s="162" t="s">
        <v>62</v>
      </c>
      <c r="C46" s="165">
        <v>2613490</v>
      </c>
      <c r="D46" s="169">
        <v>100</v>
      </c>
      <c r="E46" s="165">
        <v>1240300</v>
      </c>
      <c r="F46" s="155">
        <v>47.46</v>
      </c>
      <c r="G46" s="165">
        <v>1207013</v>
      </c>
      <c r="H46" s="155">
        <v>46.18</v>
      </c>
      <c r="I46" s="165">
        <v>115845</v>
      </c>
      <c r="J46" s="155">
        <v>4.43</v>
      </c>
      <c r="K46" s="165">
        <v>50332</v>
      </c>
      <c r="L46" s="155">
        <v>1.93</v>
      </c>
      <c r="M46" s="154" t="s">
        <v>79</v>
      </c>
      <c r="N46" s="155" t="s">
        <v>79</v>
      </c>
    </row>
    <row r="47" spans="1:14" x14ac:dyDescent="0.2">
      <c r="A47" s="129" t="s">
        <v>20</v>
      </c>
      <c r="B47" s="160" t="s">
        <v>63</v>
      </c>
      <c r="C47" s="164">
        <v>2771332</v>
      </c>
      <c r="D47" s="168">
        <v>100</v>
      </c>
      <c r="E47" s="164">
        <v>1064542</v>
      </c>
      <c r="F47" s="153">
        <v>38.409999999999997</v>
      </c>
      <c r="G47" s="164">
        <v>1218027</v>
      </c>
      <c r="H47" s="153">
        <v>43.95</v>
      </c>
      <c r="I47" s="164">
        <v>162195</v>
      </c>
      <c r="J47" s="153">
        <v>5.85</v>
      </c>
      <c r="K47" s="164">
        <v>326568</v>
      </c>
      <c r="L47" s="153">
        <v>11.78</v>
      </c>
      <c r="M47" s="152" t="s">
        <v>79</v>
      </c>
      <c r="N47" s="153" t="s">
        <v>79</v>
      </c>
    </row>
    <row r="48" spans="1:14" s="2" customFormat="1" x14ac:dyDescent="0.2">
      <c r="A48" s="161" t="s">
        <v>21</v>
      </c>
      <c r="B48" s="162" t="s">
        <v>62</v>
      </c>
      <c r="C48" s="165">
        <v>2611124</v>
      </c>
      <c r="D48" s="169">
        <v>100</v>
      </c>
      <c r="E48" s="165">
        <v>1240180</v>
      </c>
      <c r="F48" s="155">
        <v>47.5</v>
      </c>
      <c r="G48" s="165">
        <v>1207629</v>
      </c>
      <c r="H48" s="155">
        <v>46.25</v>
      </c>
      <c r="I48" s="165">
        <v>110178</v>
      </c>
      <c r="J48" s="155">
        <v>4.22</v>
      </c>
      <c r="K48" s="165">
        <v>53137</v>
      </c>
      <c r="L48" s="155">
        <v>2.04</v>
      </c>
      <c r="M48" s="154" t="s">
        <v>79</v>
      </c>
      <c r="N48" s="155" t="s">
        <v>79</v>
      </c>
    </row>
    <row r="49" spans="1:14" x14ac:dyDescent="0.2">
      <c r="A49" s="129" t="s">
        <v>21</v>
      </c>
      <c r="B49" s="160" t="s">
        <v>63</v>
      </c>
      <c r="C49" s="164">
        <v>2768929</v>
      </c>
      <c r="D49" s="168">
        <v>100</v>
      </c>
      <c r="E49" s="164">
        <v>1065103</v>
      </c>
      <c r="F49" s="153">
        <v>38.47</v>
      </c>
      <c r="G49" s="164">
        <v>1219420</v>
      </c>
      <c r="H49" s="153">
        <v>44.04</v>
      </c>
      <c r="I49" s="164">
        <v>155354</v>
      </c>
      <c r="J49" s="153">
        <v>5.61</v>
      </c>
      <c r="K49" s="164">
        <v>329052</v>
      </c>
      <c r="L49" s="153">
        <v>11.88</v>
      </c>
      <c r="M49" s="152" t="s">
        <v>79</v>
      </c>
      <c r="N49" s="153" t="s">
        <v>79</v>
      </c>
    </row>
    <row r="50" spans="1:14" s="2" customFormat="1" x14ac:dyDescent="0.2">
      <c r="A50" s="161" t="s">
        <v>22</v>
      </c>
      <c r="B50" s="162" t="s">
        <v>62</v>
      </c>
      <c r="C50" s="165">
        <v>2611306</v>
      </c>
      <c r="D50" s="169">
        <v>100</v>
      </c>
      <c r="E50" s="165">
        <v>1239273</v>
      </c>
      <c r="F50" s="155">
        <v>47.46</v>
      </c>
      <c r="G50" s="165">
        <v>1211292</v>
      </c>
      <c r="H50" s="155">
        <v>46.39</v>
      </c>
      <c r="I50" s="165">
        <v>105136</v>
      </c>
      <c r="J50" s="155">
        <v>4.03</v>
      </c>
      <c r="K50" s="165">
        <v>55605</v>
      </c>
      <c r="L50" s="155">
        <v>2.13</v>
      </c>
      <c r="M50" s="154" t="s">
        <v>79</v>
      </c>
      <c r="N50" s="155" t="s">
        <v>79</v>
      </c>
    </row>
    <row r="51" spans="1:14" x14ac:dyDescent="0.2">
      <c r="A51" s="129" t="s">
        <v>22</v>
      </c>
      <c r="B51" s="160" t="s">
        <v>63</v>
      </c>
      <c r="C51" s="164">
        <v>2767855</v>
      </c>
      <c r="D51" s="168">
        <v>100</v>
      </c>
      <c r="E51" s="164">
        <v>1064641</v>
      </c>
      <c r="F51" s="153">
        <v>38.46</v>
      </c>
      <c r="G51" s="164">
        <v>1223474</v>
      </c>
      <c r="H51" s="153">
        <v>44.2</v>
      </c>
      <c r="I51" s="164">
        <v>148674</v>
      </c>
      <c r="J51" s="153">
        <v>5.37</v>
      </c>
      <c r="K51" s="164">
        <v>331066</v>
      </c>
      <c r="L51" s="153">
        <v>11.96</v>
      </c>
      <c r="M51" s="152" t="s">
        <v>79</v>
      </c>
      <c r="N51" s="153" t="s">
        <v>79</v>
      </c>
    </row>
    <row r="52" spans="1:14" s="2" customFormat="1" x14ac:dyDescent="0.2">
      <c r="A52" s="161" t="s">
        <v>23</v>
      </c>
      <c r="B52" s="162" t="s">
        <v>62</v>
      </c>
      <c r="C52" s="165">
        <v>2611921</v>
      </c>
      <c r="D52" s="169">
        <v>100</v>
      </c>
      <c r="E52" s="165">
        <v>1238445</v>
      </c>
      <c r="F52" s="155">
        <v>47.42</v>
      </c>
      <c r="G52" s="165">
        <v>1215840</v>
      </c>
      <c r="H52" s="155">
        <v>46.55</v>
      </c>
      <c r="I52" s="165">
        <v>99684</v>
      </c>
      <c r="J52" s="155">
        <v>3.82</v>
      </c>
      <c r="K52" s="165">
        <v>57952</v>
      </c>
      <c r="L52" s="155">
        <v>2.2200000000000002</v>
      </c>
      <c r="M52" s="154" t="s">
        <v>79</v>
      </c>
      <c r="N52" s="155" t="s">
        <v>79</v>
      </c>
    </row>
    <row r="53" spans="1:14" x14ac:dyDescent="0.2">
      <c r="A53" s="129" t="s">
        <v>23</v>
      </c>
      <c r="B53" s="160" t="s">
        <v>63</v>
      </c>
      <c r="C53" s="164">
        <v>2767030</v>
      </c>
      <c r="D53" s="168">
        <v>100</v>
      </c>
      <c r="E53" s="164">
        <v>1063821</v>
      </c>
      <c r="F53" s="153">
        <v>38.450000000000003</v>
      </c>
      <c r="G53" s="164">
        <v>1228537</v>
      </c>
      <c r="H53" s="153">
        <v>44.4</v>
      </c>
      <c r="I53" s="164">
        <v>141729</v>
      </c>
      <c r="J53" s="153">
        <v>5.12</v>
      </c>
      <c r="K53" s="164">
        <v>332943</v>
      </c>
      <c r="L53" s="153">
        <v>12.03</v>
      </c>
      <c r="M53" s="152" t="s">
        <v>79</v>
      </c>
      <c r="N53" s="153" t="s">
        <v>79</v>
      </c>
    </row>
    <row r="54" spans="1:14" s="2" customFormat="1" x14ac:dyDescent="0.2">
      <c r="A54" s="161" t="s">
        <v>24</v>
      </c>
      <c r="B54" s="162" t="s">
        <v>62</v>
      </c>
      <c r="C54" s="165">
        <v>2626061</v>
      </c>
      <c r="D54" s="169">
        <v>100</v>
      </c>
      <c r="E54" s="165">
        <v>1231716</v>
      </c>
      <c r="F54" s="155">
        <v>46.9</v>
      </c>
      <c r="G54" s="165">
        <v>1242761</v>
      </c>
      <c r="H54" s="155">
        <v>47.32</v>
      </c>
      <c r="I54" s="165">
        <v>100832</v>
      </c>
      <c r="J54" s="155">
        <v>3.84</v>
      </c>
      <c r="K54" s="165">
        <v>50752</v>
      </c>
      <c r="L54" s="155">
        <v>1.93</v>
      </c>
      <c r="M54" s="154" t="s">
        <v>79</v>
      </c>
      <c r="N54" s="155" t="s">
        <v>79</v>
      </c>
    </row>
    <row r="55" spans="1:14" x14ac:dyDescent="0.2">
      <c r="A55" s="129" t="s">
        <v>24</v>
      </c>
      <c r="B55" s="160" t="s">
        <v>63</v>
      </c>
      <c r="C55" s="164">
        <v>2776486</v>
      </c>
      <c r="D55" s="168">
        <v>100</v>
      </c>
      <c r="E55" s="164">
        <v>1068061</v>
      </c>
      <c r="F55" s="153">
        <v>38.47</v>
      </c>
      <c r="G55" s="164">
        <v>1244150</v>
      </c>
      <c r="H55" s="153">
        <v>44.81</v>
      </c>
      <c r="I55" s="164">
        <v>140212</v>
      </c>
      <c r="J55" s="153">
        <v>5.05</v>
      </c>
      <c r="K55" s="164">
        <v>324063</v>
      </c>
      <c r="L55" s="153">
        <v>11.67</v>
      </c>
      <c r="M55" s="152" t="s">
        <v>79</v>
      </c>
      <c r="N55" s="153" t="s">
        <v>79</v>
      </c>
    </row>
    <row r="56" spans="1:14" s="2" customFormat="1" x14ac:dyDescent="0.2">
      <c r="A56" s="161" t="s">
        <v>25</v>
      </c>
      <c r="B56" s="162" t="s">
        <v>62</v>
      </c>
      <c r="C56" s="165">
        <v>2625126</v>
      </c>
      <c r="D56" s="169">
        <v>100</v>
      </c>
      <c r="E56" s="165">
        <v>1229789</v>
      </c>
      <c r="F56" s="155">
        <v>46.85</v>
      </c>
      <c r="G56" s="165">
        <v>1245352</v>
      </c>
      <c r="H56" s="155">
        <v>47.44</v>
      </c>
      <c r="I56" s="165">
        <v>97123</v>
      </c>
      <c r="J56" s="155">
        <v>3.7</v>
      </c>
      <c r="K56" s="165">
        <v>52862</v>
      </c>
      <c r="L56" s="155">
        <v>2.0099999999999998</v>
      </c>
      <c r="M56" s="154" t="s">
        <v>79</v>
      </c>
      <c r="N56" s="155" t="s">
        <v>79</v>
      </c>
    </row>
    <row r="57" spans="1:14" x14ac:dyDescent="0.2">
      <c r="A57" s="129" t="s">
        <v>25</v>
      </c>
      <c r="B57" s="160" t="s">
        <v>63</v>
      </c>
      <c r="C57" s="164">
        <v>2773531</v>
      </c>
      <c r="D57" s="168">
        <v>100</v>
      </c>
      <c r="E57" s="164">
        <v>1066313</v>
      </c>
      <c r="F57" s="153">
        <v>38.450000000000003</v>
      </c>
      <c r="G57" s="164">
        <v>1246942</v>
      </c>
      <c r="H57" s="153">
        <v>44.96</v>
      </c>
      <c r="I57" s="164">
        <v>134860</v>
      </c>
      <c r="J57" s="153">
        <v>4.8600000000000003</v>
      </c>
      <c r="K57" s="164">
        <v>325416</v>
      </c>
      <c r="L57" s="153">
        <v>11.73</v>
      </c>
      <c r="M57" s="152" t="s">
        <v>79</v>
      </c>
      <c r="N57" s="153" t="s">
        <v>79</v>
      </c>
    </row>
    <row r="58" spans="1:14" s="2" customFormat="1" x14ac:dyDescent="0.2">
      <c r="A58" s="161" t="s">
        <v>26</v>
      </c>
      <c r="B58" s="162" t="s">
        <v>62</v>
      </c>
      <c r="C58" s="165">
        <v>2623692</v>
      </c>
      <c r="D58" s="169">
        <v>100</v>
      </c>
      <c r="E58" s="165">
        <v>1228708</v>
      </c>
      <c r="F58" s="155">
        <v>46.83</v>
      </c>
      <c r="G58" s="165">
        <v>1246804</v>
      </c>
      <c r="H58" s="155">
        <v>47.52</v>
      </c>
      <c r="I58" s="165">
        <v>92993</v>
      </c>
      <c r="J58" s="155">
        <v>3.54</v>
      </c>
      <c r="K58" s="165">
        <v>55187</v>
      </c>
      <c r="L58" s="155">
        <v>2.1</v>
      </c>
      <c r="M58" s="154" t="s">
        <v>79</v>
      </c>
      <c r="N58" s="155" t="s">
        <v>79</v>
      </c>
    </row>
    <row r="59" spans="1:14" x14ac:dyDescent="0.2">
      <c r="A59" s="129" t="s">
        <v>26</v>
      </c>
      <c r="B59" s="160" t="s">
        <v>63</v>
      </c>
      <c r="C59" s="164">
        <v>2769690</v>
      </c>
      <c r="D59" s="168">
        <v>100</v>
      </c>
      <c r="E59" s="164">
        <v>1065235</v>
      </c>
      <c r="F59" s="153">
        <v>38.46</v>
      </c>
      <c r="G59" s="164">
        <v>1248506</v>
      </c>
      <c r="H59" s="153">
        <v>45.08</v>
      </c>
      <c r="I59" s="164">
        <v>129103</v>
      </c>
      <c r="J59" s="153">
        <v>4.66</v>
      </c>
      <c r="K59" s="164">
        <v>326846</v>
      </c>
      <c r="L59" s="153">
        <v>11.8</v>
      </c>
      <c r="M59" s="152" t="s">
        <v>79</v>
      </c>
      <c r="N59" s="153" t="s">
        <v>79</v>
      </c>
    </row>
    <row r="60" spans="1:14" s="2" customFormat="1" x14ac:dyDescent="0.2">
      <c r="A60" s="161" t="s">
        <v>27</v>
      </c>
      <c r="B60" s="162" t="s">
        <v>62</v>
      </c>
      <c r="C60" s="165">
        <v>2622005</v>
      </c>
      <c r="D60" s="169">
        <v>100</v>
      </c>
      <c r="E60" s="165">
        <v>1227226</v>
      </c>
      <c r="F60" s="155">
        <v>46.8</v>
      </c>
      <c r="G60" s="165">
        <v>1247825</v>
      </c>
      <c r="H60" s="155">
        <v>47.59</v>
      </c>
      <c r="I60" s="165">
        <v>89335</v>
      </c>
      <c r="J60" s="155">
        <v>3.41</v>
      </c>
      <c r="K60" s="165">
        <v>57619</v>
      </c>
      <c r="L60" s="155">
        <v>2.2000000000000002</v>
      </c>
      <c r="M60" s="154" t="s">
        <v>79</v>
      </c>
      <c r="N60" s="155" t="s">
        <v>79</v>
      </c>
    </row>
    <row r="61" spans="1:14" x14ac:dyDescent="0.2">
      <c r="A61" s="129" t="s">
        <v>27</v>
      </c>
      <c r="B61" s="160" t="s">
        <v>63</v>
      </c>
      <c r="C61" s="164">
        <v>2765645</v>
      </c>
      <c r="D61" s="168">
        <v>100</v>
      </c>
      <c r="E61" s="164">
        <v>1063869</v>
      </c>
      <c r="F61" s="153">
        <v>38.47</v>
      </c>
      <c r="G61" s="164">
        <v>1249640</v>
      </c>
      <c r="H61" s="153">
        <v>45.18</v>
      </c>
      <c r="I61" s="164">
        <v>123750</v>
      </c>
      <c r="J61" s="153">
        <v>4.47</v>
      </c>
      <c r="K61" s="164">
        <v>328386</v>
      </c>
      <c r="L61" s="153">
        <v>11.87</v>
      </c>
      <c r="M61" s="152" t="s">
        <v>79</v>
      </c>
      <c r="N61" s="153" t="s">
        <v>79</v>
      </c>
    </row>
    <row r="62" spans="1:14" s="2" customFormat="1" x14ac:dyDescent="0.2">
      <c r="A62" s="161" t="s">
        <v>28</v>
      </c>
      <c r="B62" s="162" t="s">
        <v>62</v>
      </c>
      <c r="C62" s="165">
        <v>2618434</v>
      </c>
      <c r="D62" s="169">
        <v>100</v>
      </c>
      <c r="E62" s="165">
        <v>1224585</v>
      </c>
      <c r="F62" s="155">
        <v>46.77</v>
      </c>
      <c r="G62" s="165">
        <v>1251647</v>
      </c>
      <c r="H62" s="155">
        <v>47.8</v>
      </c>
      <c r="I62" s="165">
        <v>84791</v>
      </c>
      <c r="J62" s="155">
        <v>3.24</v>
      </c>
      <c r="K62" s="165">
        <v>57411</v>
      </c>
      <c r="L62" s="155">
        <v>2.19</v>
      </c>
      <c r="M62" s="154" t="s">
        <v>79</v>
      </c>
      <c r="N62" s="155" t="s">
        <v>79</v>
      </c>
    </row>
    <row r="63" spans="1:14" x14ac:dyDescent="0.2">
      <c r="A63" s="129" t="s">
        <v>28</v>
      </c>
      <c r="B63" s="160" t="s">
        <v>63</v>
      </c>
      <c r="C63" s="164">
        <v>2760498</v>
      </c>
      <c r="D63" s="168">
        <v>100</v>
      </c>
      <c r="E63" s="164">
        <v>1061970</v>
      </c>
      <c r="F63" s="153">
        <v>38.47</v>
      </c>
      <c r="G63" s="164">
        <v>1253562</v>
      </c>
      <c r="H63" s="153">
        <v>45.41</v>
      </c>
      <c r="I63" s="164">
        <v>118232</v>
      </c>
      <c r="J63" s="153">
        <v>4.28</v>
      </c>
      <c r="K63" s="164">
        <v>326734</v>
      </c>
      <c r="L63" s="153">
        <v>11.84</v>
      </c>
      <c r="M63" s="152" t="s">
        <v>79</v>
      </c>
      <c r="N63" s="153" t="s">
        <v>79</v>
      </c>
    </row>
    <row r="64" spans="1:14" s="2" customFormat="1" x14ac:dyDescent="0.2">
      <c r="A64" s="161" t="s">
        <v>80</v>
      </c>
      <c r="B64" s="162" t="s">
        <v>62</v>
      </c>
      <c r="C64" s="165">
        <v>2613712</v>
      </c>
      <c r="D64" s="169">
        <v>100</v>
      </c>
      <c r="E64" s="165">
        <v>1220869</v>
      </c>
      <c r="F64" s="155">
        <v>46.71</v>
      </c>
      <c r="G64" s="165">
        <v>1255499</v>
      </c>
      <c r="H64" s="155">
        <v>48.04</v>
      </c>
      <c r="I64" s="165">
        <v>79740</v>
      </c>
      <c r="J64" s="155">
        <v>3.05</v>
      </c>
      <c r="K64" s="165">
        <v>57604</v>
      </c>
      <c r="L64" s="155">
        <v>2.2000000000000002</v>
      </c>
      <c r="M64" s="154" t="s">
        <v>79</v>
      </c>
      <c r="N64" s="155" t="s">
        <v>79</v>
      </c>
    </row>
    <row r="65" spans="1:14" x14ac:dyDescent="0.2">
      <c r="A65" s="129" t="s">
        <v>80</v>
      </c>
      <c r="B65" s="160" t="s">
        <v>63</v>
      </c>
      <c r="C65" s="164">
        <v>2754078</v>
      </c>
      <c r="D65" s="168">
        <v>100</v>
      </c>
      <c r="E65" s="164">
        <v>1059387</v>
      </c>
      <c r="F65" s="153">
        <v>38.47</v>
      </c>
      <c r="G65" s="164">
        <v>1257493</v>
      </c>
      <c r="H65" s="153">
        <v>45.66</v>
      </c>
      <c r="I65" s="164">
        <v>112104</v>
      </c>
      <c r="J65" s="153">
        <v>4.07</v>
      </c>
      <c r="K65" s="164">
        <v>325094</v>
      </c>
      <c r="L65" s="153">
        <v>11.8</v>
      </c>
      <c r="M65" s="152" t="s">
        <v>79</v>
      </c>
      <c r="N65" s="153" t="s">
        <v>79</v>
      </c>
    </row>
    <row r="66" spans="1:14" s="2" customFormat="1" x14ac:dyDescent="0.2">
      <c r="A66" s="161" t="s">
        <v>81</v>
      </c>
      <c r="B66" s="162" t="s">
        <v>62</v>
      </c>
      <c r="C66" s="165">
        <v>2608901</v>
      </c>
      <c r="D66" s="169">
        <v>100</v>
      </c>
      <c r="E66" s="165">
        <v>1216989</v>
      </c>
      <c r="F66" s="155">
        <v>46.65</v>
      </c>
      <c r="G66" s="165">
        <v>1259324</v>
      </c>
      <c r="H66" s="155">
        <v>48.27</v>
      </c>
      <c r="I66" s="165">
        <v>74840</v>
      </c>
      <c r="J66" s="155">
        <v>2.87</v>
      </c>
      <c r="K66" s="165">
        <v>57748</v>
      </c>
      <c r="L66" s="155">
        <v>2.21</v>
      </c>
      <c r="M66" s="154" t="s">
        <v>79</v>
      </c>
      <c r="N66" s="155" t="s">
        <v>79</v>
      </c>
    </row>
    <row r="67" spans="1:14" x14ac:dyDescent="0.2">
      <c r="A67" s="129" t="s">
        <v>81</v>
      </c>
      <c r="B67" s="160" t="s">
        <v>63</v>
      </c>
      <c r="C67" s="164">
        <v>2747306</v>
      </c>
      <c r="D67" s="168">
        <v>100</v>
      </c>
      <c r="E67" s="164">
        <v>1056211</v>
      </c>
      <c r="F67" s="153">
        <v>38.450000000000003</v>
      </c>
      <c r="G67" s="164">
        <v>1261407</v>
      </c>
      <c r="H67" s="153">
        <v>45.91</v>
      </c>
      <c r="I67" s="164">
        <v>106091</v>
      </c>
      <c r="J67" s="153">
        <v>3.86</v>
      </c>
      <c r="K67" s="164">
        <v>323597</v>
      </c>
      <c r="L67" s="153">
        <v>11.78</v>
      </c>
      <c r="M67" s="152" t="s">
        <v>79</v>
      </c>
      <c r="N67" s="153" t="s">
        <v>79</v>
      </c>
    </row>
    <row r="68" spans="1:14" s="2" customFormat="1" x14ac:dyDescent="0.2">
      <c r="A68" s="161" t="s">
        <v>82</v>
      </c>
      <c r="B68" s="162" t="s">
        <v>62</v>
      </c>
      <c r="C68" s="165">
        <v>2600047</v>
      </c>
      <c r="D68" s="169">
        <v>100</v>
      </c>
      <c r="E68" s="165">
        <v>1210703</v>
      </c>
      <c r="F68" s="155">
        <v>46.56</v>
      </c>
      <c r="G68" s="165">
        <v>1261380</v>
      </c>
      <c r="H68" s="155">
        <v>48.51</v>
      </c>
      <c r="I68" s="165">
        <v>70189</v>
      </c>
      <c r="J68" s="155">
        <v>2.7</v>
      </c>
      <c r="K68" s="165">
        <v>57775</v>
      </c>
      <c r="L68" s="155">
        <v>2.2200000000000002</v>
      </c>
      <c r="M68" s="154" t="s">
        <v>79</v>
      </c>
      <c r="N68" s="155" t="s">
        <v>79</v>
      </c>
    </row>
    <row r="69" spans="1:14" x14ac:dyDescent="0.2">
      <c r="A69" s="129" t="s">
        <v>82</v>
      </c>
      <c r="B69" s="160" t="s">
        <v>63</v>
      </c>
      <c r="C69" s="164">
        <v>2736408</v>
      </c>
      <c r="D69" s="168">
        <v>100</v>
      </c>
      <c r="E69" s="164">
        <v>1050591</v>
      </c>
      <c r="F69" s="153">
        <v>38.39</v>
      </c>
      <c r="G69" s="164">
        <v>1263791</v>
      </c>
      <c r="H69" s="153">
        <v>46.18</v>
      </c>
      <c r="I69" s="164">
        <v>100420</v>
      </c>
      <c r="J69" s="153">
        <v>3.67</v>
      </c>
      <c r="K69" s="164">
        <v>321606</v>
      </c>
      <c r="L69" s="153">
        <v>11.75</v>
      </c>
      <c r="M69" s="152" t="s">
        <v>79</v>
      </c>
      <c r="N69" s="153" t="s">
        <v>79</v>
      </c>
    </row>
    <row r="70" spans="1:14" s="2" customFormat="1" x14ac:dyDescent="0.2">
      <c r="A70" s="161" t="s">
        <v>83</v>
      </c>
      <c r="B70" s="162" t="s">
        <v>62</v>
      </c>
      <c r="C70" s="165">
        <v>2590230</v>
      </c>
      <c r="D70" s="169">
        <v>100</v>
      </c>
      <c r="E70" s="165">
        <v>1203593</v>
      </c>
      <c r="F70" s="155">
        <v>46.47</v>
      </c>
      <c r="G70" s="165">
        <v>1262106</v>
      </c>
      <c r="H70" s="155">
        <v>48.73</v>
      </c>
      <c r="I70" s="165">
        <v>66370</v>
      </c>
      <c r="J70" s="155">
        <v>2.56</v>
      </c>
      <c r="K70" s="165">
        <v>58161</v>
      </c>
      <c r="L70" s="155">
        <v>2.25</v>
      </c>
      <c r="M70" s="154" t="s">
        <v>79</v>
      </c>
      <c r="N70" s="155" t="s">
        <v>79</v>
      </c>
    </row>
    <row r="71" spans="1:14" x14ac:dyDescent="0.2">
      <c r="A71" s="129" t="s">
        <v>83</v>
      </c>
      <c r="B71" s="160" t="s">
        <v>63</v>
      </c>
      <c r="C71" s="164">
        <v>2723925</v>
      </c>
      <c r="D71" s="168">
        <v>100</v>
      </c>
      <c r="E71" s="164">
        <v>1044774</v>
      </c>
      <c r="F71" s="153">
        <v>38.36</v>
      </c>
      <c r="G71" s="164">
        <v>1264449</v>
      </c>
      <c r="H71" s="153">
        <v>46.42</v>
      </c>
      <c r="I71" s="164">
        <v>95583</v>
      </c>
      <c r="J71" s="153">
        <v>3.51</v>
      </c>
      <c r="K71" s="164">
        <v>319119</v>
      </c>
      <c r="L71" s="153">
        <v>11.72</v>
      </c>
      <c r="M71" s="152" t="s">
        <v>79</v>
      </c>
      <c r="N71" s="153" t="s">
        <v>79</v>
      </c>
    </row>
    <row r="72" spans="1:14" s="2" customFormat="1" x14ac:dyDescent="0.2">
      <c r="A72" s="161" t="s">
        <v>84</v>
      </c>
      <c r="B72" s="162" t="s">
        <v>62</v>
      </c>
      <c r="C72" s="165">
        <v>2583230</v>
      </c>
      <c r="D72" s="169">
        <v>100</v>
      </c>
      <c r="E72" s="165">
        <v>1200758</v>
      </c>
      <c r="F72" s="155">
        <v>46.48</v>
      </c>
      <c r="G72" s="165">
        <v>1260951</v>
      </c>
      <c r="H72" s="155">
        <v>48.81</v>
      </c>
      <c r="I72" s="165">
        <v>63064</v>
      </c>
      <c r="J72" s="155">
        <v>2.44</v>
      </c>
      <c r="K72" s="165">
        <v>58457</v>
      </c>
      <c r="L72" s="155">
        <v>2.2599999999999998</v>
      </c>
      <c r="M72" s="154" t="s">
        <v>79</v>
      </c>
      <c r="N72" s="155" t="s">
        <v>79</v>
      </c>
    </row>
    <row r="73" spans="1:14" x14ac:dyDescent="0.2">
      <c r="A73" s="129" t="s">
        <v>84</v>
      </c>
      <c r="B73" s="160" t="s">
        <v>63</v>
      </c>
      <c r="C73" s="164">
        <v>2712647</v>
      </c>
      <c r="D73" s="168">
        <v>100</v>
      </c>
      <c r="E73" s="164">
        <v>1042125</v>
      </c>
      <c r="F73" s="153">
        <v>38.42</v>
      </c>
      <c r="G73" s="164">
        <v>1263271</v>
      </c>
      <c r="H73" s="153">
        <v>46.57</v>
      </c>
      <c r="I73" s="164">
        <v>91184</v>
      </c>
      <c r="J73" s="153">
        <v>3.36</v>
      </c>
      <c r="K73" s="164">
        <v>316067</v>
      </c>
      <c r="L73" s="153">
        <v>11.65</v>
      </c>
      <c r="M73" s="152" t="s">
        <v>79</v>
      </c>
      <c r="N73" s="153" t="s">
        <v>79</v>
      </c>
    </row>
    <row r="74" spans="1:14" s="2" customFormat="1" x14ac:dyDescent="0.2">
      <c r="A74" s="161" t="s">
        <v>85</v>
      </c>
      <c r="B74" s="162" t="s">
        <v>62</v>
      </c>
      <c r="C74" s="165">
        <v>2595913</v>
      </c>
      <c r="D74" s="169">
        <v>100</v>
      </c>
      <c r="E74" s="165">
        <v>1215163</v>
      </c>
      <c r="F74" s="155">
        <v>46.81</v>
      </c>
      <c r="G74" s="165">
        <v>1262690</v>
      </c>
      <c r="H74" s="155">
        <v>48.64</v>
      </c>
      <c r="I74" s="165">
        <v>65800</v>
      </c>
      <c r="J74" s="155">
        <v>2.5299999999999998</v>
      </c>
      <c r="K74" s="165">
        <v>52260</v>
      </c>
      <c r="L74" s="155">
        <v>2.0099999999999998</v>
      </c>
      <c r="M74" s="154" t="s">
        <v>79</v>
      </c>
      <c r="N74" s="155" t="s">
        <v>79</v>
      </c>
    </row>
    <row r="75" spans="1:14" x14ac:dyDescent="0.2">
      <c r="A75" s="129" t="s">
        <v>85</v>
      </c>
      <c r="B75" s="160" t="s">
        <v>63</v>
      </c>
      <c r="C75" s="164">
        <v>2714798</v>
      </c>
      <c r="D75" s="168">
        <v>100</v>
      </c>
      <c r="E75" s="164">
        <v>1056408</v>
      </c>
      <c r="F75" s="153">
        <v>38.909999999999997</v>
      </c>
      <c r="G75" s="164">
        <v>1263589</v>
      </c>
      <c r="H75" s="153">
        <v>46.54</v>
      </c>
      <c r="I75" s="164">
        <v>92324</v>
      </c>
      <c r="J75" s="153">
        <v>3.4</v>
      </c>
      <c r="K75" s="164">
        <v>302477</v>
      </c>
      <c r="L75" s="153">
        <v>11.14</v>
      </c>
      <c r="M75" s="152" t="s">
        <v>79</v>
      </c>
      <c r="N75" s="153" t="s">
        <v>79</v>
      </c>
    </row>
    <row r="76" spans="1:14" s="2" customFormat="1" x14ac:dyDescent="0.2">
      <c r="A76" s="161" t="s">
        <v>86</v>
      </c>
      <c r="B76" s="162" t="s">
        <v>62</v>
      </c>
      <c r="C76" s="165">
        <v>2586495</v>
      </c>
      <c r="D76" s="169">
        <v>100</v>
      </c>
      <c r="E76" s="165">
        <v>1214882</v>
      </c>
      <c r="F76" s="155">
        <v>46.97</v>
      </c>
      <c r="G76" s="165">
        <v>1256111</v>
      </c>
      <c r="H76" s="155">
        <v>48.56</v>
      </c>
      <c r="I76" s="165">
        <v>62292</v>
      </c>
      <c r="J76" s="155">
        <v>2.41</v>
      </c>
      <c r="K76" s="165">
        <v>53210</v>
      </c>
      <c r="L76" s="155">
        <v>2.06</v>
      </c>
      <c r="M76" s="154" t="s">
        <v>79</v>
      </c>
      <c r="N76" s="155" t="s">
        <v>79</v>
      </c>
    </row>
    <row r="77" spans="1:14" x14ac:dyDescent="0.2">
      <c r="A77" s="129" t="s">
        <v>86</v>
      </c>
      <c r="B77" s="160" t="s">
        <v>63</v>
      </c>
      <c r="C77" s="164">
        <v>2701168</v>
      </c>
      <c r="D77" s="168">
        <v>100</v>
      </c>
      <c r="E77" s="164">
        <v>1056800</v>
      </c>
      <c r="F77" s="153">
        <v>39.119999999999997</v>
      </c>
      <c r="G77" s="164">
        <v>1257211</v>
      </c>
      <c r="H77" s="153">
        <v>46.54</v>
      </c>
      <c r="I77" s="164">
        <v>87546</v>
      </c>
      <c r="J77" s="153">
        <v>3.24</v>
      </c>
      <c r="K77" s="164">
        <v>299611</v>
      </c>
      <c r="L77" s="153">
        <v>11.09</v>
      </c>
      <c r="M77" s="152" t="s">
        <v>79</v>
      </c>
      <c r="N77" s="153" t="s">
        <v>79</v>
      </c>
    </row>
    <row r="78" spans="1:14" s="2" customFormat="1" x14ac:dyDescent="0.2">
      <c r="A78" s="161" t="s">
        <v>87</v>
      </c>
      <c r="B78" s="162" t="s">
        <v>62</v>
      </c>
      <c r="C78" s="165">
        <v>2576818</v>
      </c>
      <c r="D78" s="169">
        <v>100</v>
      </c>
      <c r="E78" s="165">
        <v>1210753</v>
      </c>
      <c r="F78" s="155">
        <v>46.99</v>
      </c>
      <c r="G78" s="165">
        <v>1252771</v>
      </c>
      <c r="H78" s="155">
        <v>48.62</v>
      </c>
      <c r="I78" s="165">
        <v>59096</v>
      </c>
      <c r="J78" s="155">
        <v>2.29</v>
      </c>
      <c r="K78" s="165">
        <v>54198</v>
      </c>
      <c r="L78" s="155">
        <v>2.1</v>
      </c>
      <c r="M78" s="154" t="s">
        <v>79</v>
      </c>
      <c r="N78" s="155" t="s">
        <v>79</v>
      </c>
    </row>
    <row r="79" spans="1:14" x14ac:dyDescent="0.2">
      <c r="A79" s="129" t="s">
        <v>87</v>
      </c>
      <c r="B79" s="160" t="s">
        <v>63</v>
      </c>
      <c r="C79" s="164">
        <v>2687402</v>
      </c>
      <c r="D79" s="168">
        <v>100</v>
      </c>
      <c r="E79" s="164">
        <v>1053280</v>
      </c>
      <c r="F79" s="153">
        <v>39.19</v>
      </c>
      <c r="G79" s="164">
        <v>1253972</v>
      </c>
      <c r="H79" s="153">
        <v>46.66</v>
      </c>
      <c r="I79" s="164">
        <v>83314</v>
      </c>
      <c r="J79" s="153">
        <v>3.1</v>
      </c>
      <c r="K79" s="164">
        <v>296836</v>
      </c>
      <c r="L79" s="153">
        <v>11.05</v>
      </c>
      <c r="M79" s="152" t="s">
        <v>79</v>
      </c>
      <c r="N79" s="153" t="s">
        <v>79</v>
      </c>
    </row>
    <row r="80" spans="1:14" s="2" customFormat="1" x14ac:dyDescent="0.2">
      <c r="A80" s="161" t="s">
        <v>88</v>
      </c>
      <c r="B80" s="162" t="s">
        <v>62</v>
      </c>
      <c r="C80" s="165">
        <v>2565068</v>
      </c>
      <c r="D80" s="169">
        <v>100</v>
      </c>
      <c r="E80" s="165">
        <v>1206020</v>
      </c>
      <c r="F80" s="155">
        <v>47.02</v>
      </c>
      <c r="G80" s="165">
        <v>1247925</v>
      </c>
      <c r="H80" s="155">
        <v>48.65</v>
      </c>
      <c r="I80" s="165">
        <v>56007</v>
      </c>
      <c r="J80" s="155">
        <v>2.1800000000000002</v>
      </c>
      <c r="K80" s="165">
        <v>55116</v>
      </c>
      <c r="L80" s="155">
        <v>2.15</v>
      </c>
      <c r="M80" s="154" t="s">
        <v>79</v>
      </c>
      <c r="N80" s="155" t="s">
        <v>79</v>
      </c>
    </row>
    <row r="81" spans="1:14" x14ac:dyDescent="0.2">
      <c r="A81" s="129" t="s">
        <v>88</v>
      </c>
      <c r="B81" s="160" t="s">
        <v>63</v>
      </c>
      <c r="C81" s="164">
        <v>2671904</v>
      </c>
      <c r="D81" s="168">
        <v>100</v>
      </c>
      <c r="E81" s="164">
        <v>1049009</v>
      </c>
      <c r="F81" s="153">
        <v>39.26</v>
      </c>
      <c r="G81" s="164">
        <v>1249619</v>
      </c>
      <c r="H81" s="153">
        <v>46.77</v>
      </c>
      <c r="I81" s="164">
        <v>79187</v>
      </c>
      <c r="J81" s="153">
        <v>2.96</v>
      </c>
      <c r="K81" s="164">
        <v>294089</v>
      </c>
      <c r="L81" s="153">
        <v>11.01</v>
      </c>
      <c r="M81" s="152" t="s">
        <v>79</v>
      </c>
      <c r="N81" s="153" t="s">
        <v>79</v>
      </c>
    </row>
    <row r="82" spans="1:14" s="2" customFormat="1" x14ac:dyDescent="0.2">
      <c r="A82" s="161" t="s">
        <v>89</v>
      </c>
      <c r="B82" s="162" t="s">
        <v>62</v>
      </c>
      <c r="C82" s="165">
        <v>2552671</v>
      </c>
      <c r="D82" s="169">
        <v>100</v>
      </c>
      <c r="E82" s="165">
        <v>1201829</v>
      </c>
      <c r="F82" s="155">
        <v>47.08</v>
      </c>
      <c r="G82" s="165">
        <v>1242384</v>
      </c>
      <c r="H82" s="155">
        <v>48.67</v>
      </c>
      <c r="I82" s="165">
        <v>52656</v>
      </c>
      <c r="J82" s="155">
        <v>2.06</v>
      </c>
      <c r="K82" s="165">
        <v>55802</v>
      </c>
      <c r="L82" s="155">
        <v>2.19</v>
      </c>
      <c r="M82" s="154" t="s">
        <v>79</v>
      </c>
      <c r="N82" s="155" t="s">
        <v>79</v>
      </c>
    </row>
    <row r="83" spans="1:14" x14ac:dyDescent="0.2">
      <c r="A83" s="129" t="s">
        <v>89</v>
      </c>
      <c r="B83" s="160" t="s">
        <v>63</v>
      </c>
      <c r="C83" s="164">
        <v>2656037</v>
      </c>
      <c r="D83" s="168">
        <v>100</v>
      </c>
      <c r="E83" s="164">
        <v>1045340</v>
      </c>
      <c r="F83" s="153">
        <v>39.36</v>
      </c>
      <c r="G83" s="164">
        <v>1244283</v>
      </c>
      <c r="H83" s="153">
        <v>46.85</v>
      </c>
      <c r="I83" s="164">
        <v>74850</v>
      </c>
      <c r="J83" s="153">
        <v>2.82</v>
      </c>
      <c r="K83" s="164">
        <v>291564</v>
      </c>
      <c r="L83" s="153">
        <v>10.98</v>
      </c>
      <c r="M83" s="152" t="s">
        <v>79</v>
      </c>
      <c r="N83" s="153" t="s">
        <v>79</v>
      </c>
    </row>
    <row r="84" spans="1:14" s="2" customFormat="1" x14ac:dyDescent="0.2">
      <c r="A84" s="161" t="s">
        <v>90</v>
      </c>
      <c r="B84" s="162" t="s">
        <v>62</v>
      </c>
      <c r="C84" s="165">
        <v>2539291</v>
      </c>
      <c r="D84" s="169">
        <v>100</v>
      </c>
      <c r="E84" s="165">
        <v>1196219</v>
      </c>
      <c r="F84" s="155">
        <v>47.11</v>
      </c>
      <c r="G84" s="165">
        <v>1237303</v>
      </c>
      <c r="H84" s="155">
        <v>48.73</v>
      </c>
      <c r="I84" s="165">
        <v>49202</v>
      </c>
      <c r="J84" s="155">
        <v>1.94</v>
      </c>
      <c r="K84" s="165">
        <v>56567</v>
      </c>
      <c r="L84" s="155">
        <v>2.23</v>
      </c>
      <c r="M84" s="154" t="s">
        <v>79</v>
      </c>
      <c r="N84" s="155" t="s">
        <v>79</v>
      </c>
    </row>
    <row r="85" spans="1:14" ht="13.5" thickBot="1" x14ac:dyDescent="0.25">
      <c r="A85" s="129" t="s">
        <v>90</v>
      </c>
      <c r="B85" s="160" t="s">
        <v>63</v>
      </c>
      <c r="C85" s="166">
        <v>2639676</v>
      </c>
      <c r="D85" s="170">
        <v>100</v>
      </c>
      <c r="E85" s="166">
        <v>1040981</v>
      </c>
      <c r="F85" s="157">
        <v>39.44</v>
      </c>
      <c r="G85" s="166">
        <v>1239365</v>
      </c>
      <c r="H85" s="157">
        <v>46.95</v>
      </c>
      <c r="I85" s="166">
        <v>70302</v>
      </c>
      <c r="J85" s="157">
        <v>2.66</v>
      </c>
      <c r="K85" s="166">
        <v>289028</v>
      </c>
      <c r="L85" s="157">
        <v>10.95</v>
      </c>
      <c r="M85" s="156" t="s">
        <v>79</v>
      </c>
      <c r="N85" s="157" t="s">
        <v>79</v>
      </c>
    </row>
    <row r="87" spans="1:14" x14ac:dyDescent="0.2">
      <c r="A87" s="56" t="s">
        <v>143</v>
      </c>
    </row>
    <row r="88" spans="1:14" x14ac:dyDescent="0.2">
      <c r="A88" s="142" t="s">
        <v>91</v>
      </c>
    </row>
  </sheetData>
  <mergeCells count="2">
    <mergeCell ref="A4:B5"/>
    <mergeCell ref="A1:N1"/>
  </mergeCells>
  <hyperlinks>
    <hyperlink ref="A88" r:id="rId1" location="!/view/sk/VBD_SLOVSTAT/om2018rs/v_om2018rs_00_00_00_sk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6"/>
  <sheetViews>
    <sheetView workbookViewId="0">
      <selection sqref="A1:T1"/>
    </sheetView>
  </sheetViews>
  <sheetFormatPr defaultRowHeight="12.75" x14ac:dyDescent="0.2"/>
  <cols>
    <col min="2" max="2" width="33.7109375" customWidth="1"/>
  </cols>
  <sheetData>
    <row r="1" spans="1:20" ht="18" x14ac:dyDescent="0.25">
      <c r="A1" s="32" t="s">
        <v>146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ht="13.5" thickBot="1" x14ac:dyDescent="0.25">
      <c r="A2" s="9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ht="13.5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">
      <c r="A4" s="38"/>
      <c r="B4" s="39"/>
      <c r="C4" s="20">
        <v>2025</v>
      </c>
      <c r="D4" s="195">
        <v>2025</v>
      </c>
      <c r="E4" s="20">
        <v>2024</v>
      </c>
      <c r="F4" s="197">
        <v>2024</v>
      </c>
      <c r="G4" s="197">
        <v>2024</v>
      </c>
      <c r="H4" s="21">
        <v>2024</v>
      </c>
      <c r="I4" s="20">
        <v>2023</v>
      </c>
      <c r="J4" s="197">
        <v>2023</v>
      </c>
      <c r="K4" s="197">
        <v>2023</v>
      </c>
      <c r="L4" s="21">
        <v>2023</v>
      </c>
      <c r="M4" s="20">
        <v>2022</v>
      </c>
      <c r="N4" s="197">
        <v>2022</v>
      </c>
      <c r="O4" s="197">
        <v>2022</v>
      </c>
      <c r="P4" s="21">
        <v>2022</v>
      </c>
      <c r="Q4" s="20">
        <v>2021</v>
      </c>
      <c r="R4" s="197">
        <v>2021</v>
      </c>
      <c r="S4" s="197">
        <v>2021</v>
      </c>
      <c r="T4" s="21">
        <v>2021</v>
      </c>
    </row>
    <row r="5" spans="1:20" ht="13.5" thickBot="1" x14ac:dyDescent="0.25">
      <c r="A5" s="40"/>
      <c r="B5" s="41"/>
      <c r="C5" s="23" t="s">
        <v>98</v>
      </c>
      <c r="D5" s="196" t="s">
        <v>99</v>
      </c>
      <c r="E5" s="23" t="s">
        <v>98</v>
      </c>
      <c r="F5" s="198" t="s">
        <v>99</v>
      </c>
      <c r="G5" s="198" t="s">
        <v>100</v>
      </c>
      <c r="H5" s="24" t="s">
        <v>101</v>
      </c>
      <c r="I5" s="23" t="s">
        <v>98</v>
      </c>
      <c r="J5" s="198" t="s">
        <v>99</v>
      </c>
      <c r="K5" s="198" t="s">
        <v>100</v>
      </c>
      <c r="L5" s="24" t="s">
        <v>101</v>
      </c>
      <c r="M5" s="23" t="s">
        <v>98</v>
      </c>
      <c r="N5" s="198" t="s">
        <v>99</v>
      </c>
      <c r="O5" s="198" t="s">
        <v>100</v>
      </c>
      <c r="P5" s="24" t="s">
        <v>101</v>
      </c>
      <c r="Q5" s="23" t="s">
        <v>98</v>
      </c>
      <c r="R5" s="198" t="s">
        <v>99</v>
      </c>
      <c r="S5" s="198" t="s">
        <v>100</v>
      </c>
      <c r="T5" s="24" t="s">
        <v>101</v>
      </c>
    </row>
    <row r="6" spans="1:20" x14ac:dyDescent="0.2">
      <c r="A6" s="199" t="s">
        <v>61</v>
      </c>
      <c r="B6" s="16" t="s">
        <v>113</v>
      </c>
      <c r="C6" s="180">
        <v>2604.3000000000002</v>
      </c>
      <c r="D6" s="181">
        <v>2606.9</v>
      </c>
      <c r="E6" s="180">
        <v>2601.1999999999998</v>
      </c>
      <c r="F6" s="182">
        <v>2617.6999999999998</v>
      </c>
      <c r="G6" s="182">
        <v>2617.3000000000002</v>
      </c>
      <c r="H6" s="181">
        <v>2646.8</v>
      </c>
      <c r="I6" s="180">
        <v>2579.3000000000002</v>
      </c>
      <c r="J6" s="182">
        <v>2608.9</v>
      </c>
      <c r="K6" s="182">
        <v>2610.8000000000002</v>
      </c>
      <c r="L6" s="181">
        <v>2640.8</v>
      </c>
      <c r="M6" s="180">
        <v>2572.8000000000002</v>
      </c>
      <c r="N6" s="182">
        <v>2603.8000000000002</v>
      </c>
      <c r="O6" s="182">
        <v>2615.9</v>
      </c>
      <c r="P6" s="181">
        <v>2623.2</v>
      </c>
      <c r="Q6" s="180">
        <v>2501.8000000000002</v>
      </c>
      <c r="R6" s="182">
        <v>2535.3000000000002</v>
      </c>
      <c r="S6" s="182">
        <v>2591.1999999999998</v>
      </c>
      <c r="T6" s="181">
        <v>2613.9</v>
      </c>
    </row>
    <row r="7" spans="1:20" x14ac:dyDescent="0.2">
      <c r="A7" s="200"/>
      <c r="B7" s="26" t="s">
        <v>102</v>
      </c>
      <c r="C7" s="183">
        <v>14.1</v>
      </c>
      <c r="D7" s="184">
        <v>10.6</v>
      </c>
      <c r="E7" s="183">
        <v>8.6999999999999993</v>
      </c>
      <c r="F7" s="185">
        <v>8.1999999999999993</v>
      </c>
      <c r="G7" s="185">
        <v>8.9</v>
      </c>
      <c r="H7" s="184">
        <v>8.5</v>
      </c>
      <c r="I7" s="183">
        <v>5.5</v>
      </c>
      <c r="J7" s="185">
        <v>6.6</v>
      </c>
      <c r="K7" s="185">
        <v>7.1</v>
      </c>
      <c r="L7" s="184">
        <v>7.2</v>
      </c>
      <c r="M7" s="183">
        <v>5.8</v>
      </c>
      <c r="N7" s="185">
        <v>4.0999999999999996</v>
      </c>
      <c r="O7" s="185">
        <v>5.9</v>
      </c>
      <c r="P7" s="184">
        <v>7.2</v>
      </c>
      <c r="Q7" s="183">
        <v>4</v>
      </c>
      <c r="R7" s="185">
        <v>3.4</v>
      </c>
      <c r="S7" s="185">
        <v>7.7</v>
      </c>
      <c r="T7" s="184">
        <v>6.5</v>
      </c>
    </row>
    <row r="8" spans="1:20" x14ac:dyDescent="0.2">
      <c r="A8" s="200"/>
      <c r="B8" s="26" t="s">
        <v>103</v>
      </c>
      <c r="C8" s="183">
        <v>105.9</v>
      </c>
      <c r="D8" s="184">
        <v>105.5</v>
      </c>
      <c r="E8" s="183">
        <v>102.4</v>
      </c>
      <c r="F8" s="185">
        <v>102.5</v>
      </c>
      <c r="G8" s="185">
        <v>110.3</v>
      </c>
      <c r="H8" s="184">
        <v>111</v>
      </c>
      <c r="I8" s="183">
        <v>108.4</v>
      </c>
      <c r="J8" s="185">
        <v>108.3</v>
      </c>
      <c r="K8" s="185">
        <v>106.9</v>
      </c>
      <c r="L8" s="184">
        <v>107.4</v>
      </c>
      <c r="M8" s="183">
        <v>99.2</v>
      </c>
      <c r="N8" s="185">
        <v>111.4</v>
      </c>
      <c r="O8" s="185">
        <v>112.6</v>
      </c>
      <c r="P8" s="184">
        <v>108.2</v>
      </c>
      <c r="Q8" s="183">
        <v>107.7</v>
      </c>
      <c r="R8" s="185">
        <v>104.6</v>
      </c>
      <c r="S8" s="185">
        <v>107.8</v>
      </c>
      <c r="T8" s="184">
        <v>111.5</v>
      </c>
    </row>
    <row r="9" spans="1:20" x14ac:dyDescent="0.2">
      <c r="A9" s="200"/>
      <c r="B9" s="26" t="s">
        <v>104</v>
      </c>
      <c r="C9" s="183">
        <v>226.6</v>
      </c>
      <c r="D9" s="184">
        <v>217.1</v>
      </c>
      <c r="E9" s="183">
        <v>237.3</v>
      </c>
      <c r="F9" s="185">
        <v>238.7</v>
      </c>
      <c r="G9" s="185">
        <v>232.3</v>
      </c>
      <c r="H9" s="184">
        <v>238.2</v>
      </c>
      <c r="I9" s="183">
        <v>247.8</v>
      </c>
      <c r="J9" s="185">
        <v>246.1</v>
      </c>
      <c r="K9" s="185">
        <v>242.2</v>
      </c>
      <c r="L9" s="184">
        <v>246.7</v>
      </c>
      <c r="M9" s="183">
        <v>249.6</v>
      </c>
      <c r="N9" s="185">
        <v>256.3</v>
      </c>
      <c r="O9" s="185">
        <v>260.2</v>
      </c>
      <c r="P9" s="184">
        <v>260.39999999999998</v>
      </c>
      <c r="Q9" s="183">
        <v>250.4</v>
      </c>
      <c r="R9" s="185">
        <v>256.10000000000002</v>
      </c>
      <c r="S9" s="185">
        <v>272.10000000000002</v>
      </c>
      <c r="T9" s="184">
        <v>269</v>
      </c>
    </row>
    <row r="10" spans="1:20" x14ac:dyDescent="0.2">
      <c r="A10" s="200"/>
      <c r="B10" s="26" t="s">
        <v>105</v>
      </c>
      <c r="C10" s="183">
        <v>297.89999999999998</v>
      </c>
      <c r="D10" s="184">
        <v>303.5</v>
      </c>
      <c r="E10" s="183">
        <v>311.10000000000002</v>
      </c>
      <c r="F10" s="185">
        <v>312.60000000000002</v>
      </c>
      <c r="G10" s="185">
        <v>309.8</v>
      </c>
      <c r="H10" s="184">
        <v>315.89999999999998</v>
      </c>
      <c r="I10" s="183">
        <v>310.89999999999998</v>
      </c>
      <c r="J10" s="185">
        <v>315.89999999999998</v>
      </c>
      <c r="K10" s="185">
        <v>315.39999999999998</v>
      </c>
      <c r="L10" s="184">
        <v>321.60000000000002</v>
      </c>
      <c r="M10" s="183">
        <v>327.9</v>
      </c>
      <c r="N10" s="185">
        <v>325.2</v>
      </c>
      <c r="O10" s="185">
        <v>324.8</v>
      </c>
      <c r="P10" s="184">
        <v>321</v>
      </c>
      <c r="Q10" s="183">
        <v>331.8</v>
      </c>
      <c r="R10" s="185">
        <v>330.8</v>
      </c>
      <c r="S10" s="185">
        <v>332.2</v>
      </c>
      <c r="T10" s="184">
        <v>330.7</v>
      </c>
    </row>
    <row r="11" spans="1:20" x14ac:dyDescent="0.2">
      <c r="A11" s="200"/>
      <c r="B11" s="26" t="s">
        <v>106</v>
      </c>
      <c r="C11" s="183">
        <v>352.8</v>
      </c>
      <c r="D11" s="184">
        <v>349.3</v>
      </c>
      <c r="E11" s="183">
        <v>350.2</v>
      </c>
      <c r="F11" s="185">
        <v>355.8</v>
      </c>
      <c r="G11" s="185">
        <v>352.1</v>
      </c>
      <c r="H11" s="184">
        <v>360.8</v>
      </c>
      <c r="I11" s="183">
        <v>352.7</v>
      </c>
      <c r="J11" s="185">
        <v>358.2</v>
      </c>
      <c r="K11" s="185">
        <v>355.1</v>
      </c>
      <c r="L11" s="184">
        <v>353.7</v>
      </c>
      <c r="M11" s="183">
        <v>357.1</v>
      </c>
      <c r="N11" s="185">
        <v>362.8</v>
      </c>
      <c r="O11" s="185">
        <v>360.3</v>
      </c>
      <c r="P11" s="184">
        <v>361.8</v>
      </c>
      <c r="Q11" s="183">
        <v>353.8</v>
      </c>
      <c r="R11" s="185">
        <v>360.8</v>
      </c>
      <c r="S11" s="185">
        <v>368.8</v>
      </c>
      <c r="T11" s="184">
        <v>371.8</v>
      </c>
    </row>
    <row r="12" spans="1:20" x14ac:dyDescent="0.2">
      <c r="A12" s="200"/>
      <c r="B12" s="26" t="s">
        <v>107</v>
      </c>
      <c r="C12" s="183">
        <v>369.6</v>
      </c>
      <c r="D12" s="184">
        <v>373.5</v>
      </c>
      <c r="E12" s="183">
        <v>382.7</v>
      </c>
      <c r="F12" s="185">
        <v>382.1</v>
      </c>
      <c r="G12" s="185">
        <v>376</v>
      </c>
      <c r="H12" s="184">
        <v>378.6</v>
      </c>
      <c r="I12" s="183">
        <v>380.9</v>
      </c>
      <c r="J12" s="185">
        <v>383.2</v>
      </c>
      <c r="K12" s="185">
        <v>380.6</v>
      </c>
      <c r="L12" s="184">
        <v>388.6</v>
      </c>
      <c r="M12" s="183">
        <v>387.9</v>
      </c>
      <c r="N12" s="185">
        <v>386.8</v>
      </c>
      <c r="O12" s="185">
        <v>386</v>
      </c>
      <c r="P12" s="184">
        <v>390.3</v>
      </c>
      <c r="Q12" s="183">
        <v>377.2</v>
      </c>
      <c r="R12" s="185">
        <v>389.7</v>
      </c>
      <c r="S12" s="185">
        <v>390.1</v>
      </c>
      <c r="T12" s="184">
        <v>388.1</v>
      </c>
    </row>
    <row r="13" spans="1:20" x14ac:dyDescent="0.2">
      <c r="A13" s="200"/>
      <c r="B13" s="26" t="s">
        <v>108</v>
      </c>
      <c r="C13" s="183">
        <v>399.6</v>
      </c>
      <c r="D13" s="184">
        <v>402.6</v>
      </c>
      <c r="E13" s="183">
        <v>393.6</v>
      </c>
      <c r="F13" s="185">
        <v>396.8</v>
      </c>
      <c r="G13" s="185">
        <v>396.8</v>
      </c>
      <c r="H13" s="184">
        <v>396</v>
      </c>
      <c r="I13" s="183">
        <v>386.4</v>
      </c>
      <c r="J13" s="185">
        <v>388.2</v>
      </c>
      <c r="K13" s="185">
        <v>385.8</v>
      </c>
      <c r="L13" s="184">
        <v>383.2</v>
      </c>
      <c r="M13" s="183">
        <v>374.1</v>
      </c>
      <c r="N13" s="185">
        <v>380.8</v>
      </c>
      <c r="O13" s="185">
        <v>380.5</v>
      </c>
      <c r="P13" s="184">
        <v>377.2</v>
      </c>
      <c r="Q13" s="183">
        <v>340.4</v>
      </c>
      <c r="R13" s="185">
        <v>350.3</v>
      </c>
      <c r="S13" s="185">
        <v>353.4</v>
      </c>
      <c r="T13" s="184">
        <v>357.6</v>
      </c>
    </row>
    <row r="14" spans="1:20" x14ac:dyDescent="0.2">
      <c r="A14" s="200"/>
      <c r="B14" s="26" t="s">
        <v>109</v>
      </c>
      <c r="C14" s="183">
        <v>336</v>
      </c>
      <c r="D14" s="184">
        <v>337.4</v>
      </c>
      <c r="E14" s="183">
        <v>318.2</v>
      </c>
      <c r="F14" s="185">
        <v>320.3</v>
      </c>
      <c r="G14" s="185">
        <v>325.2</v>
      </c>
      <c r="H14" s="184">
        <v>324.60000000000002</v>
      </c>
      <c r="I14" s="183">
        <v>298.60000000000002</v>
      </c>
      <c r="J14" s="185">
        <v>303.8</v>
      </c>
      <c r="K14" s="185">
        <v>302.5</v>
      </c>
      <c r="L14" s="184">
        <v>311</v>
      </c>
      <c r="M14" s="183">
        <v>293.7</v>
      </c>
      <c r="N14" s="185">
        <v>293.39999999999998</v>
      </c>
      <c r="O14" s="185">
        <v>290.7</v>
      </c>
      <c r="P14" s="184">
        <v>294.8</v>
      </c>
      <c r="Q14" s="183">
        <v>285.3</v>
      </c>
      <c r="R14" s="185">
        <v>283.5</v>
      </c>
      <c r="S14" s="185">
        <v>290.3</v>
      </c>
      <c r="T14" s="184">
        <v>292.8</v>
      </c>
    </row>
    <row r="15" spans="1:20" x14ac:dyDescent="0.2">
      <c r="A15" s="200"/>
      <c r="B15" s="26" t="s">
        <v>110</v>
      </c>
      <c r="C15" s="183">
        <v>261.89999999999998</v>
      </c>
      <c r="D15" s="184">
        <v>267.60000000000002</v>
      </c>
      <c r="E15" s="183">
        <v>268.7</v>
      </c>
      <c r="F15" s="185">
        <v>272.60000000000002</v>
      </c>
      <c r="G15" s="185">
        <v>273.39999999999998</v>
      </c>
      <c r="H15" s="184">
        <v>270.10000000000002</v>
      </c>
      <c r="I15" s="183">
        <v>279.2</v>
      </c>
      <c r="J15" s="185">
        <v>281.8</v>
      </c>
      <c r="K15" s="185">
        <v>283.5</v>
      </c>
      <c r="L15" s="184">
        <v>286.3</v>
      </c>
      <c r="M15" s="183">
        <v>282.5</v>
      </c>
      <c r="N15" s="185">
        <v>282.5</v>
      </c>
      <c r="O15" s="185">
        <v>284.39999999999998</v>
      </c>
      <c r="P15" s="184">
        <v>285.5</v>
      </c>
      <c r="Q15" s="183">
        <v>268.2</v>
      </c>
      <c r="R15" s="185">
        <v>275</v>
      </c>
      <c r="S15" s="185">
        <v>277.3</v>
      </c>
      <c r="T15" s="184">
        <v>280.3</v>
      </c>
    </row>
    <row r="16" spans="1:20" x14ac:dyDescent="0.2">
      <c r="A16" s="200"/>
      <c r="B16" s="26" t="s">
        <v>111</v>
      </c>
      <c r="C16" s="183">
        <v>180.6</v>
      </c>
      <c r="D16" s="184">
        <v>176.9</v>
      </c>
      <c r="E16" s="183">
        <v>173.8</v>
      </c>
      <c r="F16" s="185">
        <v>173.2</v>
      </c>
      <c r="G16" s="185">
        <v>170.8</v>
      </c>
      <c r="H16" s="184">
        <v>181.5</v>
      </c>
      <c r="I16" s="183">
        <v>164.7</v>
      </c>
      <c r="J16" s="185">
        <v>167.9</v>
      </c>
      <c r="K16" s="185">
        <v>177.7</v>
      </c>
      <c r="L16" s="184">
        <v>181.2</v>
      </c>
      <c r="M16" s="183">
        <v>154.4</v>
      </c>
      <c r="N16" s="185">
        <v>158.19999999999999</v>
      </c>
      <c r="O16" s="185">
        <v>163.9</v>
      </c>
      <c r="P16" s="184">
        <v>170.3</v>
      </c>
      <c r="Q16" s="183">
        <v>145.4</v>
      </c>
      <c r="R16" s="185">
        <v>144.9</v>
      </c>
      <c r="S16" s="185">
        <v>153</v>
      </c>
      <c r="T16" s="184">
        <v>162.5</v>
      </c>
    </row>
    <row r="17" spans="1:20" ht="13.5" thickBot="1" x14ac:dyDescent="0.25">
      <c r="A17" s="201"/>
      <c r="B17" s="27" t="s">
        <v>112</v>
      </c>
      <c r="C17" s="186">
        <v>59.4</v>
      </c>
      <c r="D17" s="187">
        <v>63</v>
      </c>
      <c r="E17" s="186">
        <v>54.4</v>
      </c>
      <c r="F17" s="188">
        <v>54.9</v>
      </c>
      <c r="G17" s="188">
        <v>61.9</v>
      </c>
      <c r="H17" s="187">
        <v>61.5</v>
      </c>
      <c r="I17" s="186">
        <v>44.3</v>
      </c>
      <c r="J17" s="188">
        <v>48.9</v>
      </c>
      <c r="K17" s="188">
        <v>54</v>
      </c>
      <c r="L17" s="187">
        <v>53.8</v>
      </c>
      <c r="M17" s="186">
        <v>40.6</v>
      </c>
      <c r="N17" s="188">
        <v>42.4</v>
      </c>
      <c r="O17" s="188">
        <v>46.6</v>
      </c>
      <c r="P17" s="187">
        <v>46.5</v>
      </c>
      <c r="Q17" s="186">
        <v>37.6</v>
      </c>
      <c r="R17" s="188">
        <v>36.299999999999997</v>
      </c>
      <c r="S17" s="188">
        <v>38.5</v>
      </c>
      <c r="T17" s="187">
        <v>43.1</v>
      </c>
    </row>
    <row r="18" spans="1:20" ht="13.5" thickBot="1" x14ac:dyDescent="0.25">
      <c r="A18" s="17"/>
      <c r="B18" s="18"/>
      <c r="C18" s="189"/>
      <c r="D18" s="190"/>
      <c r="E18" s="189"/>
      <c r="F18" s="191"/>
      <c r="G18" s="191"/>
      <c r="H18" s="190"/>
      <c r="I18" s="189"/>
      <c r="J18" s="191"/>
      <c r="K18" s="191"/>
      <c r="L18" s="190"/>
      <c r="M18" s="189"/>
      <c r="N18" s="191"/>
      <c r="O18" s="191"/>
      <c r="P18" s="190"/>
      <c r="Q18" s="189"/>
      <c r="R18" s="191"/>
      <c r="S18" s="191"/>
      <c r="T18" s="190"/>
    </row>
    <row r="19" spans="1:20" x14ac:dyDescent="0.2">
      <c r="A19" s="199" t="s">
        <v>62</v>
      </c>
      <c r="B19" s="16" t="s">
        <v>113</v>
      </c>
      <c r="C19" s="180">
        <v>1385.6</v>
      </c>
      <c r="D19" s="181">
        <v>1389.6</v>
      </c>
      <c r="E19" s="180">
        <v>1394.2</v>
      </c>
      <c r="F19" s="182">
        <v>1398.3</v>
      </c>
      <c r="G19" s="182">
        <v>1396</v>
      </c>
      <c r="H19" s="181">
        <v>1402.5</v>
      </c>
      <c r="I19" s="180">
        <v>1357.1</v>
      </c>
      <c r="J19" s="182">
        <v>1379.1</v>
      </c>
      <c r="K19" s="182">
        <v>1387</v>
      </c>
      <c r="L19" s="181">
        <v>1405.6</v>
      </c>
      <c r="M19" s="180">
        <v>1364.6</v>
      </c>
      <c r="N19" s="182">
        <v>1384.9</v>
      </c>
      <c r="O19" s="182">
        <v>1392.1</v>
      </c>
      <c r="P19" s="181">
        <v>1382.4</v>
      </c>
      <c r="Q19" s="180">
        <v>1340.2</v>
      </c>
      <c r="R19" s="182">
        <v>1341.5</v>
      </c>
      <c r="S19" s="182">
        <v>1373.4</v>
      </c>
      <c r="T19" s="181">
        <v>1384.2</v>
      </c>
    </row>
    <row r="20" spans="1:20" x14ac:dyDescent="0.2">
      <c r="A20" s="200"/>
      <c r="B20" s="28" t="s">
        <v>102</v>
      </c>
      <c r="C20" s="192">
        <v>10.4</v>
      </c>
      <c r="D20" s="193">
        <v>6.5</v>
      </c>
      <c r="E20" s="192">
        <v>5.9</v>
      </c>
      <c r="F20" s="194">
        <v>5.3</v>
      </c>
      <c r="G20" s="194">
        <v>4.7</v>
      </c>
      <c r="H20" s="193">
        <v>5.5</v>
      </c>
      <c r="I20" s="192">
        <v>3.7</v>
      </c>
      <c r="J20" s="194">
        <v>4</v>
      </c>
      <c r="K20" s="194">
        <v>4.2</v>
      </c>
      <c r="L20" s="193">
        <v>4.4000000000000004</v>
      </c>
      <c r="M20" s="192">
        <v>3.2</v>
      </c>
      <c r="N20" s="194">
        <v>2.9</v>
      </c>
      <c r="O20" s="194">
        <v>4.5999999999999996</v>
      </c>
      <c r="P20" s="193">
        <v>5.3</v>
      </c>
      <c r="Q20" s="192">
        <v>2.2000000000000002</v>
      </c>
      <c r="R20" s="194">
        <v>1.6</v>
      </c>
      <c r="S20" s="194">
        <v>5.3</v>
      </c>
      <c r="T20" s="193">
        <v>4.5</v>
      </c>
    </row>
    <row r="21" spans="1:20" x14ac:dyDescent="0.2">
      <c r="A21" s="200"/>
      <c r="B21" s="26" t="s">
        <v>103</v>
      </c>
      <c r="C21" s="183">
        <v>64.599999999999994</v>
      </c>
      <c r="D21" s="184">
        <v>64.8</v>
      </c>
      <c r="E21" s="183">
        <v>61.7</v>
      </c>
      <c r="F21" s="185">
        <v>63.6</v>
      </c>
      <c r="G21" s="185">
        <v>68.2</v>
      </c>
      <c r="H21" s="184">
        <v>66.900000000000006</v>
      </c>
      <c r="I21" s="183">
        <v>66.599999999999994</v>
      </c>
      <c r="J21" s="185">
        <v>65.8</v>
      </c>
      <c r="K21" s="185">
        <v>62.8</v>
      </c>
      <c r="L21" s="184">
        <v>62.4</v>
      </c>
      <c r="M21" s="183">
        <v>61.9</v>
      </c>
      <c r="N21" s="185">
        <v>70.5</v>
      </c>
      <c r="O21" s="185">
        <v>72.599999999999994</v>
      </c>
      <c r="P21" s="184">
        <v>68.3</v>
      </c>
      <c r="Q21" s="183">
        <v>70.8</v>
      </c>
      <c r="R21" s="185">
        <v>66</v>
      </c>
      <c r="S21" s="185">
        <v>67.099999999999994</v>
      </c>
      <c r="T21" s="184">
        <v>68</v>
      </c>
    </row>
    <row r="22" spans="1:20" x14ac:dyDescent="0.2">
      <c r="A22" s="200"/>
      <c r="B22" s="26" t="s">
        <v>104</v>
      </c>
      <c r="C22" s="183">
        <v>122.6</v>
      </c>
      <c r="D22" s="184">
        <v>119.3</v>
      </c>
      <c r="E22" s="183">
        <v>130.9</v>
      </c>
      <c r="F22" s="185">
        <v>131.1</v>
      </c>
      <c r="G22" s="185">
        <v>127.7</v>
      </c>
      <c r="H22" s="184">
        <v>128</v>
      </c>
      <c r="I22" s="183">
        <v>134.6</v>
      </c>
      <c r="J22" s="185">
        <v>135.4</v>
      </c>
      <c r="K22" s="185">
        <v>135.1</v>
      </c>
      <c r="L22" s="184">
        <v>136.19999999999999</v>
      </c>
      <c r="M22" s="183">
        <v>137.6</v>
      </c>
      <c r="N22" s="185">
        <v>140.1</v>
      </c>
      <c r="O22" s="185">
        <v>142.1</v>
      </c>
      <c r="P22" s="184">
        <v>139.1</v>
      </c>
      <c r="Q22" s="183">
        <v>145.5</v>
      </c>
      <c r="R22" s="185">
        <v>148.30000000000001</v>
      </c>
      <c r="S22" s="185">
        <v>151.69999999999999</v>
      </c>
      <c r="T22" s="184">
        <v>148.9</v>
      </c>
    </row>
    <row r="23" spans="1:20" x14ac:dyDescent="0.2">
      <c r="A23" s="200"/>
      <c r="B23" s="26" t="s">
        <v>105</v>
      </c>
      <c r="C23" s="183">
        <v>164.1</v>
      </c>
      <c r="D23" s="184">
        <v>167.6</v>
      </c>
      <c r="E23" s="183">
        <v>171.4</v>
      </c>
      <c r="F23" s="185">
        <v>171.9</v>
      </c>
      <c r="G23" s="185">
        <v>169</v>
      </c>
      <c r="H23" s="184">
        <v>172.3</v>
      </c>
      <c r="I23" s="183">
        <v>168.5</v>
      </c>
      <c r="J23" s="185">
        <v>173.2</v>
      </c>
      <c r="K23" s="185">
        <v>171.7</v>
      </c>
      <c r="L23" s="184">
        <v>175.5</v>
      </c>
      <c r="M23" s="183">
        <v>173.7</v>
      </c>
      <c r="N23" s="185">
        <v>177.9</v>
      </c>
      <c r="O23" s="185">
        <v>177.5</v>
      </c>
      <c r="P23" s="184">
        <v>174.8</v>
      </c>
      <c r="Q23" s="183">
        <v>178.1</v>
      </c>
      <c r="R23" s="185">
        <v>176.4</v>
      </c>
      <c r="S23" s="185">
        <v>177.4</v>
      </c>
      <c r="T23" s="184">
        <v>175.1</v>
      </c>
    </row>
    <row r="24" spans="1:20" x14ac:dyDescent="0.2">
      <c r="A24" s="200"/>
      <c r="B24" s="26" t="s">
        <v>106</v>
      </c>
      <c r="C24" s="183">
        <v>189.5</v>
      </c>
      <c r="D24" s="184">
        <v>188.3</v>
      </c>
      <c r="E24" s="183">
        <v>192.5</v>
      </c>
      <c r="F24" s="185">
        <v>193.8</v>
      </c>
      <c r="G24" s="185">
        <v>192.6</v>
      </c>
      <c r="H24" s="184">
        <v>194.2</v>
      </c>
      <c r="I24" s="183">
        <v>187.7</v>
      </c>
      <c r="J24" s="185">
        <v>190.9</v>
      </c>
      <c r="K24" s="185">
        <v>193.2</v>
      </c>
      <c r="L24" s="184">
        <v>194.7</v>
      </c>
      <c r="M24" s="183">
        <v>194.8</v>
      </c>
      <c r="N24" s="185">
        <v>195.8</v>
      </c>
      <c r="O24" s="185">
        <v>192.8</v>
      </c>
      <c r="P24" s="184">
        <v>193.6</v>
      </c>
      <c r="Q24" s="183">
        <v>191</v>
      </c>
      <c r="R24" s="185">
        <v>191.4</v>
      </c>
      <c r="S24" s="185">
        <v>199.1</v>
      </c>
      <c r="T24" s="184">
        <v>201.3</v>
      </c>
    </row>
    <row r="25" spans="1:20" x14ac:dyDescent="0.2">
      <c r="A25" s="200"/>
      <c r="B25" s="26" t="s">
        <v>107</v>
      </c>
      <c r="C25" s="183">
        <v>196.2</v>
      </c>
      <c r="D25" s="184">
        <v>196.2</v>
      </c>
      <c r="E25" s="183">
        <v>204.3</v>
      </c>
      <c r="F25" s="185">
        <v>206.4</v>
      </c>
      <c r="G25" s="185">
        <v>203.7</v>
      </c>
      <c r="H25" s="184">
        <v>201.6</v>
      </c>
      <c r="I25" s="183">
        <v>199.8</v>
      </c>
      <c r="J25" s="185">
        <v>201.5</v>
      </c>
      <c r="K25" s="185">
        <v>203.5</v>
      </c>
      <c r="L25" s="184">
        <v>207.3</v>
      </c>
      <c r="M25" s="183">
        <v>204.5</v>
      </c>
      <c r="N25" s="185">
        <v>206.8</v>
      </c>
      <c r="O25" s="185">
        <v>207.7</v>
      </c>
      <c r="P25" s="184">
        <v>206.8</v>
      </c>
      <c r="Q25" s="183">
        <v>199.5</v>
      </c>
      <c r="R25" s="185">
        <v>203.2</v>
      </c>
      <c r="S25" s="185">
        <v>203.7</v>
      </c>
      <c r="T25" s="184">
        <v>204</v>
      </c>
    </row>
    <row r="26" spans="1:20" x14ac:dyDescent="0.2">
      <c r="A26" s="200"/>
      <c r="B26" s="26" t="s">
        <v>108</v>
      </c>
      <c r="C26" s="183">
        <v>208.1</v>
      </c>
      <c r="D26" s="184">
        <v>209</v>
      </c>
      <c r="E26" s="183">
        <v>206.8</v>
      </c>
      <c r="F26" s="185">
        <v>207.7</v>
      </c>
      <c r="G26" s="185">
        <v>208.3</v>
      </c>
      <c r="H26" s="184">
        <v>205.9</v>
      </c>
      <c r="I26" s="183">
        <v>196.8</v>
      </c>
      <c r="J26" s="185">
        <v>199.7</v>
      </c>
      <c r="K26" s="185">
        <v>199.9</v>
      </c>
      <c r="L26" s="184">
        <v>200.4</v>
      </c>
      <c r="M26" s="183">
        <v>195.3</v>
      </c>
      <c r="N26" s="185">
        <v>196.3</v>
      </c>
      <c r="O26" s="185">
        <v>197.4</v>
      </c>
      <c r="P26" s="184">
        <v>195.4</v>
      </c>
      <c r="Q26" s="183">
        <v>176.8</v>
      </c>
      <c r="R26" s="185">
        <v>182.8</v>
      </c>
      <c r="S26" s="185">
        <v>184.2</v>
      </c>
      <c r="T26" s="184">
        <v>187</v>
      </c>
    </row>
    <row r="27" spans="1:20" x14ac:dyDescent="0.2">
      <c r="A27" s="200"/>
      <c r="B27" s="26" t="s">
        <v>109</v>
      </c>
      <c r="C27" s="183">
        <v>173.3</v>
      </c>
      <c r="D27" s="184">
        <v>174</v>
      </c>
      <c r="E27" s="183">
        <v>163</v>
      </c>
      <c r="F27" s="185">
        <v>164.8</v>
      </c>
      <c r="G27" s="185">
        <v>166.3</v>
      </c>
      <c r="H27" s="184">
        <v>167.7</v>
      </c>
      <c r="I27" s="183">
        <v>152.1</v>
      </c>
      <c r="J27" s="185">
        <v>152.9</v>
      </c>
      <c r="K27" s="185">
        <v>153.19999999999999</v>
      </c>
      <c r="L27" s="184">
        <v>158.1</v>
      </c>
      <c r="M27" s="183">
        <v>150.9</v>
      </c>
      <c r="N27" s="185">
        <v>151.30000000000001</v>
      </c>
      <c r="O27" s="185">
        <v>148.9</v>
      </c>
      <c r="P27" s="184">
        <v>150</v>
      </c>
      <c r="Q27" s="183">
        <v>143.1</v>
      </c>
      <c r="R27" s="185">
        <v>140.69999999999999</v>
      </c>
      <c r="S27" s="185">
        <v>146.19999999999999</v>
      </c>
      <c r="T27" s="184">
        <v>148.30000000000001</v>
      </c>
    </row>
    <row r="28" spans="1:20" x14ac:dyDescent="0.2">
      <c r="A28" s="200"/>
      <c r="B28" s="26" t="s">
        <v>110</v>
      </c>
      <c r="C28" s="183">
        <v>133.5</v>
      </c>
      <c r="D28" s="184">
        <v>138.1</v>
      </c>
      <c r="E28" s="183">
        <v>135.9</v>
      </c>
      <c r="F28" s="185">
        <v>136.30000000000001</v>
      </c>
      <c r="G28" s="185">
        <v>138.19999999999999</v>
      </c>
      <c r="H28" s="184">
        <v>138.30000000000001</v>
      </c>
      <c r="I28" s="183">
        <v>136.6</v>
      </c>
      <c r="J28" s="185">
        <v>138.69999999999999</v>
      </c>
      <c r="K28" s="185">
        <v>138.4</v>
      </c>
      <c r="L28" s="184">
        <v>141.4</v>
      </c>
      <c r="M28" s="183">
        <v>139.9</v>
      </c>
      <c r="N28" s="185">
        <v>140</v>
      </c>
      <c r="O28" s="185">
        <v>140.5</v>
      </c>
      <c r="P28" s="184">
        <v>139.1</v>
      </c>
      <c r="Q28" s="183">
        <v>135.69999999999999</v>
      </c>
      <c r="R28" s="185">
        <v>135.1</v>
      </c>
      <c r="S28" s="185">
        <v>137.4</v>
      </c>
      <c r="T28" s="184">
        <v>140.19999999999999</v>
      </c>
    </row>
    <row r="29" spans="1:20" x14ac:dyDescent="0.2">
      <c r="A29" s="200"/>
      <c r="B29" s="26" t="s">
        <v>111</v>
      </c>
      <c r="C29" s="183">
        <v>93.1</v>
      </c>
      <c r="D29" s="184">
        <v>90.8</v>
      </c>
      <c r="E29" s="183">
        <v>92.3</v>
      </c>
      <c r="F29" s="185">
        <v>88.7</v>
      </c>
      <c r="G29" s="185">
        <v>85.6</v>
      </c>
      <c r="H29" s="184">
        <v>91.4</v>
      </c>
      <c r="I29" s="183">
        <v>88.4</v>
      </c>
      <c r="J29" s="185">
        <v>89.7</v>
      </c>
      <c r="K29" s="185">
        <v>95</v>
      </c>
      <c r="L29" s="184">
        <v>96.1</v>
      </c>
      <c r="M29" s="183">
        <v>81.7</v>
      </c>
      <c r="N29" s="185">
        <v>81.8</v>
      </c>
      <c r="O29" s="185">
        <v>83.9</v>
      </c>
      <c r="P29" s="184">
        <v>86.2</v>
      </c>
      <c r="Q29" s="183">
        <v>78.8</v>
      </c>
      <c r="R29" s="185">
        <v>76.8</v>
      </c>
      <c r="S29" s="185">
        <v>80.8</v>
      </c>
      <c r="T29" s="184">
        <v>83.8</v>
      </c>
    </row>
    <row r="30" spans="1:20" ht="13.5" thickBot="1" x14ac:dyDescent="0.25">
      <c r="A30" s="201"/>
      <c r="B30" s="27" t="s">
        <v>112</v>
      </c>
      <c r="C30" s="186">
        <v>30.2</v>
      </c>
      <c r="D30" s="187">
        <v>35</v>
      </c>
      <c r="E30" s="186">
        <v>29.5</v>
      </c>
      <c r="F30" s="188">
        <v>28.6</v>
      </c>
      <c r="G30" s="188">
        <v>31.7</v>
      </c>
      <c r="H30" s="187">
        <v>30.7</v>
      </c>
      <c r="I30" s="186">
        <v>22.5</v>
      </c>
      <c r="J30" s="188">
        <v>27.3</v>
      </c>
      <c r="K30" s="188">
        <v>29.9</v>
      </c>
      <c r="L30" s="187">
        <v>29.2</v>
      </c>
      <c r="M30" s="186">
        <v>21</v>
      </c>
      <c r="N30" s="188">
        <v>21.5</v>
      </c>
      <c r="O30" s="188">
        <v>24.2</v>
      </c>
      <c r="P30" s="187">
        <v>24</v>
      </c>
      <c r="Q30" s="186">
        <v>18.5</v>
      </c>
      <c r="R30" s="188">
        <v>19.100000000000001</v>
      </c>
      <c r="S30" s="188">
        <v>20.7</v>
      </c>
      <c r="T30" s="187">
        <v>23</v>
      </c>
    </row>
    <row r="31" spans="1:20" ht="13.5" thickBot="1" x14ac:dyDescent="0.25">
      <c r="A31" s="17"/>
      <c r="B31" s="18"/>
      <c r="C31" s="189"/>
      <c r="D31" s="190"/>
      <c r="E31" s="189"/>
      <c r="F31" s="191"/>
      <c r="G31" s="191"/>
      <c r="H31" s="190"/>
      <c r="I31" s="189"/>
      <c r="J31" s="191"/>
      <c r="K31" s="191"/>
      <c r="L31" s="190"/>
      <c r="M31" s="189"/>
      <c r="N31" s="191"/>
      <c r="O31" s="191"/>
      <c r="P31" s="190"/>
      <c r="Q31" s="189"/>
      <c r="R31" s="191"/>
      <c r="S31" s="191"/>
      <c r="T31" s="190"/>
    </row>
    <row r="32" spans="1:20" x14ac:dyDescent="0.2">
      <c r="A32" s="199" t="s">
        <v>63</v>
      </c>
      <c r="B32" s="16" t="s">
        <v>113</v>
      </c>
      <c r="C32" s="180">
        <v>1218.8</v>
      </c>
      <c r="D32" s="181">
        <v>1217.3</v>
      </c>
      <c r="E32" s="180">
        <v>1207</v>
      </c>
      <c r="F32" s="182">
        <v>1219.5</v>
      </c>
      <c r="G32" s="182">
        <v>1221.4000000000001</v>
      </c>
      <c r="H32" s="181">
        <v>1244.4000000000001</v>
      </c>
      <c r="I32" s="180">
        <v>1222.2</v>
      </c>
      <c r="J32" s="182">
        <v>1229.8</v>
      </c>
      <c r="K32" s="182">
        <v>1223.8</v>
      </c>
      <c r="L32" s="181">
        <v>1235.2</v>
      </c>
      <c r="M32" s="180">
        <v>1208.2</v>
      </c>
      <c r="N32" s="182">
        <v>1219</v>
      </c>
      <c r="O32" s="182">
        <v>1223.8</v>
      </c>
      <c r="P32" s="181">
        <v>1240.8</v>
      </c>
      <c r="Q32" s="180">
        <v>1161.5999999999999</v>
      </c>
      <c r="R32" s="182">
        <v>1193.8</v>
      </c>
      <c r="S32" s="182">
        <v>1217.8</v>
      </c>
      <c r="T32" s="181">
        <v>1229.5999999999999</v>
      </c>
    </row>
    <row r="33" spans="1:20" x14ac:dyDescent="0.2">
      <c r="A33" s="200"/>
      <c r="B33" s="26" t="s">
        <v>102</v>
      </c>
      <c r="C33" s="183">
        <v>3.7</v>
      </c>
      <c r="D33" s="184">
        <v>4</v>
      </c>
      <c r="E33" s="183">
        <v>2.8</v>
      </c>
      <c r="F33" s="185">
        <v>2.9</v>
      </c>
      <c r="G33" s="185">
        <v>4.2</v>
      </c>
      <c r="H33" s="184">
        <v>3</v>
      </c>
      <c r="I33" s="183">
        <v>1.8</v>
      </c>
      <c r="J33" s="185">
        <v>2.6</v>
      </c>
      <c r="K33" s="185">
        <v>2.9</v>
      </c>
      <c r="L33" s="184">
        <v>2.8</v>
      </c>
      <c r="M33" s="183">
        <v>2.6</v>
      </c>
      <c r="N33" s="185">
        <v>1.1000000000000001</v>
      </c>
      <c r="O33" s="185">
        <v>1.3</v>
      </c>
      <c r="P33" s="184">
        <v>1.8</v>
      </c>
      <c r="Q33" s="183">
        <v>1.8</v>
      </c>
      <c r="R33" s="185">
        <v>1.8</v>
      </c>
      <c r="S33" s="185">
        <v>2.4</v>
      </c>
      <c r="T33" s="184">
        <v>2</v>
      </c>
    </row>
    <row r="34" spans="1:20" x14ac:dyDescent="0.2">
      <c r="A34" s="200"/>
      <c r="B34" s="26" t="s">
        <v>103</v>
      </c>
      <c r="C34" s="183">
        <v>41.2</v>
      </c>
      <c r="D34" s="184">
        <v>40.799999999999997</v>
      </c>
      <c r="E34" s="183">
        <v>40.700000000000003</v>
      </c>
      <c r="F34" s="185">
        <v>38.9</v>
      </c>
      <c r="G34" s="185">
        <v>42.1</v>
      </c>
      <c r="H34" s="184">
        <v>44.1</v>
      </c>
      <c r="I34" s="183">
        <v>41.8</v>
      </c>
      <c r="J34" s="185">
        <v>42.5</v>
      </c>
      <c r="K34" s="185">
        <v>44.1</v>
      </c>
      <c r="L34" s="184">
        <v>45</v>
      </c>
      <c r="M34" s="183">
        <v>37.200000000000003</v>
      </c>
      <c r="N34" s="185">
        <v>40.9</v>
      </c>
      <c r="O34" s="185">
        <v>40</v>
      </c>
      <c r="P34" s="184">
        <v>39.9</v>
      </c>
      <c r="Q34" s="183">
        <v>36.9</v>
      </c>
      <c r="R34" s="185">
        <v>38.5</v>
      </c>
      <c r="S34" s="185">
        <v>40.700000000000003</v>
      </c>
      <c r="T34" s="184">
        <v>43.6</v>
      </c>
    </row>
    <row r="35" spans="1:20" x14ac:dyDescent="0.2">
      <c r="A35" s="200"/>
      <c r="B35" s="26" t="s">
        <v>104</v>
      </c>
      <c r="C35" s="183">
        <v>104</v>
      </c>
      <c r="D35" s="184">
        <v>97.7</v>
      </c>
      <c r="E35" s="183">
        <v>106.4</v>
      </c>
      <c r="F35" s="185">
        <v>107.6</v>
      </c>
      <c r="G35" s="185">
        <v>104.6</v>
      </c>
      <c r="H35" s="184">
        <v>110.2</v>
      </c>
      <c r="I35" s="183">
        <v>113.2</v>
      </c>
      <c r="J35" s="185">
        <v>110.8</v>
      </c>
      <c r="K35" s="185">
        <v>107.1</v>
      </c>
      <c r="L35" s="184">
        <v>110.5</v>
      </c>
      <c r="M35" s="183">
        <v>112</v>
      </c>
      <c r="N35" s="185">
        <v>116.2</v>
      </c>
      <c r="O35" s="185">
        <v>118.1</v>
      </c>
      <c r="P35" s="184">
        <v>121.3</v>
      </c>
      <c r="Q35" s="183">
        <v>104.8</v>
      </c>
      <c r="R35" s="185">
        <v>107.8</v>
      </c>
      <c r="S35" s="185">
        <v>120.4</v>
      </c>
      <c r="T35" s="184">
        <v>120</v>
      </c>
    </row>
    <row r="36" spans="1:20" x14ac:dyDescent="0.2">
      <c r="A36" s="200"/>
      <c r="B36" s="26" t="s">
        <v>105</v>
      </c>
      <c r="C36" s="183">
        <v>133.80000000000001</v>
      </c>
      <c r="D36" s="184">
        <v>135.9</v>
      </c>
      <c r="E36" s="183">
        <v>139.80000000000001</v>
      </c>
      <c r="F36" s="185">
        <v>140.69999999999999</v>
      </c>
      <c r="G36" s="185">
        <v>140.80000000000001</v>
      </c>
      <c r="H36" s="184">
        <v>143.6</v>
      </c>
      <c r="I36" s="183">
        <v>142.4</v>
      </c>
      <c r="J36" s="185">
        <v>142.69999999999999</v>
      </c>
      <c r="K36" s="185">
        <v>143.69999999999999</v>
      </c>
      <c r="L36" s="184">
        <v>146.1</v>
      </c>
      <c r="M36" s="183">
        <v>154.19999999999999</v>
      </c>
      <c r="N36" s="185">
        <v>147.30000000000001</v>
      </c>
      <c r="O36" s="185">
        <v>147.30000000000001</v>
      </c>
      <c r="P36" s="184">
        <v>146.19999999999999</v>
      </c>
      <c r="Q36" s="183">
        <v>153.69999999999999</v>
      </c>
      <c r="R36" s="185">
        <v>154.4</v>
      </c>
      <c r="S36" s="185">
        <v>154.80000000000001</v>
      </c>
      <c r="T36" s="184">
        <v>155.6</v>
      </c>
    </row>
    <row r="37" spans="1:20" x14ac:dyDescent="0.2">
      <c r="A37" s="200"/>
      <c r="B37" s="26" t="s">
        <v>106</v>
      </c>
      <c r="C37" s="183">
        <v>163.30000000000001</v>
      </c>
      <c r="D37" s="184">
        <v>161</v>
      </c>
      <c r="E37" s="183">
        <v>157.69999999999999</v>
      </c>
      <c r="F37" s="185">
        <v>162</v>
      </c>
      <c r="G37" s="185">
        <v>159.4</v>
      </c>
      <c r="H37" s="184">
        <v>166.6</v>
      </c>
      <c r="I37" s="183">
        <v>165.1</v>
      </c>
      <c r="J37" s="185">
        <v>167.3</v>
      </c>
      <c r="K37" s="185">
        <v>161.9</v>
      </c>
      <c r="L37" s="184">
        <v>159</v>
      </c>
      <c r="M37" s="183">
        <v>162.30000000000001</v>
      </c>
      <c r="N37" s="185">
        <v>167.1</v>
      </c>
      <c r="O37" s="185">
        <v>167.5</v>
      </c>
      <c r="P37" s="184">
        <v>168.2</v>
      </c>
      <c r="Q37" s="183">
        <v>162.80000000000001</v>
      </c>
      <c r="R37" s="185">
        <v>169.4</v>
      </c>
      <c r="S37" s="185">
        <v>169.7</v>
      </c>
      <c r="T37" s="184">
        <v>170.5</v>
      </c>
    </row>
    <row r="38" spans="1:20" x14ac:dyDescent="0.2">
      <c r="A38" s="200"/>
      <c r="B38" s="26" t="s">
        <v>107</v>
      </c>
      <c r="C38" s="183">
        <v>173.5</v>
      </c>
      <c r="D38" s="184">
        <v>177.3</v>
      </c>
      <c r="E38" s="183">
        <v>178.4</v>
      </c>
      <c r="F38" s="185">
        <v>175.7</v>
      </c>
      <c r="G38" s="185">
        <v>172.3</v>
      </c>
      <c r="H38" s="184">
        <v>176.9</v>
      </c>
      <c r="I38" s="183">
        <v>181.2</v>
      </c>
      <c r="J38" s="185">
        <v>181.7</v>
      </c>
      <c r="K38" s="185">
        <v>177.1</v>
      </c>
      <c r="L38" s="184">
        <v>181.3</v>
      </c>
      <c r="M38" s="183">
        <v>183.3</v>
      </c>
      <c r="N38" s="185">
        <v>180</v>
      </c>
      <c r="O38" s="185">
        <v>178.3</v>
      </c>
      <c r="P38" s="184">
        <v>183.6</v>
      </c>
      <c r="Q38" s="183">
        <v>177.7</v>
      </c>
      <c r="R38" s="185">
        <v>186.5</v>
      </c>
      <c r="S38" s="185">
        <v>186.5</v>
      </c>
      <c r="T38" s="184">
        <v>184.1</v>
      </c>
    </row>
    <row r="39" spans="1:20" x14ac:dyDescent="0.2">
      <c r="A39" s="200"/>
      <c r="B39" s="26" t="s">
        <v>108</v>
      </c>
      <c r="C39" s="183">
        <v>191.5</v>
      </c>
      <c r="D39" s="184">
        <v>193.5</v>
      </c>
      <c r="E39" s="183">
        <v>186.7</v>
      </c>
      <c r="F39" s="185">
        <v>189.1</v>
      </c>
      <c r="G39" s="185">
        <v>188.5</v>
      </c>
      <c r="H39" s="184">
        <v>190.1</v>
      </c>
      <c r="I39" s="183">
        <v>189.6</v>
      </c>
      <c r="J39" s="185">
        <v>188.5</v>
      </c>
      <c r="K39" s="185">
        <v>185.9</v>
      </c>
      <c r="L39" s="184">
        <v>182.9</v>
      </c>
      <c r="M39" s="183">
        <v>178.8</v>
      </c>
      <c r="N39" s="185">
        <v>184.5</v>
      </c>
      <c r="O39" s="185">
        <v>183.1</v>
      </c>
      <c r="P39" s="184">
        <v>181.8</v>
      </c>
      <c r="Q39" s="183">
        <v>163.6</v>
      </c>
      <c r="R39" s="185">
        <v>167.5</v>
      </c>
      <c r="S39" s="185">
        <v>169.2</v>
      </c>
      <c r="T39" s="184">
        <v>170.6</v>
      </c>
    </row>
    <row r="40" spans="1:20" x14ac:dyDescent="0.2">
      <c r="A40" s="200"/>
      <c r="B40" s="26" t="s">
        <v>109</v>
      </c>
      <c r="C40" s="183">
        <v>162.6</v>
      </c>
      <c r="D40" s="184">
        <v>163.4</v>
      </c>
      <c r="E40" s="183">
        <v>155.30000000000001</v>
      </c>
      <c r="F40" s="185">
        <v>155.5</v>
      </c>
      <c r="G40" s="185">
        <v>158.9</v>
      </c>
      <c r="H40" s="184">
        <v>157</v>
      </c>
      <c r="I40" s="183">
        <v>146.5</v>
      </c>
      <c r="J40" s="185">
        <v>150.9</v>
      </c>
      <c r="K40" s="185">
        <v>149.19999999999999</v>
      </c>
      <c r="L40" s="184">
        <v>152.80000000000001</v>
      </c>
      <c r="M40" s="183">
        <v>142.80000000000001</v>
      </c>
      <c r="N40" s="185">
        <v>142.1</v>
      </c>
      <c r="O40" s="185">
        <v>141.80000000000001</v>
      </c>
      <c r="P40" s="184">
        <v>144.80000000000001</v>
      </c>
      <c r="Q40" s="183">
        <v>142.19999999999999</v>
      </c>
      <c r="R40" s="185">
        <v>142.80000000000001</v>
      </c>
      <c r="S40" s="185">
        <v>144.19999999999999</v>
      </c>
      <c r="T40" s="184">
        <v>144.4</v>
      </c>
    </row>
    <row r="41" spans="1:20" x14ac:dyDescent="0.2">
      <c r="A41" s="200"/>
      <c r="B41" s="26" t="s">
        <v>110</v>
      </c>
      <c r="C41" s="183">
        <v>128.4</v>
      </c>
      <c r="D41" s="184">
        <v>129.6</v>
      </c>
      <c r="E41" s="183">
        <v>132.80000000000001</v>
      </c>
      <c r="F41" s="185">
        <v>136.30000000000001</v>
      </c>
      <c r="G41" s="185">
        <v>135.19999999999999</v>
      </c>
      <c r="H41" s="184">
        <v>131.9</v>
      </c>
      <c r="I41" s="183">
        <v>142.6</v>
      </c>
      <c r="J41" s="185">
        <v>143</v>
      </c>
      <c r="K41" s="185">
        <v>145.1</v>
      </c>
      <c r="L41" s="184">
        <v>144.9</v>
      </c>
      <c r="M41" s="183">
        <v>142.69999999999999</v>
      </c>
      <c r="N41" s="185">
        <v>142.6</v>
      </c>
      <c r="O41" s="185">
        <v>143.9</v>
      </c>
      <c r="P41" s="184">
        <v>146.4</v>
      </c>
      <c r="Q41" s="183">
        <v>132.5</v>
      </c>
      <c r="R41" s="185">
        <v>139.80000000000001</v>
      </c>
      <c r="S41" s="185">
        <v>139.9</v>
      </c>
      <c r="T41" s="184">
        <v>140.1</v>
      </c>
    </row>
    <row r="42" spans="1:20" x14ac:dyDescent="0.2">
      <c r="A42" s="200"/>
      <c r="B42" s="26" t="s">
        <v>111</v>
      </c>
      <c r="C42" s="183">
        <v>87.5</v>
      </c>
      <c r="D42" s="184">
        <v>86.1</v>
      </c>
      <c r="E42" s="183">
        <v>81.400000000000006</v>
      </c>
      <c r="F42" s="185">
        <v>84.5</v>
      </c>
      <c r="G42" s="185">
        <v>85.2</v>
      </c>
      <c r="H42" s="184">
        <v>90.1</v>
      </c>
      <c r="I42" s="183">
        <v>76.3</v>
      </c>
      <c r="J42" s="185">
        <v>78.2</v>
      </c>
      <c r="K42" s="185">
        <v>82.6</v>
      </c>
      <c r="L42" s="184">
        <v>85.1</v>
      </c>
      <c r="M42" s="183">
        <v>72.7</v>
      </c>
      <c r="N42" s="185">
        <v>76.400000000000006</v>
      </c>
      <c r="O42" s="185">
        <v>80</v>
      </c>
      <c r="P42" s="184">
        <v>84.2</v>
      </c>
      <c r="Q42" s="183">
        <v>66.599999999999994</v>
      </c>
      <c r="R42" s="185">
        <v>68.099999999999994</v>
      </c>
      <c r="S42" s="185">
        <v>72.099999999999994</v>
      </c>
      <c r="T42" s="184">
        <v>78.7</v>
      </c>
    </row>
    <row r="43" spans="1:20" ht="13.5" thickBot="1" x14ac:dyDescent="0.25">
      <c r="A43" s="201"/>
      <c r="B43" s="27" t="s">
        <v>112</v>
      </c>
      <c r="C43" s="186">
        <v>29.2</v>
      </c>
      <c r="D43" s="187">
        <v>28</v>
      </c>
      <c r="E43" s="186">
        <v>24.9</v>
      </c>
      <c r="F43" s="188">
        <v>26.3</v>
      </c>
      <c r="G43" s="188">
        <v>30.2</v>
      </c>
      <c r="H43" s="187">
        <v>30.8</v>
      </c>
      <c r="I43" s="186">
        <v>21.8</v>
      </c>
      <c r="J43" s="188">
        <v>21.6</v>
      </c>
      <c r="K43" s="188">
        <v>24.1</v>
      </c>
      <c r="L43" s="187">
        <v>24.6</v>
      </c>
      <c r="M43" s="186">
        <v>19.600000000000001</v>
      </c>
      <c r="N43" s="188">
        <v>20.8</v>
      </c>
      <c r="O43" s="188">
        <v>22.3</v>
      </c>
      <c r="P43" s="187">
        <v>22.5</v>
      </c>
      <c r="Q43" s="186">
        <v>19.100000000000001</v>
      </c>
      <c r="R43" s="188">
        <v>17.2</v>
      </c>
      <c r="S43" s="188">
        <v>17.8</v>
      </c>
      <c r="T43" s="187">
        <v>20.100000000000001</v>
      </c>
    </row>
    <row r="45" spans="1:20" x14ac:dyDescent="0.2">
      <c r="A45" t="s">
        <v>143</v>
      </c>
    </row>
    <row r="46" spans="1:20" x14ac:dyDescent="0.2">
      <c r="A46" s="13" t="s">
        <v>114</v>
      </c>
    </row>
  </sheetData>
  <mergeCells count="5">
    <mergeCell ref="A4:B5"/>
    <mergeCell ref="A1:T1"/>
    <mergeCell ref="A32:A43"/>
    <mergeCell ref="A19:A30"/>
    <mergeCell ref="A6:A17"/>
  </mergeCells>
  <hyperlinks>
    <hyperlink ref="A46" r:id="rId1" location="!/view/sk/VBD_SLOVSTAT/pr2043qs/v_pr2043qs_00_00_00_sk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1"/>
  <sheetViews>
    <sheetView workbookViewId="0">
      <selection sqref="A1:T1"/>
    </sheetView>
  </sheetViews>
  <sheetFormatPr defaultRowHeight="12.75" x14ac:dyDescent="0.2"/>
  <cols>
    <col min="2" max="2" width="43.7109375" bestFit="1" customWidth="1"/>
  </cols>
  <sheetData>
    <row r="1" spans="1:20" ht="18" x14ac:dyDescent="0.25">
      <c r="A1" s="32" t="s">
        <v>147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ht="13.5" thickBot="1" x14ac:dyDescent="0.25">
      <c r="A2" s="9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ht="6.75" customHeight="1" thickBo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x14ac:dyDescent="0.2">
      <c r="A4" s="38"/>
      <c r="B4" s="42"/>
      <c r="C4" s="20">
        <v>2025</v>
      </c>
      <c r="D4" s="21">
        <v>2025</v>
      </c>
      <c r="E4" s="20">
        <v>2024</v>
      </c>
      <c r="F4" s="22">
        <v>2024</v>
      </c>
      <c r="G4" s="22">
        <v>2024</v>
      </c>
      <c r="H4" s="21">
        <v>2024</v>
      </c>
      <c r="I4" s="20">
        <v>2023</v>
      </c>
      <c r="J4" s="22">
        <v>2023</v>
      </c>
      <c r="K4" s="22">
        <v>2023</v>
      </c>
      <c r="L4" s="21">
        <v>2023</v>
      </c>
      <c r="M4" s="20">
        <v>2022</v>
      </c>
      <c r="N4" s="22">
        <v>2022</v>
      </c>
      <c r="O4" s="22">
        <v>2022</v>
      </c>
      <c r="P4" s="21">
        <v>2022</v>
      </c>
      <c r="Q4" s="20">
        <v>2021</v>
      </c>
      <c r="R4" s="22">
        <v>2021</v>
      </c>
      <c r="S4" s="22">
        <v>2021</v>
      </c>
      <c r="T4" s="21">
        <v>2021</v>
      </c>
    </row>
    <row r="5" spans="1:20" ht="13.5" thickBot="1" x14ac:dyDescent="0.25">
      <c r="A5" s="40"/>
      <c r="B5" s="43"/>
      <c r="C5" s="23" t="s">
        <v>98</v>
      </c>
      <c r="D5" s="24" t="s">
        <v>99</v>
      </c>
      <c r="E5" s="23" t="s">
        <v>98</v>
      </c>
      <c r="F5" s="25" t="s">
        <v>99</v>
      </c>
      <c r="G5" s="25" t="s">
        <v>100</v>
      </c>
      <c r="H5" s="24" t="s">
        <v>101</v>
      </c>
      <c r="I5" s="23" t="s">
        <v>98</v>
      </c>
      <c r="J5" s="25" t="s">
        <v>99</v>
      </c>
      <c r="K5" s="25" t="s">
        <v>100</v>
      </c>
      <c r="L5" s="24" t="s">
        <v>101</v>
      </c>
      <c r="M5" s="23" t="s">
        <v>98</v>
      </c>
      <c r="N5" s="25" t="s">
        <v>99</v>
      </c>
      <c r="O5" s="25" t="s">
        <v>100</v>
      </c>
      <c r="P5" s="24" t="s">
        <v>101</v>
      </c>
      <c r="Q5" s="23" t="s">
        <v>98</v>
      </c>
      <c r="R5" s="25" t="s">
        <v>99</v>
      </c>
      <c r="S5" s="25" t="s">
        <v>100</v>
      </c>
      <c r="T5" s="24" t="s">
        <v>101</v>
      </c>
    </row>
    <row r="6" spans="1:20" x14ac:dyDescent="0.2">
      <c r="A6" s="202" t="s">
        <v>61</v>
      </c>
      <c r="B6" s="207" t="s">
        <v>118</v>
      </c>
      <c r="C6" s="180">
        <v>2604.3000000000002</v>
      </c>
      <c r="D6" s="181">
        <v>2606.9</v>
      </c>
      <c r="E6" s="180">
        <v>2601.1999999999998</v>
      </c>
      <c r="F6" s="182">
        <v>2617.6999999999998</v>
      </c>
      <c r="G6" s="182">
        <v>2617.3000000000002</v>
      </c>
      <c r="H6" s="181">
        <v>2646.8</v>
      </c>
      <c r="I6" s="180">
        <v>2579.3000000000002</v>
      </c>
      <c r="J6" s="182">
        <v>2608.9</v>
      </c>
      <c r="K6" s="182">
        <v>2610.8000000000002</v>
      </c>
      <c r="L6" s="181">
        <v>2640.8</v>
      </c>
      <c r="M6" s="180">
        <v>2572.8000000000002</v>
      </c>
      <c r="N6" s="182">
        <v>2603.8000000000002</v>
      </c>
      <c r="O6" s="182">
        <v>2615.9</v>
      </c>
      <c r="P6" s="181">
        <v>2623.2</v>
      </c>
      <c r="Q6" s="180">
        <v>2501.8000000000002</v>
      </c>
      <c r="R6" s="182">
        <v>2535.3000000000002</v>
      </c>
      <c r="S6" s="182">
        <v>2591.1999999999998</v>
      </c>
      <c r="T6" s="181">
        <v>2613.9</v>
      </c>
    </row>
    <row r="7" spans="1:20" x14ac:dyDescent="0.2">
      <c r="A7" s="203"/>
      <c r="B7" s="205" t="s">
        <v>119</v>
      </c>
      <c r="C7" s="183">
        <v>72.099999999999994</v>
      </c>
      <c r="D7" s="184">
        <v>73.900000000000006</v>
      </c>
      <c r="E7" s="183">
        <v>76</v>
      </c>
      <c r="F7" s="185">
        <v>75.099999999999994</v>
      </c>
      <c r="G7" s="185">
        <v>71.3</v>
      </c>
      <c r="H7" s="184">
        <v>67.5</v>
      </c>
      <c r="I7" s="183">
        <v>66.8</v>
      </c>
      <c r="J7" s="185">
        <v>72.099999999999994</v>
      </c>
      <c r="K7" s="185">
        <v>75.2</v>
      </c>
      <c r="L7" s="184">
        <v>76</v>
      </c>
      <c r="M7" s="183">
        <v>71.599999999999994</v>
      </c>
      <c r="N7" s="185">
        <v>71.400000000000006</v>
      </c>
      <c r="O7" s="185">
        <v>68.900000000000006</v>
      </c>
      <c r="P7" s="184">
        <v>71.5</v>
      </c>
      <c r="Q7" s="183">
        <v>55.4</v>
      </c>
      <c r="R7" s="185">
        <v>62.1</v>
      </c>
      <c r="S7" s="185">
        <v>65.8</v>
      </c>
      <c r="T7" s="184">
        <v>70.2</v>
      </c>
    </row>
    <row r="8" spans="1:20" x14ac:dyDescent="0.2">
      <c r="A8" s="203"/>
      <c r="B8" s="205" t="s">
        <v>120</v>
      </c>
      <c r="C8" s="183">
        <v>493.3</v>
      </c>
      <c r="D8" s="184">
        <v>502.8</v>
      </c>
      <c r="E8" s="183">
        <v>519.1</v>
      </c>
      <c r="F8" s="185">
        <v>512.4</v>
      </c>
      <c r="G8" s="185">
        <v>519.4</v>
      </c>
      <c r="H8" s="184">
        <v>514.70000000000005</v>
      </c>
      <c r="I8" s="183">
        <v>552</v>
      </c>
      <c r="J8" s="185">
        <v>534.4</v>
      </c>
      <c r="K8" s="185">
        <v>530.5</v>
      </c>
      <c r="L8" s="184">
        <v>543.20000000000005</v>
      </c>
      <c r="M8" s="183">
        <v>548.9</v>
      </c>
      <c r="N8" s="185">
        <v>554.4</v>
      </c>
      <c r="O8" s="185">
        <v>555.20000000000005</v>
      </c>
      <c r="P8" s="184">
        <v>555</v>
      </c>
      <c r="Q8" s="183">
        <v>535.29999999999995</v>
      </c>
      <c r="R8" s="185">
        <v>535.29999999999995</v>
      </c>
      <c r="S8" s="185">
        <v>548</v>
      </c>
      <c r="T8" s="184">
        <v>551.4</v>
      </c>
    </row>
    <row r="9" spans="1:20" x14ac:dyDescent="0.2">
      <c r="A9" s="203"/>
      <c r="B9" s="205" t="s">
        <v>121</v>
      </c>
      <c r="C9" s="183">
        <v>134.9</v>
      </c>
      <c r="D9" s="184">
        <v>131.69999999999999</v>
      </c>
      <c r="E9" s="183">
        <v>141.30000000000001</v>
      </c>
      <c r="F9" s="185">
        <v>148.1</v>
      </c>
      <c r="G9" s="185">
        <v>146.19999999999999</v>
      </c>
      <c r="H9" s="184">
        <v>143.19999999999999</v>
      </c>
      <c r="I9" s="183">
        <v>136.1</v>
      </c>
      <c r="J9" s="185">
        <v>135.80000000000001</v>
      </c>
      <c r="K9" s="185">
        <v>148.5</v>
      </c>
      <c r="L9" s="184">
        <v>146.1</v>
      </c>
      <c r="M9" s="183">
        <v>152.1</v>
      </c>
      <c r="N9" s="185">
        <v>148</v>
      </c>
      <c r="O9" s="185">
        <v>142.5</v>
      </c>
      <c r="P9" s="184">
        <v>144.69999999999999</v>
      </c>
      <c r="Q9" s="183">
        <v>155.4</v>
      </c>
      <c r="R9" s="185">
        <v>161.1</v>
      </c>
      <c r="S9" s="185">
        <v>160.19999999999999</v>
      </c>
      <c r="T9" s="184">
        <v>155</v>
      </c>
    </row>
    <row r="10" spans="1:20" x14ac:dyDescent="0.2">
      <c r="A10" s="203"/>
      <c r="B10" s="205" t="s">
        <v>122</v>
      </c>
      <c r="C10" s="183">
        <v>116.2</v>
      </c>
      <c r="D10" s="184">
        <v>119.5</v>
      </c>
      <c r="E10" s="183">
        <v>108</v>
      </c>
      <c r="F10" s="185">
        <v>112</v>
      </c>
      <c r="G10" s="185">
        <v>111.1</v>
      </c>
      <c r="H10" s="184">
        <v>116.1</v>
      </c>
      <c r="I10" s="183">
        <v>112.7</v>
      </c>
      <c r="J10" s="185">
        <v>108.4</v>
      </c>
      <c r="K10" s="185">
        <v>112.5</v>
      </c>
      <c r="L10" s="184">
        <v>114.4</v>
      </c>
      <c r="M10" s="183">
        <v>110.1</v>
      </c>
      <c r="N10" s="185">
        <v>105.5</v>
      </c>
      <c r="O10" s="185">
        <v>110.1</v>
      </c>
      <c r="P10" s="184">
        <v>112.9</v>
      </c>
      <c r="Q10" s="183">
        <v>104</v>
      </c>
      <c r="R10" s="185">
        <v>104.9</v>
      </c>
      <c r="S10" s="185">
        <v>112.8</v>
      </c>
      <c r="T10" s="184">
        <v>108.8</v>
      </c>
    </row>
    <row r="11" spans="1:20" x14ac:dyDescent="0.2">
      <c r="A11" s="203"/>
      <c r="B11" s="205" t="s">
        <v>123</v>
      </c>
      <c r="C11" s="183">
        <v>933.1</v>
      </c>
      <c r="D11" s="184">
        <v>923.2</v>
      </c>
      <c r="E11" s="183">
        <v>933.5</v>
      </c>
      <c r="F11" s="185">
        <v>939.3</v>
      </c>
      <c r="G11" s="185">
        <v>944.5</v>
      </c>
      <c r="H11" s="184">
        <v>948</v>
      </c>
      <c r="I11" s="183">
        <v>876.8</v>
      </c>
      <c r="J11" s="185">
        <v>914.4</v>
      </c>
      <c r="K11" s="185">
        <v>905.6</v>
      </c>
      <c r="L11" s="184">
        <v>919.8</v>
      </c>
      <c r="M11" s="183">
        <v>854.4</v>
      </c>
      <c r="N11" s="185">
        <v>883.1</v>
      </c>
      <c r="O11" s="185">
        <v>897.7</v>
      </c>
      <c r="P11" s="184">
        <v>871.7</v>
      </c>
      <c r="Q11" s="183">
        <v>875</v>
      </c>
      <c r="R11" s="185">
        <v>878.5</v>
      </c>
      <c r="S11" s="185">
        <v>908.6</v>
      </c>
      <c r="T11" s="184">
        <v>900.2</v>
      </c>
    </row>
    <row r="12" spans="1:20" x14ac:dyDescent="0.2">
      <c r="A12" s="203"/>
      <c r="B12" s="205" t="s">
        <v>124</v>
      </c>
      <c r="C12" s="183">
        <v>11.2</v>
      </c>
      <c r="D12" s="184">
        <v>9.3000000000000007</v>
      </c>
      <c r="E12" s="183">
        <v>13.8</v>
      </c>
      <c r="F12" s="185">
        <v>13.3</v>
      </c>
      <c r="G12" s="185">
        <v>14</v>
      </c>
      <c r="H12" s="184">
        <v>12.5</v>
      </c>
      <c r="I12" s="183">
        <v>18.600000000000001</v>
      </c>
      <c r="J12" s="185">
        <v>15.7</v>
      </c>
      <c r="K12" s="185">
        <v>16.100000000000001</v>
      </c>
      <c r="L12" s="184">
        <v>15.6</v>
      </c>
      <c r="M12" s="183">
        <v>20.2</v>
      </c>
      <c r="N12" s="185">
        <v>20.399999999999999</v>
      </c>
      <c r="O12" s="185">
        <v>19.399999999999999</v>
      </c>
      <c r="P12" s="184">
        <v>20.399999999999999</v>
      </c>
      <c r="Q12" s="183">
        <v>18.399999999999999</v>
      </c>
      <c r="R12" s="185">
        <v>18.8</v>
      </c>
      <c r="S12" s="185">
        <v>17.3</v>
      </c>
      <c r="T12" s="184">
        <v>17</v>
      </c>
    </row>
    <row r="13" spans="1:20" x14ac:dyDescent="0.2">
      <c r="A13" s="203"/>
      <c r="B13" s="205" t="s">
        <v>125</v>
      </c>
      <c r="C13" s="183">
        <v>102.2</v>
      </c>
      <c r="D13" s="184">
        <v>95.4</v>
      </c>
      <c r="E13" s="183">
        <v>108.3</v>
      </c>
      <c r="F13" s="185">
        <v>105.1</v>
      </c>
      <c r="G13" s="185">
        <v>100.9</v>
      </c>
      <c r="H13" s="184">
        <v>102.8</v>
      </c>
      <c r="I13" s="183">
        <v>102.4</v>
      </c>
      <c r="J13" s="185">
        <v>113</v>
      </c>
      <c r="K13" s="185">
        <v>111.4</v>
      </c>
      <c r="L13" s="184">
        <v>113.5</v>
      </c>
      <c r="M13" s="183">
        <v>98.8</v>
      </c>
      <c r="N13" s="185">
        <v>104.9</v>
      </c>
      <c r="O13" s="185">
        <v>100.1</v>
      </c>
      <c r="P13" s="184">
        <v>102.5</v>
      </c>
      <c r="Q13" s="183">
        <v>85.1</v>
      </c>
      <c r="R13" s="185">
        <v>87</v>
      </c>
      <c r="S13" s="185">
        <v>93.8</v>
      </c>
      <c r="T13" s="184">
        <v>99.8</v>
      </c>
    </row>
    <row r="14" spans="1:20" x14ac:dyDescent="0.2">
      <c r="A14" s="203"/>
      <c r="B14" s="205" t="s">
        <v>126</v>
      </c>
      <c r="C14" s="183">
        <v>710</v>
      </c>
      <c r="D14" s="184">
        <v>718.7</v>
      </c>
      <c r="E14" s="183">
        <v>673.7</v>
      </c>
      <c r="F14" s="185">
        <v>685.4</v>
      </c>
      <c r="G14" s="185">
        <v>684</v>
      </c>
      <c r="H14" s="184">
        <v>712.4</v>
      </c>
      <c r="I14" s="183">
        <v>691.5</v>
      </c>
      <c r="J14" s="185">
        <v>691.9</v>
      </c>
      <c r="K14" s="185">
        <v>688.8</v>
      </c>
      <c r="L14" s="184">
        <v>687.5</v>
      </c>
      <c r="M14" s="183">
        <v>682.9</v>
      </c>
      <c r="N14" s="185">
        <v>686.8</v>
      </c>
      <c r="O14" s="185">
        <v>693.6</v>
      </c>
      <c r="P14" s="184">
        <v>718.6</v>
      </c>
      <c r="Q14" s="183">
        <v>646.70000000000005</v>
      </c>
      <c r="R14" s="185">
        <v>660.9</v>
      </c>
      <c r="S14" s="185">
        <v>655.6</v>
      </c>
      <c r="T14" s="184">
        <v>683.1</v>
      </c>
    </row>
    <row r="15" spans="1:20" x14ac:dyDescent="0.2">
      <c r="A15" s="203"/>
      <c r="B15" s="205" t="s">
        <v>127</v>
      </c>
      <c r="C15" s="183">
        <v>31.3</v>
      </c>
      <c r="D15" s="184">
        <v>32.4</v>
      </c>
      <c r="E15" s="183">
        <v>27</v>
      </c>
      <c r="F15" s="185">
        <v>26.5</v>
      </c>
      <c r="G15" s="185">
        <v>25.5</v>
      </c>
      <c r="H15" s="184">
        <v>29.6</v>
      </c>
      <c r="I15" s="183">
        <v>22.4</v>
      </c>
      <c r="J15" s="185">
        <v>23.2</v>
      </c>
      <c r="K15" s="185">
        <v>21.8</v>
      </c>
      <c r="L15" s="184">
        <v>24.3</v>
      </c>
      <c r="M15" s="183">
        <v>33.299999999999997</v>
      </c>
      <c r="N15" s="185">
        <v>29.1</v>
      </c>
      <c r="O15" s="185">
        <v>27.9</v>
      </c>
      <c r="P15" s="184">
        <v>25.9</v>
      </c>
      <c r="Q15" s="183">
        <v>26.3</v>
      </c>
      <c r="R15" s="185">
        <v>26.7</v>
      </c>
      <c r="S15" s="185">
        <v>28.3</v>
      </c>
      <c r="T15" s="184">
        <v>27.9</v>
      </c>
    </row>
    <row r="16" spans="1:20" ht="13.5" thickBot="1" x14ac:dyDescent="0.25">
      <c r="A16" s="204"/>
      <c r="B16" s="206" t="s">
        <v>128</v>
      </c>
      <c r="C16" s="186" t="s">
        <v>129</v>
      </c>
      <c r="D16" s="187" t="s">
        <v>129</v>
      </c>
      <c r="E16" s="186">
        <v>0.4</v>
      </c>
      <c r="F16" s="188">
        <v>0.4</v>
      </c>
      <c r="G16" s="188">
        <v>0.4</v>
      </c>
      <c r="H16" s="187" t="s">
        <v>129</v>
      </c>
      <c r="I16" s="186" t="s">
        <v>129</v>
      </c>
      <c r="J16" s="188" t="s">
        <v>129</v>
      </c>
      <c r="K16" s="188">
        <v>0.4</v>
      </c>
      <c r="L16" s="187">
        <v>0.4</v>
      </c>
      <c r="M16" s="186">
        <v>0.5</v>
      </c>
      <c r="N16" s="188">
        <v>0.3</v>
      </c>
      <c r="O16" s="188">
        <v>0.4</v>
      </c>
      <c r="P16" s="187" t="s">
        <v>129</v>
      </c>
      <c r="Q16" s="186">
        <v>0.2</v>
      </c>
      <c r="R16" s="188">
        <v>0.1</v>
      </c>
      <c r="S16" s="188">
        <v>0.7</v>
      </c>
      <c r="T16" s="187">
        <v>0.5</v>
      </c>
    </row>
    <row r="17" spans="1:20" x14ac:dyDescent="0.2">
      <c r="A17" s="202" t="s">
        <v>62</v>
      </c>
      <c r="B17" s="19" t="s">
        <v>118</v>
      </c>
      <c r="C17" s="180">
        <v>1385.6</v>
      </c>
      <c r="D17" s="181">
        <v>1389.6</v>
      </c>
      <c r="E17" s="180">
        <v>1394.2</v>
      </c>
      <c r="F17" s="182">
        <v>1398.3</v>
      </c>
      <c r="G17" s="182">
        <v>1396</v>
      </c>
      <c r="H17" s="181">
        <v>1402.5</v>
      </c>
      <c r="I17" s="180">
        <v>1357.1</v>
      </c>
      <c r="J17" s="182">
        <v>1379.1</v>
      </c>
      <c r="K17" s="182">
        <v>1387</v>
      </c>
      <c r="L17" s="181">
        <v>1405.6</v>
      </c>
      <c r="M17" s="180">
        <v>1364.6</v>
      </c>
      <c r="N17" s="182">
        <v>1384.9</v>
      </c>
      <c r="O17" s="182">
        <v>1392.1</v>
      </c>
      <c r="P17" s="181">
        <v>1382.4</v>
      </c>
      <c r="Q17" s="180">
        <v>1340.2</v>
      </c>
      <c r="R17" s="182">
        <v>1341.5</v>
      </c>
      <c r="S17" s="182">
        <v>1373.4</v>
      </c>
      <c r="T17" s="181">
        <v>1384.2</v>
      </c>
    </row>
    <row r="18" spans="1:20" x14ac:dyDescent="0.2">
      <c r="A18" s="203"/>
      <c r="B18" s="205" t="s">
        <v>119</v>
      </c>
      <c r="C18" s="183">
        <v>45.5</v>
      </c>
      <c r="D18" s="184">
        <v>47</v>
      </c>
      <c r="E18" s="183">
        <v>46.8</v>
      </c>
      <c r="F18" s="185">
        <v>45.3</v>
      </c>
      <c r="G18" s="185">
        <v>44.2</v>
      </c>
      <c r="H18" s="184">
        <v>42.6</v>
      </c>
      <c r="I18" s="183">
        <v>37.700000000000003</v>
      </c>
      <c r="J18" s="185">
        <v>43</v>
      </c>
      <c r="K18" s="185">
        <v>46.6</v>
      </c>
      <c r="L18" s="184">
        <v>47.5</v>
      </c>
      <c r="M18" s="183">
        <v>36.200000000000003</v>
      </c>
      <c r="N18" s="185">
        <v>39.1</v>
      </c>
      <c r="O18" s="185">
        <v>40</v>
      </c>
      <c r="P18" s="184">
        <v>41.9</v>
      </c>
      <c r="Q18" s="183">
        <v>30.1</v>
      </c>
      <c r="R18" s="185">
        <v>34.700000000000003</v>
      </c>
      <c r="S18" s="185">
        <v>32.9</v>
      </c>
      <c r="T18" s="184">
        <v>34.299999999999997</v>
      </c>
    </row>
    <row r="19" spans="1:20" x14ac:dyDescent="0.2">
      <c r="A19" s="203"/>
      <c r="B19" s="205" t="s">
        <v>120</v>
      </c>
      <c r="C19" s="183">
        <v>322.60000000000002</v>
      </c>
      <c r="D19" s="184">
        <v>330.8</v>
      </c>
      <c r="E19" s="183">
        <v>346.8</v>
      </c>
      <c r="F19" s="185">
        <v>333.3</v>
      </c>
      <c r="G19" s="185">
        <v>338.4</v>
      </c>
      <c r="H19" s="184">
        <v>339.7</v>
      </c>
      <c r="I19" s="183">
        <v>356</v>
      </c>
      <c r="J19" s="185">
        <v>346.9</v>
      </c>
      <c r="K19" s="185">
        <v>342.9</v>
      </c>
      <c r="L19" s="184">
        <v>360.5</v>
      </c>
      <c r="M19" s="183">
        <v>355.2</v>
      </c>
      <c r="N19" s="185">
        <v>362.6</v>
      </c>
      <c r="O19" s="185">
        <v>356.6</v>
      </c>
      <c r="P19" s="184">
        <v>350.6</v>
      </c>
      <c r="Q19" s="183">
        <v>346.1</v>
      </c>
      <c r="R19" s="185">
        <v>341.3</v>
      </c>
      <c r="S19" s="185">
        <v>353</v>
      </c>
      <c r="T19" s="184">
        <v>358.2</v>
      </c>
    </row>
    <row r="20" spans="1:20" x14ac:dyDescent="0.2">
      <c r="A20" s="203"/>
      <c r="B20" s="205" t="s">
        <v>121</v>
      </c>
      <c r="C20" s="183">
        <v>85.6</v>
      </c>
      <c r="D20" s="184">
        <v>83</v>
      </c>
      <c r="E20" s="183">
        <v>90.6</v>
      </c>
      <c r="F20" s="185">
        <v>95.8</v>
      </c>
      <c r="G20" s="185">
        <v>97.1</v>
      </c>
      <c r="H20" s="184">
        <v>92.6</v>
      </c>
      <c r="I20" s="183">
        <v>86.5</v>
      </c>
      <c r="J20" s="185">
        <v>86.3</v>
      </c>
      <c r="K20" s="185">
        <v>95.4</v>
      </c>
      <c r="L20" s="184">
        <v>93.7</v>
      </c>
      <c r="M20" s="183">
        <v>97.5</v>
      </c>
      <c r="N20" s="185">
        <v>94.4</v>
      </c>
      <c r="O20" s="185">
        <v>88.8</v>
      </c>
      <c r="P20" s="184">
        <v>92.1</v>
      </c>
      <c r="Q20" s="183">
        <v>98.9</v>
      </c>
      <c r="R20" s="185">
        <v>101.6</v>
      </c>
      <c r="S20" s="185">
        <v>100.7</v>
      </c>
      <c r="T20" s="184">
        <v>93.4</v>
      </c>
    </row>
    <row r="21" spans="1:20" x14ac:dyDescent="0.2">
      <c r="A21" s="203"/>
      <c r="B21" s="205" t="s">
        <v>122</v>
      </c>
      <c r="C21" s="183">
        <v>49.1</v>
      </c>
      <c r="D21" s="184">
        <v>48.5</v>
      </c>
      <c r="E21" s="183">
        <v>50.6</v>
      </c>
      <c r="F21" s="185">
        <v>52.1</v>
      </c>
      <c r="G21" s="185">
        <v>48.2</v>
      </c>
      <c r="H21" s="184">
        <v>50.9</v>
      </c>
      <c r="I21" s="183">
        <v>47.7</v>
      </c>
      <c r="J21" s="185">
        <v>48.8</v>
      </c>
      <c r="K21" s="185">
        <v>55</v>
      </c>
      <c r="L21" s="184">
        <v>53.3</v>
      </c>
      <c r="M21" s="183">
        <v>46.7</v>
      </c>
      <c r="N21" s="185">
        <v>42.1</v>
      </c>
      <c r="O21" s="185">
        <v>48.5</v>
      </c>
      <c r="P21" s="184">
        <v>47.3</v>
      </c>
      <c r="Q21" s="183">
        <v>47</v>
      </c>
      <c r="R21" s="185">
        <v>43.8</v>
      </c>
      <c r="S21" s="185">
        <v>50</v>
      </c>
      <c r="T21" s="184">
        <v>49.1</v>
      </c>
    </row>
    <row r="22" spans="1:20" x14ac:dyDescent="0.2">
      <c r="A22" s="203"/>
      <c r="B22" s="205" t="s">
        <v>123</v>
      </c>
      <c r="C22" s="183">
        <v>523.4</v>
      </c>
      <c r="D22" s="184">
        <v>517.70000000000005</v>
      </c>
      <c r="E22" s="183">
        <v>498.7</v>
      </c>
      <c r="F22" s="185">
        <v>510.4</v>
      </c>
      <c r="G22" s="185">
        <v>519.9</v>
      </c>
      <c r="H22" s="184">
        <v>517.6</v>
      </c>
      <c r="I22" s="183">
        <v>473.6</v>
      </c>
      <c r="J22" s="185">
        <v>483.5</v>
      </c>
      <c r="K22" s="185">
        <v>475.1</v>
      </c>
      <c r="L22" s="184">
        <v>486.5</v>
      </c>
      <c r="M22" s="183">
        <v>479.6</v>
      </c>
      <c r="N22" s="185">
        <v>491.4</v>
      </c>
      <c r="O22" s="185">
        <v>496.7</v>
      </c>
      <c r="P22" s="184">
        <v>479.8</v>
      </c>
      <c r="Q22" s="183">
        <v>488.3</v>
      </c>
      <c r="R22" s="185">
        <v>494.6</v>
      </c>
      <c r="S22" s="185">
        <v>509.3</v>
      </c>
      <c r="T22" s="184">
        <v>502.8</v>
      </c>
    </row>
    <row r="23" spans="1:20" x14ac:dyDescent="0.2">
      <c r="A23" s="203"/>
      <c r="B23" s="205" t="s">
        <v>124</v>
      </c>
      <c r="C23" s="183">
        <v>2.9</v>
      </c>
      <c r="D23" s="184">
        <v>2.2999999999999998</v>
      </c>
      <c r="E23" s="183">
        <v>3.4</v>
      </c>
      <c r="F23" s="185">
        <v>3</v>
      </c>
      <c r="G23" s="185">
        <v>3.1</v>
      </c>
      <c r="H23" s="184">
        <v>2.7</v>
      </c>
      <c r="I23" s="183">
        <v>4.8</v>
      </c>
      <c r="J23" s="185">
        <v>4.3</v>
      </c>
      <c r="K23" s="185">
        <v>4.2</v>
      </c>
      <c r="L23" s="184">
        <v>4.2</v>
      </c>
      <c r="M23" s="183">
        <v>7.2</v>
      </c>
      <c r="N23" s="185">
        <v>6.8</v>
      </c>
      <c r="O23" s="185">
        <v>5.7</v>
      </c>
      <c r="P23" s="184">
        <v>5.5</v>
      </c>
      <c r="Q23" s="183">
        <v>6.8</v>
      </c>
      <c r="R23" s="185">
        <v>6</v>
      </c>
      <c r="S23" s="185">
        <v>6.1</v>
      </c>
      <c r="T23" s="184">
        <v>7.5</v>
      </c>
    </row>
    <row r="24" spans="1:20" x14ac:dyDescent="0.2">
      <c r="A24" s="203"/>
      <c r="B24" s="205" t="s">
        <v>125</v>
      </c>
      <c r="C24" s="183">
        <v>33.299999999999997</v>
      </c>
      <c r="D24" s="184">
        <v>30.5</v>
      </c>
      <c r="E24" s="183">
        <v>38.200000000000003</v>
      </c>
      <c r="F24" s="185">
        <v>35.5</v>
      </c>
      <c r="G24" s="185">
        <v>32.200000000000003</v>
      </c>
      <c r="H24" s="184">
        <v>33.1</v>
      </c>
      <c r="I24" s="183">
        <v>38</v>
      </c>
      <c r="J24" s="185">
        <v>44.8</v>
      </c>
      <c r="K24" s="185">
        <v>42.2</v>
      </c>
      <c r="L24" s="184">
        <v>40.700000000000003</v>
      </c>
      <c r="M24" s="183">
        <v>39.4</v>
      </c>
      <c r="N24" s="185">
        <v>41.7</v>
      </c>
      <c r="O24" s="185">
        <v>37.1</v>
      </c>
      <c r="P24" s="184">
        <v>37.5</v>
      </c>
      <c r="Q24" s="183">
        <v>29</v>
      </c>
      <c r="R24" s="185">
        <v>35.5</v>
      </c>
      <c r="S24" s="185">
        <v>36.799999999999997</v>
      </c>
      <c r="T24" s="184">
        <v>39.5</v>
      </c>
    </row>
    <row r="25" spans="1:20" x14ac:dyDescent="0.2">
      <c r="A25" s="203"/>
      <c r="B25" s="205" t="s">
        <v>126</v>
      </c>
      <c r="C25" s="183">
        <v>310.10000000000002</v>
      </c>
      <c r="D25" s="184">
        <v>316.2</v>
      </c>
      <c r="E25" s="183">
        <v>306.5</v>
      </c>
      <c r="F25" s="185">
        <v>310.60000000000002</v>
      </c>
      <c r="G25" s="185">
        <v>299</v>
      </c>
      <c r="H25" s="184">
        <v>309.10000000000002</v>
      </c>
      <c r="I25" s="183">
        <v>302.89999999999998</v>
      </c>
      <c r="J25" s="185">
        <v>312.89999999999998</v>
      </c>
      <c r="K25" s="185">
        <v>315.3</v>
      </c>
      <c r="L25" s="184">
        <v>307.89999999999998</v>
      </c>
      <c r="M25" s="183">
        <v>288.10000000000002</v>
      </c>
      <c r="N25" s="185">
        <v>294.10000000000002</v>
      </c>
      <c r="O25" s="185">
        <v>306.10000000000002</v>
      </c>
      <c r="P25" s="184">
        <v>317</v>
      </c>
      <c r="Q25" s="183">
        <v>279.39999999999998</v>
      </c>
      <c r="R25" s="185">
        <v>268.89999999999998</v>
      </c>
      <c r="S25" s="185">
        <v>270.89999999999998</v>
      </c>
      <c r="T25" s="184">
        <v>286.60000000000002</v>
      </c>
    </row>
    <row r="26" spans="1:20" x14ac:dyDescent="0.2">
      <c r="A26" s="203"/>
      <c r="B26" s="205" t="s">
        <v>127</v>
      </c>
      <c r="C26" s="183">
        <v>13.2</v>
      </c>
      <c r="D26" s="184">
        <v>13.6</v>
      </c>
      <c r="E26" s="183">
        <v>12.6</v>
      </c>
      <c r="F26" s="185">
        <v>12.3</v>
      </c>
      <c r="G26" s="185">
        <v>14</v>
      </c>
      <c r="H26" s="184">
        <v>14.1</v>
      </c>
      <c r="I26" s="183">
        <v>9.9</v>
      </c>
      <c r="J26" s="185">
        <v>8.5</v>
      </c>
      <c r="K26" s="185">
        <v>10.3</v>
      </c>
      <c r="L26" s="184">
        <v>11.3</v>
      </c>
      <c r="M26" s="183">
        <v>14.5</v>
      </c>
      <c r="N26" s="185">
        <v>12.6</v>
      </c>
      <c r="O26" s="185">
        <v>12.2</v>
      </c>
      <c r="P26" s="184">
        <v>10.6</v>
      </c>
      <c r="Q26" s="183">
        <v>14.6</v>
      </c>
      <c r="R26" s="185">
        <v>15.1</v>
      </c>
      <c r="S26" s="185">
        <v>13.4</v>
      </c>
      <c r="T26" s="184">
        <v>12.7</v>
      </c>
    </row>
    <row r="27" spans="1:20" ht="13.5" thickBot="1" x14ac:dyDescent="0.25">
      <c r="A27" s="204"/>
      <c r="B27" s="206" t="s">
        <v>128</v>
      </c>
      <c r="C27" s="186" t="s">
        <v>129</v>
      </c>
      <c r="D27" s="187" t="s">
        <v>129</v>
      </c>
      <c r="E27" s="186" t="s">
        <v>129</v>
      </c>
      <c r="F27" s="188" t="s">
        <v>129</v>
      </c>
      <c r="G27" s="188" t="s">
        <v>129</v>
      </c>
      <c r="H27" s="187" t="s">
        <v>129</v>
      </c>
      <c r="I27" s="186" t="s">
        <v>129</v>
      </c>
      <c r="J27" s="188" t="s">
        <v>129</v>
      </c>
      <c r="K27" s="188" t="s">
        <v>129</v>
      </c>
      <c r="L27" s="187" t="s">
        <v>129</v>
      </c>
      <c r="M27" s="186">
        <v>0.1</v>
      </c>
      <c r="N27" s="188">
        <v>0.1</v>
      </c>
      <c r="O27" s="188">
        <v>0.2</v>
      </c>
      <c r="P27" s="187" t="s">
        <v>129</v>
      </c>
      <c r="Q27" s="186" t="s">
        <v>129</v>
      </c>
      <c r="R27" s="188" t="s">
        <v>129</v>
      </c>
      <c r="S27" s="188">
        <v>0.3</v>
      </c>
      <c r="T27" s="187">
        <v>0.1</v>
      </c>
    </row>
    <row r="28" spans="1:20" x14ac:dyDescent="0.2">
      <c r="A28" s="202" t="s">
        <v>63</v>
      </c>
      <c r="B28" s="19" t="s">
        <v>118</v>
      </c>
      <c r="C28" s="180">
        <v>1218.8</v>
      </c>
      <c r="D28" s="181">
        <v>1217.3</v>
      </c>
      <c r="E28" s="180">
        <v>1207</v>
      </c>
      <c r="F28" s="182">
        <v>1219.5</v>
      </c>
      <c r="G28" s="182">
        <v>1221.4000000000001</v>
      </c>
      <c r="H28" s="181">
        <v>1244.4000000000001</v>
      </c>
      <c r="I28" s="180">
        <v>1222.2</v>
      </c>
      <c r="J28" s="182">
        <v>1229.8</v>
      </c>
      <c r="K28" s="182">
        <v>1223.8</v>
      </c>
      <c r="L28" s="181">
        <v>1235.2</v>
      </c>
      <c r="M28" s="180">
        <v>1208.2</v>
      </c>
      <c r="N28" s="182">
        <v>1219</v>
      </c>
      <c r="O28" s="182">
        <v>1223.8</v>
      </c>
      <c r="P28" s="181">
        <v>1240.8</v>
      </c>
      <c r="Q28" s="180">
        <v>1161.5999999999999</v>
      </c>
      <c r="R28" s="182">
        <v>1193.8</v>
      </c>
      <c r="S28" s="182">
        <v>1217.8</v>
      </c>
      <c r="T28" s="181">
        <v>1229.5999999999999</v>
      </c>
    </row>
    <row r="29" spans="1:20" x14ac:dyDescent="0.2">
      <c r="A29" s="203"/>
      <c r="B29" s="205" t="s">
        <v>119</v>
      </c>
      <c r="C29" s="183">
        <v>26.6</v>
      </c>
      <c r="D29" s="184">
        <v>26.9</v>
      </c>
      <c r="E29" s="183">
        <v>29.2</v>
      </c>
      <c r="F29" s="185">
        <v>29.8</v>
      </c>
      <c r="G29" s="185">
        <v>27.1</v>
      </c>
      <c r="H29" s="184">
        <v>24.9</v>
      </c>
      <c r="I29" s="183">
        <v>29.2</v>
      </c>
      <c r="J29" s="185">
        <v>29.2</v>
      </c>
      <c r="K29" s="185">
        <v>28.6</v>
      </c>
      <c r="L29" s="184">
        <v>28.5</v>
      </c>
      <c r="M29" s="183">
        <v>35.4</v>
      </c>
      <c r="N29" s="185">
        <v>32.299999999999997</v>
      </c>
      <c r="O29" s="185">
        <v>28.9</v>
      </c>
      <c r="P29" s="184">
        <v>29.5</v>
      </c>
      <c r="Q29" s="183">
        <v>25.3</v>
      </c>
      <c r="R29" s="185">
        <v>27.4</v>
      </c>
      <c r="S29" s="185">
        <v>32.9</v>
      </c>
      <c r="T29" s="184">
        <v>35.9</v>
      </c>
    </row>
    <row r="30" spans="1:20" x14ac:dyDescent="0.2">
      <c r="A30" s="203"/>
      <c r="B30" s="205" t="s">
        <v>120</v>
      </c>
      <c r="C30" s="183">
        <v>170.7</v>
      </c>
      <c r="D30" s="184">
        <v>172</v>
      </c>
      <c r="E30" s="183">
        <v>172.3</v>
      </c>
      <c r="F30" s="185">
        <v>179.1</v>
      </c>
      <c r="G30" s="185">
        <v>181</v>
      </c>
      <c r="H30" s="184">
        <v>174.9</v>
      </c>
      <c r="I30" s="183">
        <v>195.9</v>
      </c>
      <c r="J30" s="185">
        <v>187.5</v>
      </c>
      <c r="K30" s="185">
        <v>187.6</v>
      </c>
      <c r="L30" s="184">
        <v>182.7</v>
      </c>
      <c r="M30" s="183">
        <v>193.7</v>
      </c>
      <c r="N30" s="185">
        <v>191.8</v>
      </c>
      <c r="O30" s="185">
        <v>198.6</v>
      </c>
      <c r="P30" s="184">
        <v>204.3</v>
      </c>
      <c r="Q30" s="183">
        <v>189.1</v>
      </c>
      <c r="R30" s="185">
        <v>194</v>
      </c>
      <c r="S30" s="185">
        <v>195</v>
      </c>
      <c r="T30" s="184">
        <v>193.2</v>
      </c>
    </row>
    <row r="31" spans="1:20" x14ac:dyDescent="0.2">
      <c r="A31" s="203"/>
      <c r="B31" s="205" t="s">
        <v>121</v>
      </c>
      <c r="C31" s="183">
        <v>49.3</v>
      </c>
      <c r="D31" s="184">
        <v>48.8</v>
      </c>
      <c r="E31" s="183">
        <v>50.6</v>
      </c>
      <c r="F31" s="185">
        <v>52.4</v>
      </c>
      <c r="G31" s="185">
        <v>49.1</v>
      </c>
      <c r="H31" s="184">
        <v>50.5</v>
      </c>
      <c r="I31" s="183">
        <v>49.6</v>
      </c>
      <c r="J31" s="185">
        <v>49.4</v>
      </c>
      <c r="K31" s="185">
        <v>53.1</v>
      </c>
      <c r="L31" s="184">
        <v>52.4</v>
      </c>
      <c r="M31" s="183">
        <v>54.6</v>
      </c>
      <c r="N31" s="185">
        <v>53.6</v>
      </c>
      <c r="O31" s="185">
        <v>53.8</v>
      </c>
      <c r="P31" s="184">
        <v>52.6</v>
      </c>
      <c r="Q31" s="183">
        <v>56.5</v>
      </c>
      <c r="R31" s="185">
        <v>59.4</v>
      </c>
      <c r="S31" s="185">
        <v>59.6</v>
      </c>
      <c r="T31" s="184">
        <v>61.6</v>
      </c>
    </row>
    <row r="32" spans="1:20" x14ac:dyDescent="0.2">
      <c r="A32" s="203"/>
      <c r="B32" s="205" t="s">
        <v>122</v>
      </c>
      <c r="C32" s="183">
        <v>67.2</v>
      </c>
      <c r="D32" s="184">
        <v>71</v>
      </c>
      <c r="E32" s="183">
        <v>57.4</v>
      </c>
      <c r="F32" s="185">
        <v>59.9</v>
      </c>
      <c r="G32" s="185">
        <v>62.9</v>
      </c>
      <c r="H32" s="184">
        <v>65.3</v>
      </c>
      <c r="I32" s="183">
        <v>65</v>
      </c>
      <c r="J32" s="185">
        <v>59.6</v>
      </c>
      <c r="K32" s="185">
        <v>57.5</v>
      </c>
      <c r="L32" s="184">
        <v>61.1</v>
      </c>
      <c r="M32" s="183">
        <v>63.5</v>
      </c>
      <c r="N32" s="185">
        <v>63.4</v>
      </c>
      <c r="O32" s="185">
        <v>61.6</v>
      </c>
      <c r="P32" s="184">
        <v>65.599999999999994</v>
      </c>
      <c r="Q32" s="183">
        <v>57</v>
      </c>
      <c r="R32" s="185">
        <v>61</v>
      </c>
      <c r="S32" s="185">
        <v>62.8</v>
      </c>
      <c r="T32" s="184">
        <v>59.7</v>
      </c>
    </row>
    <row r="33" spans="1:20" x14ac:dyDescent="0.2">
      <c r="A33" s="203"/>
      <c r="B33" s="205" t="s">
        <v>123</v>
      </c>
      <c r="C33" s="183">
        <v>409.7</v>
      </c>
      <c r="D33" s="184">
        <v>405.5</v>
      </c>
      <c r="E33" s="183">
        <v>434.8</v>
      </c>
      <c r="F33" s="185">
        <v>428.9</v>
      </c>
      <c r="G33" s="185">
        <v>424.6</v>
      </c>
      <c r="H33" s="184">
        <v>430.3</v>
      </c>
      <c r="I33" s="183">
        <v>403.2</v>
      </c>
      <c r="J33" s="185">
        <v>430.9</v>
      </c>
      <c r="K33" s="185">
        <v>430.5</v>
      </c>
      <c r="L33" s="184">
        <v>433.3</v>
      </c>
      <c r="M33" s="183">
        <v>374.8</v>
      </c>
      <c r="N33" s="185">
        <v>391.6</v>
      </c>
      <c r="O33" s="185">
        <v>401</v>
      </c>
      <c r="P33" s="184">
        <v>391.9</v>
      </c>
      <c r="Q33" s="183">
        <v>386.7</v>
      </c>
      <c r="R33" s="185">
        <v>383.9</v>
      </c>
      <c r="S33" s="185">
        <v>399.4</v>
      </c>
      <c r="T33" s="184">
        <v>397.4</v>
      </c>
    </row>
    <row r="34" spans="1:20" x14ac:dyDescent="0.2">
      <c r="A34" s="203"/>
      <c r="B34" s="205" t="s">
        <v>124</v>
      </c>
      <c r="C34" s="183">
        <v>8.3000000000000007</v>
      </c>
      <c r="D34" s="184">
        <v>7</v>
      </c>
      <c r="E34" s="183">
        <v>10.5</v>
      </c>
      <c r="F34" s="185">
        <v>10.3</v>
      </c>
      <c r="G34" s="185">
        <v>10.9</v>
      </c>
      <c r="H34" s="184">
        <v>9.9</v>
      </c>
      <c r="I34" s="183">
        <v>13.8</v>
      </c>
      <c r="J34" s="185">
        <v>11.4</v>
      </c>
      <c r="K34" s="185">
        <v>11.9</v>
      </c>
      <c r="L34" s="184">
        <v>11.4</v>
      </c>
      <c r="M34" s="183">
        <v>12.9</v>
      </c>
      <c r="N34" s="185">
        <v>13.6</v>
      </c>
      <c r="O34" s="185">
        <v>13.7</v>
      </c>
      <c r="P34" s="184">
        <v>14.9</v>
      </c>
      <c r="Q34" s="183">
        <v>11.6</v>
      </c>
      <c r="R34" s="185">
        <v>12.8</v>
      </c>
      <c r="S34" s="185">
        <v>11.2</v>
      </c>
      <c r="T34" s="184">
        <v>9.6</v>
      </c>
    </row>
    <row r="35" spans="1:20" x14ac:dyDescent="0.2">
      <c r="A35" s="203"/>
      <c r="B35" s="205" t="s">
        <v>125</v>
      </c>
      <c r="C35" s="183">
        <v>68.900000000000006</v>
      </c>
      <c r="D35" s="184">
        <v>64.8</v>
      </c>
      <c r="E35" s="183">
        <v>70.2</v>
      </c>
      <c r="F35" s="185">
        <v>69.599999999999994</v>
      </c>
      <c r="G35" s="185">
        <v>68.8</v>
      </c>
      <c r="H35" s="184">
        <v>69.7</v>
      </c>
      <c r="I35" s="183">
        <v>64.400000000000006</v>
      </c>
      <c r="J35" s="185">
        <v>68.099999999999994</v>
      </c>
      <c r="K35" s="185">
        <v>69.2</v>
      </c>
      <c r="L35" s="184">
        <v>72.8</v>
      </c>
      <c r="M35" s="183">
        <v>59.4</v>
      </c>
      <c r="N35" s="185">
        <v>63.2</v>
      </c>
      <c r="O35" s="185">
        <v>63</v>
      </c>
      <c r="P35" s="184">
        <v>65.099999999999994</v>
      </c>
      <c r="Q35" s="183">
        <v>56.1</v>
      </c>
      <c r="R35" s="185">
        <v>51.4</v>
      </c>
      <c r="S35" s="185">
        <v>57</v>
      </c>
      <c r="T35" s="184">
        <v>60.3</v>
      </c>
    </row>
    <row r="36" spans="1:20" x14ac:dyDescent="0.2">
      <c r="A36" s="203"/>
      <c r="B36" s="205" t="s">
        <v>126</v>
      </c>
      <c r="C36" s="183">
        <v>400</v>
      </c>
      <c r="D36" s="184">
        <v>402.5</v>
      </c>
      <c r="E36" s="183">
        <v>367.2</v>
      </c>
      <c r="F36" s="185">
        <v>374.9</v>
      </c>
      <c r="G36" s="185">
        <v>385</v>
      </c>
      <c r="H36" s="184">
        <v>403.3</v>
      </c>
      <c r="I36" s="183">
        <v>388.6</v>
      </c>
      <c r="J36" s="185">
        <v>378.9</v>
      </c>
      <c r="K36" s="185">
        <v>373.5</v>
      </c>
      <c r="L36" s="184">
        <v>379.6</v>
      </c>
      <c r="M36" s="183">
        <v>394.7</v>
      </c>
      <c r="N36" s="185">
        <v>392.7</v>
      </c>
      <c r="O36" s="185">
        <v>387.4</v>
      </c>
      <c r="P36" s="184">
        <v>401.6</v>
      </c>
      <c r="Q36" s="183">
        <v>367.4</v>
      </c>
      <c r="R36" s="185">
        <v>392.1</v>
      </c>
      <c r="S36" s="185">
        <v>384.8</v>
      </c>
      <c r="T36" s="184">
        <v>396.5</v>
      </c>
    </row>
    <row r="37" spans="1:20" x14ac:dyDescent="0.2">
      <c r="A37" s="203"/>
      <c r="B37" s="205" t="s">
        <v>127</v>
      </c>
      <c r="C37" s="183">
        <v>18.100000000000001</v>
      </c>
      <c r="D37" s="184">
        <v>18.8</v>
      </c>
      <c r="E37" s="183">
        <v>14.4</v>
      </c>
      <c r="F37" s="185">
        <v>14.2</v>
      </c>
      <c r="G37" s="185">
        <v>11.6</v>
      </c>
      <c r="H37" s="184">
        <v>15.5</v>
      </c>
      <c r="I37" s="183">
        <v>12.5</v>
      </c>
      <c r="J37" s="185">
        <v>14.7</v>
      </c>
      <c r="K37" s="185">
        <v>11.6</v>
      </c>
      <c r="L37" s="184">
        <v>13</v>
      </c>
      <c r="M37" s="183">
        <v>18.8</v>
      </c>
      <c r="N37" s="185">
        <v>16.5</v>
      </c>
      <c r="O37" s="185">
        <v>15.7</v>
      </c>
      <c r="P37" s="184">
        <v>15.3</v>
      </c>
      <c r="Q37" s="183">
        <v>11.7</v>
      </c>
      <c r="R37" s="185">
        <v>11.6</v>
      </c>
      <c r="S37" s="185">
        <v>14.9</v>
      </c>
      <c r="T37" s="184">
        <v>15.2</v>
      </c>
    </row>
    <row r="38" spans="1:20" ht="13.5" thickBot="1" x14ac:dyDescent="0.25">
      <c r="A38" s="204"/>
      <c r="B38" s="206" t="s">
        <v>128</v>
      </c>
      <c r="C38" s="186" t="s">
        <v>129</v>
      </c>
      <c r="D38" s="187" t="s">
        <v>129</v>
      </c>
      <c r="E38" s="186">
        <v>0.4</v>
      </c>
      <c r="F38" s="188">
        <v>0.4</v>
      </c>
      <c r="G38" s="188">
        <v>0.4</v>
      </c>
      <c r="H38" s="187" t="s">
        <v>129</v>
      </c>
      <c r="I38" s="186" t="s">
        <v>129</v>
      </c>
      <c r="J38" s="188" t="s">
        <v>129</v>
      </c>
      <c r="K38" s="188">
        <v>0.4</v>
      </c>
      <c r="L38" s="187">
        <v>0.4</v>
      </c>
      <c r="M38" s="186">
        <v>0.3</v>
      </c>
      <c r="N38" s="188">
        <v>0.1</v>
      </c>
      <c r="O38" s="188">
        <v>0.2</v>
      </c>
      <c r="P38" s="187" t="s">
        <v>129</v>
      </c>
      <c r="Q38" s="186">
        <v>0.2</v>
      </c>
      <c r="R38" s="188">
        <v>0.1</v>
      </c>
      <c r="S38" s="188">
        <v>0.4</v>
      </c>
      <c r="T38" s="187">
        <v>0.3</v>
      </c>
    </row>
    <row r="40" spans="1:20" x14ac:dyDescent="0.2">
      <c r="A40" t="s">
        <v>143</v>
      </c>
    </row>
    <row r="41" spans="1:20" x14ac:dyDescent="0.2">
      <c r="A41" s="13" t="s">
        <v>130</v>
      </c>
    </row>
  </sheetData>
  <mergeCells count="5">
    <mergeCell ref="A17:A27"/>
    <mergeCell ref="A28:A38"/>
    <mergeCell ref="A4:B5"/>
    <mergeCell ref="A1:T1"/>
    <mergeCell ref="A6:A16"/>
  </mergeCells>
  <hyperlinks>
    <hyperlink ref="A41" r:id="rId1" location="!/view/sk/VBD_SLOVSTAT/pr2045qs/v_pr2045qs_00_00_00_sk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1"/>
  <sheetViews>
    <sheetView workbookViewId="0">
      <selection sqref="A1:M1"/>
    </sheetView>
  </sheetViews>
  <sheetFormatPr defaultRowHeight="12.75" x14ac:dyDescent="0.2"/>
  <cols>
    <col min="1" max="1" width="6.42578125" style="56" customWidth="1"/>
    <col min="2" max="2" width="31.85546875" style="56" customWidth="1"/>
    <col min="3" max="13" width="7.5703125" style="56" bestFit="1" customWidth="1"/>
    <col min="14" max="16384" width="9.140625" style="56"/>
  </cols>
  <sheetData>
    <row r="1" spans="1:13" ht="18" customHeight="1" thickBot="1" x14ac:dyDescent="0.3">
      <c r="A1" s="235" t="s">
        <v>138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13" ht="9" customHeight="1" thickBot="1" x14ac:dyDescent="0.25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s="2" customFormat="1" ht="13.5" thickBot="1" x14ac:dyDescent="0.25">
      <c r="A3" s="208"/>
      <c r="B3" s="209"/>
      <c r="C3" s="216" t="s">
        <v>0</v>
      </c>
      <c r="D3" s="216" t="s">
        <v>1</v>
      </c>
      <c r="E3" s="216" t="s">
        <v>2</v>
      </c>
      <c r="F3" s="216" t="s">
        <v>3</v>
      </c>
      <c r="G3" s="216" t="s">
        <v>4</v>
      </c>
      <c r="H3" s="216" t="s">
        <v>5</v>
      </c>
      <c r="I3" s="216" t="s">
        <v>6</v>
      </c>
      <c r="J3" s="216" t="s">
        <v>7</v>
      </c>
      <c r="K3" s="216" t="s">
        <v>8</v>
      </c>
      <c r="L3" s="216" t="s">
        <v>9</v>
      </c>
      <c r="M3" s="217" t="s">
        <v>10</v>
      </c>
    </row>
    <row r="4" spans="1:13" x14ac:dyDescent="0.2">
      <c r="A4" s="229" t="s">
        <v>62</v>
      </c>
      <c r="B4" s="218" t="s">
        <v>131</v>
      </c>
      <c r="C4" s="221">
        <v>37994</v>
      </c>
      <c r="D4" s="221">
        <v>38083</v>
      </c>
      <c r="E4" s="221">
        <v>38471</v>
      </c>
      <c r="F4" s="221">
        <v>39793</v>
      </c>
      <c r="G4" s="221">
        <v>40597</v>
      </c>
      <c r="H4" s="221">
        <v>39005</v>
      </c>
      <c r="I4" s="221">
        <v>39833</v>
      </c>
      <c r="J4" s="221">
        <v>40910</v>
      </c>
      <c r="K4" s="221">
        <v>46564</v>
      </c>
      <c r="L4" s="221">
        <v>46555</v>
      </c>
      <c r="M4" s="222">
        <v>50218</v>
      </c>
    </row>
    <row r="5" spans="1:13" x14ac:dyDescent="0.2">
      <c r="A5" s="230"/>
      <c r="B5" s="219" t="s">
        <v>132</v>
      </c>
      <c r="C5" s="223">
        <v>6889</v>
      </c>
      <c r="D5" s="223">
        <v>6373</v>
      </c>
      <c r="E5" s="223">
        <v>5757</v>
      </c>
      <c r="F5" s="223">
        <v>6426</v>
      </c>
      <c r="G5" s="223">
        <v>6770</v>
      </c>
      <c r="H5" s="223">
        <v>8091</v>
      </c>
      <c r="I5" s="223">
        <v>7894</v>
      </c>
      <c r="J5" s="223">
        <v>932</v>
      </c>
      <c r="K5" s="223">
        <v>11078</v>
      </c>
      <c r="L5" s="223">
        <v>11819</v>
      </c>
      <c r="M5" s="224">
        <v>13738</v>
      </c>
    </row>
    <row r="6" spans="1:13" ht="13.5" thickBot="1" x14ac:dyDescent="0.25">
      <c r="A6" s="231"/>
      <c r="B6" s="220" t="s">
        <v>141</v>
      </c>
      <c r="C6" s="225">
        <v>44883</v>
      </c>
      <c r="D6" s="225">
        <v>44456</v>
      </c>
      <c r="E6" s="225">
        <v>44228</v>
      </c>
      <c r="F6" s="225">
        <v>46219</v>
      </c>
      <c r="G6" s="225">
        <v>47367</v>
      </c>
      <c r="H6" s="225">
        <v>47096</v>
      </c>
      <c r="I6" s="225">
        <v>47727</v>
      </c>
      <c r="J6" s="225">
        <v>41842</v>
      </c>
      <c r="K6" s="225">
        <v>57642</v>
      </c>
      <c r="L6" s="225">
        <v>58374</v>
      </c>
      <c r="M6" s="226">
        <v>63956</v>
      </c>
    </row>
    <row r="7" spans="1:13" x14ac:dyDescent="0.2">
      <c r="A7" s="232" t="s">
        <v>63</v>
      </c>
      <c r="B7" s="218" t="s">
        <v>131</v>
      </c>
      <c r="C7" s="221">
        <v>51564</v>
      </c>
      <c r="D7" s="221">
        <v>52014</v>
      </c>
      <c r="E7" s="221">
        <v>52657</v>
      </c>
      <c r="F7" s="221">
        <v>54580</v>
      </c>
      <c r="G7" s="221">
        <v>55406</v>
      </c>
      <c r="H7" s="221">
        <v>58929</v>
      </c>
      <c r="I7" s="221">
        <v>55997</v>
      </c>
      <c r="J7" s="221">
        <v>58274</v>
      </c>
      <c r="K7" s="221">
        <v>65528</v>
      </c>
      <c r="L7" s="221">
        <v>66656</v>
      </c>
      <c r="M7" s="222">
        <v>71229</v>
      </c>
    </row>
    <row r="8" spans="1:13" x14ac:dyDescent="0.2">
      <c r="A8" s="233"/>
      <c r="B8" s="219" t="s">
        <v>132</v>
      </c>
      <c r="C8" s="223">
        <v>15299</v>
      </c>
      <c r="D8" s="223">
        <v>14108</v>
      </c>
      <c r="E8" s="223">
        <v>12774</v>
      </c>
      <c r="F8" s="223">
        <v>13590</v>
      </c>
      <c r="G8" s="223">
        <v>13351</v>
      </c>
      <c r="H8" s="223">
        <v>15094</v>
      </c>
      <c r="I8" s="223">
        <v>14373</v>
      </c>
      <c r="J8" s="223">
        <v>2167</v>
      </c>
      <c r="K8" s="223">
        <v>19474</v>
      </c>
      <c r="L8" s="223">
        <v>20010</v>
      </c>
      <c r="M8" s="224">
        <v>25112</v>
      </c>
    </row>
    <row r="9" spans="1:13" x14ac:dyDescent="0.2">
      <c r="A9" s="234"/>
      <c r="B9" s="210" t="s">
        <v>141</v>
      </c>
      <c r="C9" s="223">
        <v>66863</v>
      </c>
      <c r="D9" s="223">
        <v>66122</v>
      </c>
      <c r="E9" s="223">
        <v>65431</v>
      </c>
      <c r="F9" s="223">
        <v>68170</v>
      </c>
      <c r="G9" s="223">
        <v>68757</v>
      </c>
      <c r="H9" s="223">
        <v>74023</v>
      </c>
      <c r="I9" s="223">
        <v>70370</v>
      </c>
      <c r="J9" s="223">
        <v>60441</v>
      </c>
      <c r="K9" s="223">
        <v>85002</v>
      </c>
      <c r="L9" s="223">
        <v>86666</v>
      </c>
      <c r="M9" s="224">
        <v>96341</v>
      </c>
    </row>
    <row r="10" spans="1:13" s="29" customFormat="1" ht="13.5" thickBot="1" x14ac:dyDescent="0.25">
      <c r="A10" s="46" t="s">
        <v>139</v>
      </c>
      <c r="B10" s="47"/>
      <c r="C10" s="227">
        <v>32.873188459985343</v>
      </c>
      <c r="D10" s="227">
        <v>32.766703971446717</v>
      </c>
      <c r="E10" s="227">
        <v>32.405129067261697</v>
      </c>
      <c r="F10" s="227">
        <v>32.20038139944257</v>
      </c>
      <c r="G10" s="227">
        <v>31.109559753915967</v>
      </c>
      <c r="H10" s="227">
        <v>36.376531618550992</v>
      </c>
      <c r="I10" s="227">
        <v>32.177064089810997</v>
      </c>
      <c r="J10" s="227">
        <v>30.772157972237391</v>
      </c>
      <c r="K10" s="227">
        <v>32.187477941695491</v>
      </c>
      <c r="L10" s="227">
        <v>32.644866498973066</v>
      </c>
      <c r="M10" s="228">
        <v>33.614971818851785</v>
      </c>
    </row>
    <row r="11" spans="1:13" s="2" customFormat="1" x14ac:dyDescent="0.2">
      <c r="A11" s="48" t="s">
        <v>142</v>
      </c>
      <c r="B11" s="49"/>
      <c r="C11" s="30">
        <v>111746</v>
      </c>
      <c r="D11" s="30">
        <v>110578</v>
      </c>
      <c r="E11" s="30">
        <v>109659</v>
      </c>
      <c r="F11" s="30">
        <v>114389</v>
      </c>
      <c r="G11" s="30">
        <v>116124</v>
      </c>
      <c r="H11" s="30">
        <v>121119</v>
      </c>
      <c r="I11" s="30">
        <v>118097</v>
      </c>
      <c r="J11" s="30">
        <v>102283</v>
      </c>
      <c r="K11" s="30">
        <v>142644</v>
      </c>
      <c r="L11" s="30">
        <v>145040</v>
      </c>
      <c r="M11" s="31">
        <v>160297</v>
      </c>
    </row>
    <row r="12" spans="1:13" ht="13.5" thickBot="1" x14ac:dyDescent="0.25">
      <c r="A12" s="50" t="s">
        <v>140</v>
      </c>
      <c r="B12" s="51"/>
      <c r="C12" s="211">
        <v>0.40165196069657977</v>
      </c>
      <c r="D12" s="211">
        <v>0.40203295411383821</v>
      </c>
      <c r="E12" s="211">
        <v>0.40332302866157815</v>
      </c>
      <c r="F12" s="211">
        <v>0.40405108882847129</v>
      </c>
      <c r="G12" s="211">
        <v>0.40790017567427922</v>
      </c>
      <c r="H12" s="211">
        <v>0.38884072688843202</v>
      </c>
      <c r="I12" s="211">
        <v>0.40413388993793237</v>
      </c>
      <c r="J12" s="211">
        <v>0.40908068789534918</v>
      </c>
      <c r="K12" s="211">
        <v>0.40409691259358965</v>
      </c>
      <c r="L12" s="211">
        <v>0.40246828461114176</v>
      </c>
      <c r="M12" s="212">
        <v>0.3989843852349077</v>
      </c>
    </row>
    <row r="14" spans="1:13" x14ac:dyDescent="0.2">
      <c r="A14" s="56" t="s">
        <v>143</v>
      </c>
    </row>
    <row r="15" spans="1:13" s="213" customFormat="1" x14ac:dyDescent="0.2">
      <c r="A15" s="142" t="s">
        <v>133</v>
      </c>
      <c r="B15" s="142"/>
    </row>
    <row r="16" spans="1:13" s="213" customFormat="1" x14ac:dyDescent="0.2">
      <c r="A16" s="62" t="s">
        <v>67</v>
      </c>
      <c r="B16" s="214"/>
      <c r="C16" s="214"/>
    </row>
    <row r="17" spans="1:2" s="214" customFormat="1" x14ac:dyDescent="0.2">
      <c r="A17" s="215" t="s">
        <v>134</v>
      </c>
    </row>
    <row r="18" spans="1:2" s="214" customFormat="1" x14ac:dyDescent="0.2">
      <c r="A18" s="215" t="s">
        <v>135</v>
      </c>
    </row>
    <row r="19" spans="1:2" s="214" customFormat="1" x14ac:dyDescent="0.2">
      <c r="A19" s="215" t="s">
        <v>136</v>
      </c>
    </row>
    <row r="20" spans="1:2" s="214" customFormat="1" x14ac:dyDescent="0.2">
      <c r="A20" s="215" t="s">
        <v>115</v>
      </c>
      <c r="B20" s="215" t="s">
        <v>137</v>
      </c>
    </row>
    <row r="21" spans="1:2" s="214" customFormat="1" x14ac:dyDescent="0.2"/>
  </sheetData>
  <mergeCells count="7">
    <mergeCell ref="A12:B12"/>
    <mergeCell ref="A4:A6"/>
    <mergeCell ref="A7:A9"/>
    <mergeCell ref="A3:B3"/>
    <mergeCell ref="A10:B10"/>
    <mergeCell ref="A1:M1"/>
    <mergeCell ref="A11:B11"/>
  </mergeCells>
  <hyperlinks>
    <hyperlink ref="A15" r:id="rId1" location="!/view/sk/vbd_sk_win2/sv3812rr/v_sv3812rr_00_00_00_sk" xr:uid="{00000000-0004-0000-06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T1-populácia SR</vt:lpstr>
      <vt:lpstr>T2-populácia mužov SR</vt:lpstr>
      <vt:lpstr>T3-muži v meste a na vidieku</vt:lpstr>
      <vt:lpstr>T4-rodinný stav</vt:lpstr>
      <vt:lpstr>T5-pracujúci podľa vek. skupín</vt:lpstr>
      <vt:lpstr>T6-pracujúci podľa vzdelania</vt:lpstr>
      <vt:lpstr>T7-počet študentov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Vadkertiová Renáta</dc:creator>
  <cp:keywords/>
  <dc:description/>
  <cp:lastModifiedBy>Vladimíra Orgoňová</cp:lastModifiedBy>
  <dcterms:created xsi:type="dcterms:W3CDTF">2025-11-18T13:21:46Z</dcterms:created>
  <dcterms:modified xsi:type="dcterms:W3CDTF">2025-11-19T09:05:25Z</dcterms:modified>
  <cp:category/>
</cp:coreProperties>
</file>