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7935"/>
  </bookViews>
  <sheets>
    <sheet name="Supply table" sheetId="1" r:id="rId1"/>
    <sheet name="Use table" sheetId="2" r:id="rId2"/>
  </sheets>
  <calcPr calcId="162913"/>
</workbook>
</file>

<file path=xl/calcChain.xml><?xml version="1.0" encoding="utf-8"?>
<calcChain xmlns="http://schemas.openxmlformats.org/spreadsheetml/2006/main">
  <c r="CG103" i="2" l="1"/>
  <c r="CG101" i="2"/>
  <c r="CG102" i="2"/>
  <c r="CP93" i="2"/>
  <c r="CP92" i="2"/>
  <c r="CP91" i="2"/>
  <c r="CP90" i="2"/>
  <c r="CP89" i="2"/>
  <c r="CP88" i="2"/>
  <c r="CP87" i="2"/>
  <c r="CP86" i="2"/>
  <c r="CP85" i="2"/>
  <c r="CP84" i="2"/>
  <c r="CP83" i="2"/>
  <c r="CP82" i="2"/>
  <c r="CP81" i="2"/>
  <c r="CP80" i="2"/>
  <c r="CP79" i="2"/>
  <c r="CP78" i="2"/>
  <c r="CP77" i="2"/>
  <c r="CP76" i="2"/>
  <c r="CP75" i="2"/>
  <c r="CP74" i="2"/>
  <c r="CP73" i="2"/>
  <c r="CP72" i="2"/>
  <c r="CP71" i="2"/>
  <c r="CP70" i="2"/>
  <c r="CP69" i="2"/>
  <c r="CP68" i="2"/>
  <c r="CP67" i="2"/>
  <c r="CP66" i="2"/>
  <c r="CP65" i="2"/>
  <c r="CP64" i="2"/>
  <c r="CP63" i="2"/>
  <c r="CP62" i="2"/>
  <c r="CP61" i="2"/>
  <c r="CP60" i="2"/>
  <c r="CP59" i="2"/>
  <c r="CP58" i="2"/>
  <c r="CP57" i="2"/>
  <c r="CP56" i="2"/>
  <c r="CP55" i="2"/>
  <c r="CP54" i="2"/>
  <c r="CP53" i="2"/>
  <c r="CP52" i="2"/>
  <c r="CP51" i="2"/>
  <c r="CP50" i="2"/>
  <c r="CP49" i="2"/>
  <c r="CP48" i="2"/>
  <c r="CP47" i="2"/>
  <c r="CP46" i="2"/>
  <c r="CP45" i="2"/>
  <c r="CP44" i="2"/>
  <c r="CP43" i="2"/>
  <c r="CP42" i="2"/>
  <c r="CP41" i="2"/>
  <c r="CP40" i="2"/>
  <c r="CP39" i="2"/>
  <c r="CP38" i="2"/>
  <c r="CP37" i="2"/>
  <c r="CP36" i="2"/>
  <c r="CP35" i="2"/>
  <c r="CP34" i="2"/>
  <c r="CP33" i="2"/>
  <c r="CP32" i="2"/>
  <c r="CP31" i="2"/>
  <c r="CP30" i="2"/>
  <c r="CP29" i="2"/>
  <c r="CP28" i="2"/>
  <c r="CP27" i="2"/>
  <c r="CP26" i="2"/>
  <c r="CP25" i="2"/>
  <c r="CP24" i="2"/>
  <c r="CP23" i="2"/>
  <c r="CP22" i="2"/>
  <c r="CP21" i="2"/>
  <c r="CP20" i="2"/>
  <c r="CP19" i="2"/>
  <c r="CP18" i="2"/>
  <c r="CP17" i="2"/>
  <c r="CP16" i="2"/>
  <c r="CP15" i="2"/>
  <c r="CP14" i="2"/>
  <c r="CP13" i="2"/>
  <c r="CP12" i="2"/>
  <c r="CP11" i="2"/>
  <c r="CP10" i="2"/>
  <c r="CP9" i="2"/>
  <c r="CP8" i="2"/>
  <c r="CP7" i="2"/>
  <c r="CP6" i="2"/>
  <c r="CP5" i="2"/>
  <c r="CO93" i="2"/>
  <c r="CO92" i="2"/>
  <c r="CO91" i="2"/>
  <c r="CO90" i="2"/>
  <c r="CO89" i="2"/>
  <c r="CO88" i="2"/>
  <c r="CO87" i="2"/>
  <c r="CO86" i="2"/>
  <c r="CO85" i="2"/>
  <c r="CO84" i="2"/>
  <c r="CO83" i="2"/>
  <c r="CO82" i="2"/>
  <c r="CO81" i="2"/>
  <c r="CO80" i="2"/>
  <c r="CO79" i="2"/>
  <c r="CO78" i="2"/>
  <c r="CO77" i="2"/>
  <c r="CO76" i="2"/>
  <c r="CO75" i="2"/>
  <c r="CO74" i="2"/>
  <c r="CO73" i="2"/>
  <c r="CO72" i="2"/>
  <c r="CO71" i="2"/>
  <c r="CO70" i="2"/>
  <c r="CO69" i="2"/>
  <c r="CO68" i="2"/>
  <c r="CO67" i="2"/>
  <c r="CO66" i="2"/>
  <c r="CO65" i="2"/>
  <c r="CO64" i="2"/>
  <c r="CO63" i="2"/>
  <c r="CO62" i="2"/>
  <c r="CO61" i="2"/>
  <c r="CO60" i="2"/>
  <c r="CO59" i="2"/>
  <c r="CO58" i="2"/>
  <c r="CO57" i="2"/>
  <c r="CO56" i="2"/>
  <c r="CO55" i="2"/>
  <c r="CO54" i="2"/>
  <c r="CO53" i="2"/>
  <c r="CO52" i="2"/>
  <c r="CO51" i="2"/>
  <c r="CO50" i="2"/>
  <c r="CO49" i="2"/>
  <c r="CO48" i="2"/>
  <c r="CO47" i="2"/>
  <c r="CO46" i="2"/>
  <c r="CO45" i="2"/>
  <c r="CO44" i="2"/>
  <c r="CO43" i="2"/>
  <c r="CO42" i="2"/>
  <c r="CO41" i="2"/>
  <c r="CO40" i="2"/>
  <c r="CO39" i="2"/>
  <c r="CO38" i="2"/>
  <c r="CO37" i="2"/>
  <c r="CO36" i="2"/>
  <c r="CO35" i="2"/>
  <c r="CO34" i="2"/>
  <c r="CO33" i="2"/>
  <c r="CO32" i="2"/>
  <c r="CO31" i="2"/>
  <c r="CO30" i="2"/>
  <c r="CO29" i="2"/>
  <c r="CO28" i="2"/>
  <c r="CO27" i="2"/>
  <c r="CO26" i="2"/>
  <c r="CO25" i="2"/>
  <c r="CO24" i="2"/>
  <c r="CO23" i="2"/>
  <c r="CO22" i="2"/>
  <c r="CO21" i="2"/>
  <c r="CO20" i="2"/>
  <c r="CO19" i="2"/>
  <c r="CO18" i="2"/>
  <c r="CO17" i="2"/>
  <c r="CO16" i="2"/>
  <c r="CO15" i="2"/>
  <c r="CO14" i="2"/>
  <c r="CO13" i="2"/>
  <c r="CO12" i="2"/>
  <c r="CO11" i="2"/>
  <c r="CO10" i="2"/>
  <c r="CO9" i="2"/>
  <c r="CO8" i="2"/>
  <c r="CO7" i="2"/>
  <c r="CO6" i="2"/>
  <c r="CO5" i="2"/>
  <c r="CG100" i="2" l="1"/>
  <c r="CG99" i="2"/>
  <c r="CG98" i="2"/>
  <c r="CG97" i="2"/>
  <c r="CG96" i="2"/>
  <c r="CG95" i="2"/>
  <c r="CG94" i="2" s="1"/>
  <c r="CG93" i="2"/>
  <c r="CG92" i="2"/>
  <c r="CG91" i="2"/>
  <c r="CG90" i="2"/>
  <c r="CG89" i="2"/>
  <c r="CG88" i="2"/>
  <c r="CG87" i="2"/>
  <c r="CG86" i="2"/>
  <c r="CG85" i="2"/>
  <c r="CG84" i="2"/>
  <c r="CG83" i="2"/>
  <c r="CG82" i="2"/>
  <c r="CG81" i="2"/>
  <c r="CG80" i="2"/>
  <c r="CG79" i="2"/>
  <c r="CG78" i="2"/>
  <c r="CG77" i="2"/>
  <c r="CG76" i="2"/>
  <c r="CG75" i="2"/>
  <c r="CG74" i="2"/>
  <c r="CG73" i="2"/>
  <c r="CG72" i="2"/>
  <c r="CG71" i="2"/>
  <c r="CG70" i="2"/>
  <c r="CG69" i="2"/>
  <c r="CG68" i="2"/>
  <c r="CG67" i="2"/>
  <c r="CG66" i="2"/>
  <c r="CG65" i="2"/>
  <c r="CG64" i="2"/>
  <c r="CG63" i="2"/>
  <c r="CG62" i="2"/>
  <c r="CG61" i="2"/>
  <c r="CG60" i="2"/>
  <c r="CG59" i="2"/>
  <c r="CG58" i="2"/>
  <c r="CG57" i="2"/>
  <c r="CG56" i="2"/>
  <c r="CG55" i="2"/>
  <c r="CG54" i="2"/>
  <c r="CG53" i="2"/>
  <c r="CG52" i="2"/>
  <c r="CG51" i="2"/>
  <c r="CG50" i="2"/>
  <c r="CG49" i="2"/>
  <c r="CG48" i="2"/>
  <c r="CG47" i="2"/>
  <c r="CG46" i="2"/>
  <c r="CG45" i="2"/>
  <c r="CG44" i="2"/>
  <c r="CG43" i="2"/>
  <c r="CG42" i="2"/>
  <c r="CG41" i="2"/>
  <c r="CG40" i="2"/>
  <c r="CG39" i="2"/>
  <c r="CG38" i="2"/>
  <c r="CG37" i="2"/>
  <c r="CG36" i="2"/>
  <c r="CG35" i="2"/>
  <c r="CG34" i="2"/>
  <c r="CG33" i="2"/>
  <c r="CG32" i="2"/>
  <c r="CG31" i="2"/>
  <c r="CG30" i="2"/>
  <c r="CG29" i="2"/>
  <c r="CG28" i="2"/>
  <c r="CG27" i="2"/>
  <c r="CG26" i="2"/>
  <c r="CG25" i="2"/>
  <c r="CG24" i="2"/>
  <c r="CG23" i="2"/>
  <c r="CG22" i="2"/>
  <c r="CG21" i="2"/>
  <c r="CG20" i="2"/>
  <c r="CG19" i="2"/>
  <c r="CG18" i="2"/>
  <c r="CG17" i="2"/>
  <c r="CG16" i="2"/>
  <c r="CG15" i="2"/>
  <c r="CG14" i="2"/>
  <c r="CG13" i="2"/>
  <c r="CG12" i="2"/>
  <c r="CG11" i="2"/>
  <c r="CG10" i="2"/>
  <c r="CG9" i="2"/>
  <c r="CG8" i="2"/>
  <c r="CG7" i="2"/>
  <c r="CG6" i="2"/>
  <c r="CG5" i="2"/>
  <c r="CN88" i="1"/>
  <c r="CN80" i="1"/>
  <c r="CN72" i="1"/>
  <c r="CN64" i="1"/>
  <c r="CN56" i="1"/>
  <c r="CN48" i="1"/>
  <c r="CN40" i="1"/>
  <c r="CN32" i="1"/>
  <c r="CN24" i="1"/>
  <c r="CN16" i="1"/>
  <c r="CN8" i="1"/>
  <c r="CG93" i="1"/>
  <c r="CN93" i="1" s="1"/>
  <c r="CG92" i="1"/>
  <c r="CN92" i="1" s="1"/>
  <c r="CG91" i="1"/>
  <c r="CN91" i="1" s="1"/>
  <c r="CG90" i="1"/>
  <c r="CN90" i="1" s="1"/>
  <c r="CG89" i="1"/>
  <c r="CN89" i="1" s="1"/>
  <c r="CG88" i="1"/>
  <c r="CG87" i="1"/>
  <c r="CN87" i="1" s="1"/>
  <c r="CG86" i="1"/>
  <c r="CN86" i="1" s="1"/>
  <c r="CG85" i="1"/>
  <c r="CN85" i="1" s="1"/>
  <c r="CG84" i="1"/>
  <c r="CN84" i="1" s="1"/>
  <c r="CG83" i="1"/>
  <c r="CN83" i="1" s="1"/>
  <c r="CG82" i="1"/>
  <c r="CN82" i="1" s="1"/>
  <c r="CG81" i="1"/>
  <c r="CN81" i="1" s="1"/>
  <c r="CG80" i="1"/>
  <c r="CG79" i="1"/>
  <c r="CN79" i="1" s="1"/>
  <c r="CG78" i="1"/>
  <c r="CN78" i="1" s="1"/>
  <c r="CG77" i="1"/>
  <c r="CN77" i="1" s="1"/>
  <c r="CG76" i="1"/>
  <c r="CN76" i="1" s="1"/>
  <c r="CG75" i="1"/>
  <c r="CN75" i="1" s="1"/>
  <c r="CG74" i="1"/>
  <c r="CN74" i="1" s="1"/>
  <c r="CG73" i="1"/>
  <c r="CN73" i="1" s="1"/>
  <c r="CG72" i="1"/>
  <c r="CG71" i="1"/>
  <c r="CN71" i="1" s="1"/>
  <c r="CG70" i="1"/>
  <c r="CN70" i="1" s="1"/>
  <c r="CG69" i="1"/>
  <c r="CN69" i="1" s="1"/>
  <c r="CG68" i="1"/>
  <c r="CN68" i="1" s="1"/>
  <c r="CG67" i="1"/>
  <c r="CN67" i="1" s="1"/>
  <c r="CG66" i="1"/>
  <c r="CN66" i="1" s="1"/>
  <c r="CG65" i="1"/>
  <c r="CN65" i="1" s="1"/>
  <c r="CG64" i="1"/>
  <c r="CG63" i="1"/>
  <c r="CN63" i="1" s="1"/>
  <c r="CG62" i="1"/>
  <c r="CN62" i="1" s="1"/>
  <c r="CG61" i="1"/>
  <c r="CN61" i="1" s="1"/>
  <c r="CG60" i="1"/>
  <c r="CN60" i="1" s="1"/>
  <c r="CG59" i="1"/>
  <c r="CN59" i="1" s="1"/>
  <c r="CG58" i="1"/>
  <c r="CN58" i="1" s="1"/>
  <c r="CG57" i="1"/>
  <c r="CN57" i="1" s="1"/>
  <c r="CG56" i="1"/>
  <c r="CG55" i="1"/>
  <c r="CN55" i="1" s="1"/>
  <c r="CG54" i="1"/>
  <c r="CN54" i="1" s="1"/>
  <c r="CG53" i="1"/>
  <c r="CN53" i="1" s="1"/>
  <c r="CG52" i="1"/>
  <c r="CN52" i="1" s="1"/>
  <c r="CG51" i="1"/>
  <c r="CN51" i="1" s="1"/>
  <c r="CG50" i="1"/>
  <c r="CN50" i="1" s="1"/>
  <c r="CG49" i="1"/>
  <c r="CN49" i="1" s="1"/>
  <c r="CG48" i="1"/>
  <c r="CG47" i="1"/>
  <c r="CN47" i="1" s="1"/>
  <c r="CG46" i="1"/>
  <c r="CN46" i="1" s="1"/>
  <c r="CG45" i="1"/>
  <c r="CN45" i="1" s="1"/>
  <c r="CG44" i="1"/>
  <c r="CN44" i="1" s="1"/>
  <c r="CG43" i="1"/>
  <c r="CN43" i="1" s="1"/>
  <c r="CG42" i="1"/>
  <c r="CN42" i="1" s="1"/>
  <c r="CG41" i="1"/>
  <c r="CN41" i="1" s="1"/>
  <c r="CG40" i="1"/>
  <c r="CG39" i="1"/>
  <c r="CN39" i="1" s="1"/>
  <c r="CG38" i="1"/>
  <c r="CN38" i="1" s="1"/>
  <c r="CG37" i="1"/>
  <c r="CN37" i="1" s="1"/>
  <c r="CG36" i="1"/>
  <c r="CN36" i="1" s="1"/>
  <c r="CG35" i="1"/>
  <c r="CN35" i="1" s="1"/>
  <c r="CG34" i="1"/>
  <c r="CN34" i="1" s="1"/>
  <c r="CG33" i="1"/>
  <c r="CN33" i="1" s="1"/>
  <c r="CG32" i="1"/>
  <c r="CG31" i="1"/>
  <c r="CN31" i="1" s="1"/>
  <c r="CG30" i="1"/>
  <c r="CN30" i="1" s="1"/>
  <c r="CG29" i="1"/>
  <c r="CN29" i="1" s="1"/>
  <c r="CG28" i="1"/>
  <c r="CN28" i="1" s="1"/>
  <c r="CG27" i="1"/>
  <c r="CN27" i="1" s="1"/>
  <c r="CG26" i="1"/>
  <c r="CN26" i="1" s="1"/>
  <c r="CG25" i="1"/>
  <c r="CN25" i="1" s="1"/>
  <c r="CG24" i="1"/>
  <c r="CG23" i="1"/>
  <c r="CN23" i="1" s="1"/>
  <c r="CG22" i="1"/>
  <c r="CN22" i="1" s="1"/>
  <c r="CG21" i="1"/>
  <c r="CN21" i="1" s="1"/>
  <c r="CG20" i="1"/>
  <c r="CN20" i="1" s="1"/>
  <c r="CG19" i="1"/>
  <c r="CN19" i="1" s="1"/>
  <c r="CG18" i="1"/>
  <c r="CN18" i="1" s="1"/>
  <c r="CG17" i="1"/>
  <c r="CN17" i="1" s="1"/>
  <c r="CG16" i="1"/>
  <c r="CG15" i="1"/>
  <c r="CN15" i="1" s="1"/>
  <c r="CG14" i="1"/>
  <c r="CN14" i="1" s="1"/>
  <c r="CG13" i="1"/>
  <c r="CN13" i="1" s="1"/>
  <c r="CG12" i="1"/>
  <c r="CN12" i="1" s="1"/>
  <c r="CG11" i="1"/>
  <c r="CN11" i="1" s="1"/>
  <c r="CG10" i="1"/>
  <c r="CN10" i="1" s="1"/>
  <c r="CG9" i="1"/>
  <c r="CN9" i="1" s="1"/>
  <c r="CG8" i="1"/>
  <c r="CG7" i="1"/>
  <c r="CN7" i="1" s="1"/>
  <c r="CG6" i="1"/>
  <c r="CN6" i="1" s="1"/>
  <c r="CG5" i="1"/>
  <c r="CN5" i="1" s="1"/>
  <c r="F4" i="2" l="1"/>
  <c r="G4" i="2"/>
  <c r="F4" i="1"/>
  <c r="G4" i="1" l="1"/>
  <c r="D4" i="2" l="1"/>
  <c r="E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AK4" i="2"/>
  <c r="AL4" i="2"/>
  <c r="AM4" i="2"/>
  <c r="AN4" i="2"/>
  <c r="AO4" i="2"/>
  <c r="AP4" i="2"/>
  <c r="AQ4" i="2"/>
  <c r="AR4" i="2"/>
  <c r="AS4" i="2"/>
  <c r="AT4" i="2"/>
  <c r="AU4" i="2"/>
  <c r="AV4" i="2"/>
  <c r="AW4" i="2"/>
  <c r="AX4" i="2"/>
  <c r="AY4" i="2"/>
  <c r="AZ4" i="2"/>
  <c r="BA4" i="2"/>
  <c r="BB4" i="2"/>
  <c r="BC4" i="2"/>
  <c r="BD4" i="2"/>
  <c r="BE4" i="2"/>
  <c r="BF4" i="2"/>
  <c r="BG4" i="2"/>
  <c r="BH4" i="2"/>
  <c r="BI4" i="2"/>
  <c r="BJ4" i="2"/>
  <c r="BK4" i="2"/>
  <c r="BL4" i="2"/>
  <c r="BM4" i="2"/>
  <c r="BN4" i="2"/>
  <c r="BO4" i="2"/>
  <c r="BP4" i="2"/>
  <c r="BQ4" i="2"/>
  <c r="BR4" i="2"/>
  <c r="BS4" i="2"/>
  <c r="BT4" i="2"/>
  <c r="BU4" i="2"/>
  <c r="BV4" i="2"/>
  <c r="BW4" i="2"/>
  <c r="BX4" i="2"/>
  <c r="BY4" i="2"/>
  <c r="BZ4" i="2"/>
  <c r="CA4" i="2"/>
  <c r="CB4" i="2"/>
  <c r="CC4" i="2"/>
  <c r="CD4" i="2"/>
  <c r="CE4" i="2"/>
  <c r="CF4" i="2"/>
  <c r="CH4" i="2"/>
  <c r="CI4" i="2"/>
  <c r="CJ4" i="2"/>
  <c r="CK4" i="2"/>
  <c r="CL4" i="2"/>
  <c r="CM4" i="2"/>
  <c r="CN4" i="2"/>
  <c r="C4" i="2"/>
  <c r="D4" i="1"/>
  <c r="E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H4" i="1"/>
  <c r="CI4" i="1"/>
  <c r="CJ4" i="1"/>
  <c r="CK4" i="1"/>
  <c r="CL4" i="1"/>
  <c r="CM4" i="1"/>
  <c r="C4" i="1"/>
  <c r="CG4" i="1"/>
  <c r="CO4" i="2" l="1"/>
  <c r="CN4" i="1"/>
  <c r="CG4" i="2"/>
  <c r="CP4" i="2" l="1"/>
</calcChain>
</file>

<file path=xl/sharedStrings.xml><?xml version="1.0" encoding="utf-8"?>
<sst xmlns="http://schemas.openxmlformats.org/spreadsheetml/2006/main" count="754" uniqueCount="318">
  <si>
    <t>CPA</t>
  </si>
  <si>
    <t>SUM</t>
  </si>
  <si>
    <t>01</t>
  </si>
  <si>
    <t>02</t>
  </si>
  <si>
    <t>03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</si>
  <si>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</si>
  <si>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</si>
  <si>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</si>
  <si>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</si>
  <si>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</si>
  <si>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</si>
  <si>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</si>
  <si>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</si>
  <si>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</si>
  <si>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</si>
  <si>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</si>
  <si>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</si>
  <si>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</si>
  <si>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</si>
  <si>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</si>
  <si>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</si>
  <si>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</si>
  <si>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</si>
  <si>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</si>
  <si>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</si>
  <si>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</si>
  <si>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</si>
  <si>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</si>
  <si>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</si>
  <si>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</si>
  <si>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</si>
  <si>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</si>
  <si>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</si>
  <si>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</si>
  <si>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</si>
  <si>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</si>
  <si>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37</t>
  </si>
  <si>
    <t>38</t>
  </si>
  <si>
    <t>39</t>
  </si>
  <si>
    <t>41</t>
  </si>
  <si>
    <t>42</t>
  </si>
  <si>
    <t>43</t>
  </si>
  <si>
    <t>45</t>
  </si>
  <si>
    <t>46</t>
  </si>
  <si>
    <t>47</t>
  </si>
  <si>
    <t>49</t>
  </si>
  <si>
    <t>50</t>
  </si>
  <si>
    <t>51</t>
  </si>
  <si>
    <t>52</t>
  </si>
  <si>
    <t>53</t>
  </si>
  <si>
    <t>55</t>
  </si>
  <si>
    <t>56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</si>
  <si>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</si>
  <si>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</si>
  <si>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</si>
  <si>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</si>
  <si>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</si>
  <si>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</si>
  <si>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</si>
  <si>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</si>
  <si>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</si>
  <si>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</si>
  <si>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</si>
  <si>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</si>
  <si>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</si>
  <si>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</si>
  <si>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</si>
  <si>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</si>
  <si>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</si>
  <si>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</si>
  <si>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</si>
  <si>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</si>
  <si>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</si>
  <si>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</si>
  <si>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</si>
  <si>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</si>
  <si>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</si>
  <si>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</si>
  <si>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</si>
  <si>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</si>
  <si>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</si>
  <si>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</si>
  <si>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</si>
  <si>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</si>
  <si>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</si>
  <si>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</si>
  <si>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</si>
  <si>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</si>
  <si>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</si>
  <si>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</si>
  <si>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FISIM</t>
  </si>
  <si>
    <t>NACE</t>
  </si>
  <si>
    <t>P.1</t>
  </si>
  <si>
    <t>B.1g</t>
  </si>
  <si>
    <t>D.1</t>
  </si>
  <si>
    <t>D.11</t>
  </si>
  <si>
    <t>D.12</t>
  </si>
  <si>
    <t>D.29</t>
  </si>
  <si>
    <t>D.39</t>
  </si>
  <si>
    <t>B.2g</t>
  </si>
  <si>
    <t>B.2n+3.n</t>
  </si>
  <si>
    <t>P.51c</t>
  </si>
  <si>
    <t>B</t>
  </si>
  <si>
    <t>CA</t>
  </si>
  <si>
    <t>Households</t>
  </si>
  <si>
    <t>Governments</t>
  </si>
  <si>
    <t>NPISH</t>
  </si>
  <si>
    <t>fixed</t>
  </si>
  <si>
    <t>Changes in investories</t>
  </si>
  <si>
    <t>Valuables</t>
  </si>
  <si>
    <t>Current prices
EUR thousands</t>
  </si>
  <si>
    <t>DOMESTIC OUTPUT</t>
  </si>
  <si>
    <t>Agriculture</t>
  </si>
  <si>
    <t>Forestry and logging</t>
  </si>
  <si>
    <t>Fishing and aquaculture</t>
  </si>
  <si>
    <t>Mining and extraction</t>
  </si>
  <si>
    <t>Manufacture of food, beverages and tobacco</t>
  </si>
  <si>
    <t>Manufacture of textiles</t>
  </si>
  <si>
    <t>Manufacture of wearing apparel</t>
  </si>
  <si>
    <t>Manufacture of leather and related products</t>
  </si>
  <si>
    <t>Manufacture of wood, except furniture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</si>
  <si>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</si>
  <si>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</si>
  <si>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</si>
  <si>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</si>
  <si>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 xml:space="preserve">Manufacture of basic pharmaceutical products </t>
  </si>
  <si>
    <t>Manufacture of rubber and plastic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</si>
  <si>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</si>
  <si>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</si>
  <si>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</si>
  <si>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</si>
  <si>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</si>
  <si>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</si>
  <si>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motor vehicles, trailers and semi-trailers</t>
  </si>
  <si>
    <t>Manufacture of other transport equipment</t>
  </si>
  <si>
    <t>Manufacture of furniture</t>
  </si>
  <si>
    <t>Other manufacturing</t>
  </si>
  <si>
    <t>Repair and installation of machinery and equipment</t>
  </si>
  <si>
    <t>Electricity, gas, steam and air conditioning supply</t>
  </si>
  <si>
    <t>Water collection, treatment and supply</t>
  </si>
  <si>
    <t>Sewerage</t>
  </si>
  <si>
    <t>Waste collection, treatment and disposal activities; materials recovery</t>
  </si>
  <si>
    <t>Remediation activities and other waste management services</t>
  </si>
  <si>
    <t>Construction of buildings</t>
  </si>
  <si>
    <t>Civil engineering</t>
  </si>
  <si>
    <t>Specialised construction activities</t>
  </si>
  <si>
    <t>Wholesale and retail trade and repair of motor vehicles and motorcycles</t>
  </si>
  <si>
    <t xml:space="preserve">Wholesale trade, except of motor vehicles </t>
  </si>
  <si>
    <t xml:space="preserve">Retail trade, except of motor vehicles </t>
  </si>
  <si>
    <t>Land transport and transport via pipelines</t>
  </si>
  <si>
    <t>Water transport</t>
  </si>
  <si>
    <t>Air transport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</si>
  <si>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</si>
  <si>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</si>
  <si>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</si>
  <si>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</si>
  <si>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</si>
  <si>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>Motion picture, video and television programme production</t>
  </si>
  <si>
    <t>Programming and broadcasting activities</t>
  </si>
  <si>
    <t>Telecommunications</t>
  </si>
  <si>
    <t>Computer programming, consultancy and related activities</t>
  </si>
  <si>
    <t>Information service activities</t>
  </si>
  <si>
    <t>Financial service activities</t>
  </si>
  <si>
    <t>Insurance, reinsurance and pension funding, except compulsory social security</t>
  </si>
  <si>
    <t>Activities auxiliary to financial  and insurance services</t>
  </si>
  <si>
    <t>Real estate activities</t>
  </si>
  <si>
    <t>Legal and accounting activities</t>
  </si>
  <si>
    <t>Activities of head offices; management consultancy activities</t>
  </si>
  <si>
    <t xml:space="preserve">Architectural and engineering activities; technical testing 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</si>
  <si>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</si>
  <si>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</si>
  <si>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</si>
  <si>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</si>
  <si>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</si>
  <si>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Employment activities</t>
  </si>
  <si>
    <t>Travel agency, tour operator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</si>
  <si>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</si>
  <si>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</si>
  <si>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</si>
  <si>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Public administration and defence; compulsory social security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</si>
  <si>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</si>
  <si>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</si>
  <si>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</si>
  <si>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</si>
  <si>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</si>
  <si>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</si>
  <si>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</si>
  <si>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</si>
  <si>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Activities of membership organisations</t>
  </si>
  <si>
    <t>Repair of computers and personal and household goods</t>
  </si>
  <si>
    <t>Other personal service activities</t>
  </si>
  <si>
    <t>Activities of households as employers of domestic personnel</t>
  </si>
  <si>
    <t>Goods- and services-producing activities of private households for own use</t>
  </si>
  <si>
    <t>Activities of extrater. organisations and bodies</t>
  </si>
  <si>
    <t>Output of commodities, basic prices</t>
  </si>
  <si>
    <t>Value added tax (VAT)</t>
  </si>
  <si>
    <t>Taxes on products excl. VAT</t>
  </si>
  <si>
    <t>Subsidies on products</t>
  </si>
  <si>
    <t>Trade margins</t>
  </si>
  <si>
    <t>Transport margins</t>
  </si>
  <si>
    <t>Imports</t>
  </si>
  <si>
    <t>Total supply at purchasers' prices</t>
  </si>
  <si>
    <t>Name</t>
  </si>
  <si>
    <t>Total</t>
  </si>
  <si>
    <t>Products of agriculture, hunting and related services</t>
  </si>
  <si>
    <t>Products of forestry, logging and related services</t>
  </si>
  <si>
    <t>Fish and other fishing products; aquaculture products; support services to fishing</t>
  </si>
  <si>
    <t>Coal and lignite</t>
  </si>
  <si>
    <t>Crude petroleum and natural gas</t>
  </si>
  <si>
    <t>Metal ores</t>
  </si>
  <si>
    <t>Other mining and quarrying products</t>
  </si>
  <si>
    <t>Mining support services</t>
  </si>
  <si>
    <t>Food products</t>
  </si>
  <si>
    <t>Beverages</t>
  </si>
  <si>
    <t>Tobacco products</t>
  </si>
  <si>
    <t>Textiles</t>
  </si>
  <si>
    <t>Wearing apparel</t>
  </si>
  <si>
    <t>Leather and related products</t>
  </si>
  <si>
    <t>Wood and of products of wood and cork, except furniture; articles of straw and plaiting materials</t>
  </si>
  <si>
    <t>Paper and paper products</t>
  </si>
  <si>
    <t>Printing and recording services</t>
  </si>
  <si>
    <t>Coke and refined petroleum products</t>
  </si>
  <si>
    <t>Chemicals and chemical products</t>
  </si>
  <si>
    <t>Basic pharmaceutical products and pharmaceutical preparations</t>
  </si>
  <si>
    <t>Rubber and plastics products</t>
  </si>
  <si>
    <t>Other non-metallic mineral products</t>
  </si>
  <si>
    <t>Basic metals</t>
  </si>
  <si>
    <t>Fabricated metal products, except machinery and equipment</t>
  </si>
  <si>
    <t>Computer, electronic and optical products</t>
  </si>
  <si>
    <t>Electrical equipment</t>
  </si>
  <si>
    <t>Machinery and equipment n.e.c.</t>
  </si>
  <si>
    <t>Motor vehicles, trailers and semi-trailers</t>
  </si>
  <si>
    <t>Other transport equipment</t>
  </si>
  <si>
    <t>Furniture</t>
  </si>
  <si>
    <t>Other manufactured goods</t>
  </si>
  <si>
    <t>Repair and installation services of machinery and equipment</t>
  </si>
  <si>
    <t>Electricity, gas, steam and air conditioning</t>
  </si>
  <si>
    <t>Natural water; water treatment and supply services</t>
  </si>
  <si>
    <t>Sewerage services; sewage sludge</t>
  </si>
  <si>
    <t>Waste collection, treatment and disposal services; materials recovery services</t>
  </si>
  <si>
    <t>Remediation services and other waste management services</t>
  </si>
  <si>
    <t>Buildings and building construction works</t>
  </si>
  <si>
    <t>Constructions and construction works for civil engineering</t>
  </si>
  <si>
    <t>Specialised construction works</t>
  </si>
  <si>
    <t>Wholesale and retail trade and repair services of motor vehicles and motorcycles</t>
  </si>
  <si>
    <t>Wholesale trade services, except of motor vehicles and motorcycles</t>
  </si>
  <si>
    <t>Retail trade services, except of motor vehicles and motorcycles</t>
  </si>
  <si>
    <t>Land transport services and transport services via pipelines</t>
  </si>
  <si>
    <t>Water transport services</t>
  </si>
  <si>
    <t>Air transport services</t>
  </si>
  <si>
    <t>Warehousing and support services for transportation</t>
  </si>
  <si>
    <t>Postal and courier services</t>
  </si>
  <si>
    <t>Accommodation services</t>
  </si>
  <si>
    <t>Food and beverage serving services</t>
  </si>
  <si>
    <t>Publishing services</t>
  </si>
  <si>
    <t>Motion picture, video and television programme production services, sound recording and music publishing</t>
  </si>
  <si>
    <t>Programming and broadcasting services</t>
  </si>
  <si>
    <t>Telecommunications services</t>
  </si>
  <si>
    <t>Computer programming, consultancy and related services</t>
  </si>
  <si>
    <t>Information services</t>
  </si>
  <si>
    <t>Financial services, except insurance and pension funding</t>
  </si>
  <si>
    <t>Insurance, reinsurance and pension funding services, except compulsory social security</t>
  </si>
  <si>
    <t>Services auxiliary to financial services and insurance services</t>
  </si>
  <si>
    <t>Real estate services</t>
  </si>
  <si>
    <t>Legal and accounting services</t>
  </si>
  <si>
    <t>Services of head offices; management consulting services</t>
  </si>
  <si>
    <t>Architectural and engineering services; technical testing and analysis services</t>
  </si>
  <si>
    <t>Scientific research and development services</t>
  </si>
  <si>
    <t>Advertising and market research services</t>
  </si>
  <si>
    <t>Other professional, scientific and technical services</t>
  </si>
  <si>
    <t>Veterinary services</t>
  </si>
  <si>
    <t>Rental and leasing services</t>
  </si>
  <si>
    <t>Employment services</t>
  </si>
  <si>
    <t>Travel agency, tour operator and other reservation services and related services</t>
  </si>
  <si>
    <t>Security and investigation services</t>
  </si>
  <si>
    <t>Services to buildings and landscape</t>
  </si>
  <si>
    <t>Office administrative, office support and other business support services</t>
  </si>
  <si>
    <t>Public administration and defence services; compulsory social security services</t>
  </si>
  <si>
    <t>Education services</t>
  </si>
  <si>
    <t>Human health services</t>
  </si>
  <si>
    <t>Residential care services</t>
  </si>
  <si>
    <t>Social work services without accommodation</t>
  </si>
  <si>
    <t>Creative, arts and entertainment services</t>
  </si>
  <si>
    <t>Library, archive, museum and other cultural services</t>
  </si>
  <si>
    <t>Gambling and betting services</t>
  </si>
  <si>
    <t>Sporting services and amusement and recreation services</t>
  </si>
  <si>
    <t>Services furnished by membership organisations</t>
  </si>
  <si>
    <t>Repair services of computers and personal and household goods</t>
  </si>
  <si>
    <t>Other personal services</t>
  </si>
  <si>
    <t>Undifferentiated goods and services produced by private households for own use</t>
  </si>
  <si>
    <t>Services provided by extraterritorial organisations and bodies</t>
  </si>
  <si>
    <t>Note:</t>
  </si>
  <si>
    <t>NACE - Statistical classification of economic activities NACE Rev. 2</t>
  </si>
  <si>
    <t>For the protection of individual data, some NACE is aggregated into sections or subsections</t>
  </si>
  <si>
    <t>Section B - NACE 05 -09</t>
  </si>
  <si>
    <t>subsection CA - NACE 10-12</t>
  </si>
  <si>
    <t>According to ESA 2010 methodology</t>
  </si>
  <si>
    <t>INTERMEDIATE CONSUMPTION</t>
  </si>
  <si>
    <t>TOTAL</t>
  </si>
  <si>
    <t>P.3
Final consumption expenditure</t>
  </si>
  <si>
    <t>P.5
Gross capital formation</t>
  </si>
  <si>
    <t>Export (FOB)</t>
  </si>
  <si>
    <t>Total final uses</t>
  </si>
  <si>
    <t>Total use</t>
  </si>
  <si>
    <t>Compensation of employees</t>
  </si>
  <si>
    <t>Wages and salaries</t>
  </si>
  <si>
    <t>Employers’ social contributions</t>
  </si>
  <si>
    <t>Other taxes on production</t>
  </si>
  <si>
    <t>Other subsidies on production</t>
  </si>
  <si>
    <t>Gross operating surplus</t>
  </si>
  <si>
    <t>Consumption of fixed capital</t>
  </si>
  <si>
    <t>Operating surplus &amp; Mixed income, net</t>
  </si>
  <si>
    <t>Gross value added</t>
  </si>
  <si>
    <t>Output at basic prices</t>
  </si>
  <si>
    <t>CPA - Statistical classification of products by activity (CPA), 2015 version</t>
  </si>
  <si>
    <t>Supply table 2021</t>
  </si>
  <si>
    <t>Data for years 2021 are based on the revision of ANA from september 2025</t>
  </si>
  <si>
    <t>Use table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</si>
</sst>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b/>
      <sz val="9"/>
      <name val="Arial CE"/>
      <charset val="238"/>
    </font>
    <font>
      <sz val="9"/>
      <name val="Arial CE"/>
      <charset val="238"/>
    </font>
    <font>
      <b/>
      <sz val="9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0"/>
      <name val="Arial CE"/>
      <charset val="238"/>
    </font>
    <font>
      <b/>
      <sz val="9"/>
      <color indexed="10"/>
      <name val="Arial CE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9"/>
      <color indexed="8"/>
      <name val="Arial CE"/>
      <family val="2"/>
      <charset val="238"/>
    </font>
    <font>
      <sz val="9"/>
      <name val="Arial CE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charset val="238"/>
    </font>
    <font>
      <b/>
      <i/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gray0625">
        <fgColor indexed="13"/>
        <bgColor theme="9" tint="0.79998168889431442"/>
      </patternFill>
    </fill>
    <fill>
      <patternFill patternType="gray0625">
        <fgColor indexed="13"/>
        <bgColor indexed="9"/>
      </patternFill>
    </fill>
    <fill>
      <patternFill patternType="gray0625">
        <fgColor theme="9" tint="0.59996337778862885"/>
        <bgColor theme="9" tint="0.79995117038483843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</fills>
  <borders count="7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vertical="top"/>
    </xf>
    <xf numFmtId="0" fontId="5" fillId="0" borderId="0">
      <alignment vertical="top"/>
    </xf>
  </cellStyleXfs>
  <cellXfs count="198">
    <xf numFmtId="0" fontId="0" fillId="0" borderId="0" xfId="0"/>
    <xf numFmtId="0" fontId="2" fillId="0" borderId="11" xfId="1" applyFont="1" applyBorder="1" applyProtection="1">
      <alignment vertical="top"/>
    </xf>
    <xf numFmtId="3" fontId="3" fillId="5" borderId="7" xfId="0" applyNumberFormat="1" applyFont="1" applyFill="1" applyBorder="1" applyAlignment="1" applyProtection="1"/>
    <xf numFmtId="3" fontId="3" fillId="5" borderId="22" xfId="0" applyNumberFormat="1" applyFont="1" applyFill="1" applyBorder="1" applyAlignment="1" applyProtection="1"/>
    <xf numFmtId="3" fontId="3" fillId="5" borderId="41" xfId="0" applyNumberFormat="1" applyFont="1" applyFill="1" applyBorder="1" applyAlignment="1" applyProtection="1"/>
    <xf numFmtId="0" fontId="3" fillId="0" borderId="9" xfId="1" applyFont="1" applyBorder="1" applyProtection="1">
      <alignment vertical="top"/>
    </xf>
    <xf numFmtId="0" fontId="3" fillId="0" borderId="24" xfId="1" applyFont="1" applyBorder="1" applyAlignment="1" applyProtection="1">
      <alignment horizontal="center" vertical="center" wrapText="1"/>
    </xf>
    <xf numFmtId="0" fontId="3" fillId="0" borderId="52" xfId="1" applyFont="1" applyBorder="1" applyAlignment="1" applyProtection="1">
      <alignment horizontal="center" vertical="center" wrapText="1"/>
    </xf>
    <xf numFmtId="0" fontId="3" fillId="0" borderId="52" xfId="1" applyFont="1" applyBorder="1" applyAlignment="1" applyProtection="1">
      <alignment vertical="center" wrapText="1"/>
    </xf>
    <xf numFmtId="0" fontId="19" fillId="0" borderId="18" xfId="1" applyFont="1" applyBorder="1" applyProtection="1">
      <alignment vertical="top"/>
    </xf>
    <xf numFmtId="0" fontId="17" fillId="0" borderId="9" xfId="1" applyFont="1" applyBorder="1" applyProtection="1">
      <alignment vertical="top"/>
    </xf>
    <xf numFmtId="0" fontId="17" fillId="0" borderId="30" xfId="1" applyFont="1" applyFill="1" applyBorder="1" applyProtection="1">
      <alignment vertical="top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protection locked="0"/>
    </xf>
    <xf numFmtId="3" fontId="2" fillId="0" borderId="0" xfId="0" applyNumberFormat="1" applyFont="1" applyAlignment="1" applyProtection="1">
      <protection locked="0"/>
    </xf>
    <xf numFmtId="3" fontId="2" fillId="0" borderId="13" xfId="0" applyNumberFormat="1" applyFont="1" applyBorder="1" applyAlignment="1" applyProtection="1">
      <protection locked="0"/>
    </xf>
    <xf numFmtId="3" fontId="2" fillId="0" borderId="14" xfId="0" applyNumberFormat="1" applyFont="1" applyBorder="1" applyAlignment="1" applyProtection="1">
      <protection locked="0"/>
    </xf>
    <xf numFmtId="3" fontId="2" fillId="0" borderId="15" xfId="0" applyNumberFormat="1" applyFont="1" applyBorder="1" applyAlignment="1" applyProtection="1">
      <protection locked="0"/>
    </xf>
    <xf numFmtId="3" fontId="2" fillId="0" borderId="3" xfId="0" applyNumberFormat="1" applyFont="1" applyBorder="1" applyAlignment="1" applyProtection="1">
      <protection locked="0"/>
    </xf>
    <xf numFmtId="3" fontId="2" fillId="0" borderId="16" xfId="1" applyNumberFormat="1" applyFont="1" applyFill="1" applyBorder="1" applyProtection="1">
      <alignment vertical="top"/>
      <protection locked="0"/>
    </xf>
    <xf numFmtId="3" fontId="2" fillId="0" borderId="26" xfId="1" applyNumberFormat="1" applyFont="1" applyFill="1" applyBorder="1" applyProtection="1">
      <alignment vertical="top"/>
      <protection locked="0"/>
    </xf>
    <xf numFmtId="3" fontId="2" fillId="0" borderId="55" xfId="1" applyNumberFormat="1" applyFont="1" applyFill="1" applyBorder="1" applyProtection="1">
      <alignment vertical="top"/>
      <protection locked="0"/>
    </xf>
    <xf numFmtId="3" fontId="2" fillId="0" borderId="16" xfId="0" applyNumberFormat="1" applyFont="1" applyBorder="1" applyAlignment="1" applyProtection="1">
      <protection locked="0"/>
    </xf>
    <xf numFmtId="3" fontId="2" fillId="0" borderId="0" xfId="0" applyNumberFormat="1" applyFont="1" applyBorder="1" applyAlignment="1" applyProtection="1">
      <protection locked="0"/>
    </xf>
    <xf numFmtId="3" fontId="2" fillId="0" borderId="17" xfId="0" applyNumberFormat="1" applyFont="1" applyBorder="1" applyAlignment="1" applyProtection="1">
      <protection locked="0"/>
    </xf>
    <xf numFmtId="3" fontId="2" fillId="0" borderId="7" xfId="0" applyNumberFormat="1" applyFont="1" applyBorder="1" applyAlignment="1" applyProtection="1">
      <protection locked="0"/>
    </xf>
    <xf numFmtId="3" fontId="2" fillId="0" borderId="27" xfId="1" applyNumberFormat="1" applyFont="1" applyFill="1" applyBorder="1" applyProtection="1">
      <alignment vertical="top"/>
      <protection locked="0"/>
    </xf>
    <xf numFmtId="3" fontId="2" fillId="0" borderId="36" xfId="0" applyNumberFormat="1" applyFont="1" applyBorder="1" applyAlignment="1" applyProtection="1">
      <protection locked="0"/>
    </xf>
    <xf numFmtId="3" fontId="2" fillId="0" borderId="2" xfId="0" applyNumberFormat="1" applyFont="1" applyBorder="1" applyAlignment="1" applyProtection="1">
      <protection locked="0"/>
    </xf>
    <xf numFmtId="3" fontId="2" fillId="0" borderId="37" xfId="0" applyNumberFormat="1" applyFont="1" applyBorder="1" applyAlignment="1" applyProtection="1">
      <protection locked="0"/>
    </xf>
    <xf numFmtId="3" fontId="2" fillId="0" borderId="22" xfId="0" applyNumberFormat="1" applyFont="1" applyBorder="1" applyAlignment="1" applyProtection="1">
      <protection locked="0"/>
    </xf>
    <xf numFmtId="3" fontId="2" fillId="0" borderId="36" xfId="1" applyNumberFormat="1" applyFont="1" applyFill="1" applyBorder="1" applyProtection="1">
      <alignment vertical="top"/>
      <protection locked="0"/>
    </xf>
    <xf numFmtId="3" fontId="2" fillId="0" borderId="56" xfId="1" applyNumberFormat="1" applyFont="1" applyFill="1" applyBorder="1" applyProtection="1">
      <alignment vertical="top"/>
      <protection locked="0"/>
    </xf>
    <xf numFmtId="3" fontId="2" fillId="0" borderId="38" xfId="0" applyNumberFormat="1" applyFont="1" applyBorder="1" applyAlignment="1" applyProtection="1">
      <protection locked="0"/>
    </xf>
    <xf numFmtId="3" fontId="2" fillId="0" borderId="39" xfId="0" applyNumberFormat="1" applyFont="1" applyBorder="1" applyAlignment="1" applyProtection="1">
      <protection locked="0"/>
    </xf>
    <xf numFmtId="3" fontId="2" fillId="0" borderId="40" xfId="0" applyNumberFormat="1" applyFont="1" applyBorder="1" applyAlignment="1" applyProtection="1">
      <protection locked="0"/>
    </xf>
    <xf numFmtId="3" fontId="2" fillId="0" borderId="41" xfId="0" applyNumberFormat="1" applyFont="1" applyBorder="1" applyAlignment="1" applyProtection="1">
      <protection locked="0"/>
    </xf>
    <xf numFmtId="3" fontId="2" fillId="0" borderId="38" xfId="1" applyNumberFormat="1" applyFont="1" applyFill="1" applyBorder="1" applyProtection="1">
      <alignment vertical="top"/>
      <protection locked="0"/>
    </xf>
    <xf numFmtId="3" fontId="2" fillId="0" borderId="32" xfId="1" applyNumberFormat="1" applyFont="1" applyFill="1" applyBorder="1" applyProtection="1">
      <alignment vertical="top"/>
      <protection locked="0"/>
    </xf>
    <xf numFmtId="3" fontId="2" fillId="0" borderId="57" xfId="1" applyNumberFormat="1" applyFont="1" applyFill="1" applyBorder="1" applyProtection="1">
      <alignment vertical="top"/>
      <protection locked="0"/>
    </xf>
    <xf numFmtId="3" fontId="2" fillId="0" borderId="43" xfId="0" applyNumberFormat="1" applyFont="1" applyBorder="1" applyAlignment="1" applyProtection="1">
      <protection locked="0"/>
    </xf>
    <xf numFmtId="3" fontId="2" fillId="0" borderId="44" xfId="0" applyNumberFormat="1" applyFont="1" applyBorder="1" applyAlignment="1" applyProtection="1">
      <protection locked="0"/>
    </xf>
    <xf numFmtId="3" fontId="2" fillId="0" borderId="45" xfId="0" applyNumberFormat="1" applyFont="1" applyBorder="1" applyAlignment="1" applyProtection="1">
      <protection locked="0"/>
    </xf>
    <xf numFmtId="3" fontId="2" fillId="0" borderId="23" xfId="0" applyNumberFormat="1" applyFont="1" applyBorder="1" applyAlignment="1" applyProtection="1">
      <protection locked="0"/>
    </xf>
    <xf numFmtId="3" fontId="2" fillId="0" borderId="43" xfId="1" applyNumberFormat="1" applyFont="1" applyFill="1" applyBorder="1" applyProtection="1">
      <alignment vertical="top"/>
      <protection locked="0"/>
    </xf>
    <xf numFmtId="3" fontId="2" fillId="0" borderId="33" xfId="1" applyNumberFormat="1" applyFont="1" applyFill="1" applyBorder="1" applyProtection="1">
      <alignment vertical="top"/>
      <protection locked="0"/>
    </xf>
    <xf numFmtId="3" fontId="2" fillId="0" borderId="58" xfId="1" applyNumberFormat="1" applyFont="1" applyFill="1" applyBorder="1" applyProtection="1">
      <alignment vertical="top"/>
      <protection locked="0"/>
    </xf>
    <xf numFmtId="3" fontId="2" fillId="0" borderId="19" xfId="0" applyNumberFormat="1" applyFont="1" applyBorder="1" applyAlignment="1" applyProtection="1">
      <protection locked="0"/>
    </xf>
    <xf numFmtId="3" fontId="2" fillId="0" borderId="20" xfId="0" applyNumberFormat="1" applyFont="1" applyBorder="1" applyAlignment="1" applyProtection="1">
      <protection locked="0"/>
    </xf>
    <xf numFmtId="3" fontId="2" fillId="0" borderId="21" xfId="0" applyNumberFormat="1" applyFont="1" applyBorder="1" applyAlignment="1" applyProtection="1">
      <protection locked="0"/>
    </xf>
    <xf numFmtId="3" fontId="10" fillId="0" borderId="10" xfId="0" applyNumberFormat="1" applyFont="1" applyBorder="1" applyAlignment="1" applyProtection="1">
      <protection locked="0"/>
    </xf>
    <xf numFmtId="3" fontId="2" fillId="0" borderId="10" xfId="0" applyNumberFormat="1" applyFont="1" applyBorder="1" applyAlignment="1" applyProtection="1">
      <protection locked="0"/>
    </xf>
    <xf numFmtId="3" fontId="2" fillId="0" borderId="19" xfId="1" applyNumberFormat="1" applyFont="1" applyFill="1" applyBorder="1" applyProtection="1">
      <alignment vertical="top"/>
      <protection locked="0"/>
    </xf>
    <xf numFmtId="3" fontId="2" fillId="0" borderId="28" xfId="1" applyNumberFormat="1" applyFont="1" applyFill="1" applyBorder="1" applyProtection="1">
      <alignment vertical="top"/>
      <protection locked="0"/>
    </xf>
    <xf numFmtId="3" fontId="2" fillId="0" borderId="59" xfId="1" applyNumberFormat="1" applyFont="1" applyFill="1" applyBorder="1" applyProtection="1">
      <alignment vertical="top"/>
      <protection locked="0"/>
    </xf>
    <xf numFmtId="3" fontId="8" fillId="0" borderId="0" xfId="0" applyNumberFormat="1" applyFont="1" applyAlignment="1" applyProtection="1">
      <protection locked="0"/>
    </xf>
    <xf numFmtId="0" fontId="8" fillId="0" borderId="0" xfId="0" applyFont="1" applyFill="1" applyBorder="1" applyAlignment="1" applyProtection="1">
      <protection locked="0"/>
    </xf>
    <xf numFmtId="0" fontId="8" fillId="0" borderId="0" xfId="0" applyFont="1" applyAlignment="1" applyProtection="1">
      <protection locked="0"/>
    </xf>
    <xf numFmtId="0" fontId="8" fillId="0" borderId="0" xfId="0" applyFont="1" applyFill="1" applyAlignment="1" applyProtection="1">
      <protection locked="0"/>
    </xf>
    <xf numFmtId="0" fontId="2" fillId="0" borderId="0" xfId="1" applyFont="1" applyProtection="1">
      <alignment vertical="top"/>
      <protection locked="0"/>
    </xf>
    <xf numFmtId="0" fontId="17" fillId="0" borderId="14" xfId="0" applyFont="1" applyBorder="1" applyAlignment="1" applyProtection="1">
      <alignment horizontal="center" vertical="center" wrapText="1"/>
    </xf>
    <xf numFmtId="0" fontId="17" fillId="0" borderId="3" xfId="0" applyFont="1" applyBorder="1" applyAlignment="1" applyProtection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top"/>
    </xf>
    <xf numFmtId="1" fontId="3" fillId="0" borderId="47" xfId="0" applyNumberFormat="1" applyFont="1" applyFill="1" applyBorder="1" applyAlignment="1" applyProtection="1">
      <alignment horizontal="center"/>
    </xf>
    <xf numFmtId="1" fontId="3" fillId="0" borderId="48" xfId="0" applyNumberFormat="1" applyFont="1" applyFill="1" applyBorder="1" applyAlignment="1" applyProtection="1">
      <alignment horizontal="center"/>
    </xf>
    <xf numFmtId="1" fontId="3" fillId="0" borderId="49" xfId="0" applyNumberFormat="1" applyFont="1" applyFill="1" applyBorder="1" applyAlignment="1" applyProtection="1">
      <alignment horizontal="center"/>
    </xf>
    <xf numFmtId="1" fontId="3" fillId="0" borderId="50" xfId="0" applyNumberFormat="1" applyFont="1" applyFill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 vertical="top"/>
    </xf>
    <xf numFmtId="0" fontId="1" fillId="0" borderId="48" xfId="0" applyFont="1" applyBorder="1" applyAlignment="1" applyProtection="1">
      <alignment horizontal="center" vertical="top"/>
    </xf>
    <xf numFmtId="0" fontId="1" fillId="0" borderId="47" xfId="0" applyFont="1" applyBorder="1" applyAlignment="1" applyProtection="1">
      <alignment horizontal="center" vertical="top"/>
    </xf>
    <xf numFmtId="0" fontId="1" fillId="0" borderId="49" xfId="0" applyFont="1" applyBorder="1" applyAlignment="1" applyProtection="1">
      <alignment horizontal="center" vertical="top"/>
    </xf>
    <xf numFmtId="1" fontId="3" fillId="2" borderId="25" xfId="0" applyNumberFormat="1" applyFont="1" applyFill="1" applyBorder="1" applyAlignment="1" applyProtection="1">
      <alignment horizontal="center" vertical="top"/>
    </xf>
    <xf numFmtId="3" fontId="3" fillId="3" borderId="53" xfId="0" applyNumberFormat="1" applyFont="1" applyFill="1" applyBorder="1" applyAlignment="1" applyProtection="1">
      <alignment vertical="top"/>
    </xf>
    <xf numFmtId="3" fontId="3" fillId="3" borderId="54" xfId="0" applyNumberFormat="1" applyFont="1" applyFill="1" applyBorder="1" applyAlignment="1" applyProtection="1">
      <alignment vertical="top"/>
    </xf>
    <xf numFmtId="1" fontId="3" fillId="0" borderId="5" xfId="0" applyNumberFormat="1" applyFont="1" applyBorder="1" applyAlignment="1" applyProtection="1">
      <alignment horizontal="center" vertical="top"/>
    </xf>
    <xf numFmtId="0" fontId="6" fillId="2" borderId="12" xfId="1" applyFont="1" applyFill="1" applyBorder="1" applyAlignment="1" applyProtection="1"/>
    <xf numFmtId="49" fontId="9" fillId="0" borderId="5" xfId="0" applyNumberFormat="1" applyFont="1" applyBorder="1" applyAlignment="1" applyProtection="1">
      <alignment horizontal="center" vertical="top"/>
    </xf>
    <xf numFmtId="49" fontId="18" fillId="0" borderId="1" xfId="0" applyNumberFormat="1" applyFont="1" applyBorder="1" applyAlignment="1" applyProtection="1">
      <alignment vertical="top"/>
    </xf>
    <xf numFmtId="49" fontId="9" fillId="0" borderId="9" xfId="0" applyNumberFormat="1" applyFont="1" applyBorder="1" applyAlignment="1" applyProtection="1">
      <alignment horizontal="center" vertical="top"/>
    </xf>
    <xf numFmtId="49" fontId="18" fillId="0" borderId="6" xfId="0" applyNumberFormat="1" applyFont="1" applyBorder="1" applyAlignment="1" applyProtection="1">
      <alignment vertical="top"/>
    </xf>
    <xf numFmtId="49" fontId="9" fillId="0" borderId="24" xfId="0" applyNumberFormat="1" applyFont="1" applyBorder="1" applyAlignment="1" applyProtection="1">
      <alignment horizontal="center" vertical="top"/>
    </xf>
    <xf numFmtId="49" fontId="18" fillId="0" borderId="42" xfId="0" applyNumberFormat="1" applyFont="1" applyBorder="1" applyAlignment="1" applyProtection="1">
      <alignment vertical="top"/>
    </xf>
    <xf numFmtId="49" fontId="9" fillId="0" borderId="11" xfId="0" applyNumberFormat="1" applyFont="1" applyBorder="1" applyAlignment="1" applyProtection="1">
      <alignment horizontal="center" vertical="top"/>
    </xf>
    <xf numFmtId="49" fontId="18" fillId="0" borderId="18" xfId="0" applyNumberFormat="1" applyFont="1" applyBorder="1" applyAlignment="1" applyProtection="1">
      <alignment vertical="top"/>
    </xf>
    <xf numFmtId="0" fontId="2" fillId="0" borderId="0" xfId="0" applyFont="1" applyAlignment="1" applyProtection="1"/>
    <xf numFmtId="1" fontId="7" fillId="0" borderId="0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Alignment="1" applyProtection="1">
      <alignment vertical="top"/>
      <protection locked="0"/>
    </xf>
    <xf numFmtId="0" fontId="10" fillId="0" borderId="0" xfId="0" applyFont="1" applyAlignment="1" applyProtection="1">
      <alignment vertical="top"/>
      <protection locked="0"/>
    </xf>
    <xf numFmtId="3" fontId="3" fillId="3" borderId="66" xfId="0" applyNumberFormat="1" applyFont="1" applyFill="1" applyBorder="1" applyAlignment="1" applyProtection="1">
      <protection locked="0"/>
    </xf>
    <xf numFmtId="3" fontId="3" fillId="0" borderId="6" xfId="0" applyNumberFormat="1" applyFont="1" applyFill="1" applyBorder="1" applyAlignment="1" applyProtection="1">
      <alignment vertical="top"/>
      <protection locked="0"/>
    </xf>
    <xf numFmtId="0" fontId="10" fillId="0" borderId="0" xfId="0" applyFont="1" applyAlignment="1" applyProtection="1">
      <protection locked="0"/>
    </xf>
    <xf numFmtId="3" fontId="10" fillId="0" borderId="16" xfId="0" applyNumberFormat="1" applyFont="1" applyFill="1" applyBorder="1" applyAlignment="1" applyProtection="1">
      <protection locked="0"/>
    </xf>
    <xf numFmtId="3" fontId="10" fillId="0" borderId="0" xfId="0" applyNumberFormat="1" applyFont="1" applyFill="1" applyBorder="1" applyAlignment="1" applyProtection="1">
      <protection locked="0"/>
    </xf>
    <xf numFmtId="3" fontId="10" fillId="0" borderId="8" xfId="0" applyNumberFormat="1" applyFont="1" applyFill="1" applyBorder="1" applyAlignment="1" applyProtection="1">
      <protection locked="0"/>
    </xf>
    <xf numFmtId="3" fontId="10" fillId="0" borderId="6" xfId="0" applyNumberFormat="1" applyFont="1" applyFill="1" applyBorder="1" applyAlignment="1" applyProtection="1">
      <protection locked="0"/>
    </xf>
    <xf numFmtId="3" fontId="10" fillId="0" borderId="9" xfId="0" applyNumberFormat="1" applyFont="1" applyFill="1" applyBorder="1" applyAlignment="1" applyProtection="1">
      <protection locked="0"/>
    </xf>
    <xf numFmtId="3" fontId="3" fillId="4" borderId="6" xfId="0" applyNumberFormat="1" applyFont="1" applyFill="1" applyBorder="1" applyAlignment="1" applyProtection="1">
      <protection locked="0"/>
    </xf>
    <xf numFmtId="3" fontId="10" fillId="0" borderId="7" xfId="0" applyNumberFormat="1" applyFont="1" applyFill="1" applyBorder="1" applyAlignment="1" applyProtection="1">
      <protection locked="0"/>
    </xf>
    <xf numFmtId="3" fontId="10" fillId="0" borderId="17" xfId="0" applyNumberFormat="1" applyFont="1" applyFill="1" applyBorder="1" applyAlignment="1" applyProtection="1">
      <protection locked="0"/>
    </xf>
    <xf numFmtId="3" fontId="10" fillId="0" borderId="36" xfId="0" applyNumberFormat="1" applyFont="1" applyFill="1" applyBorder="1" applyAlignment="1" applyProtection="1">
      <protection locked="0"/>
    </xf>
    <xf numFmtId="3" fontId="10" fillId="0" borderId="2" xfId="0" applyNumberFormat="1" applyFont="1" applyFill="1" applyBorder="1" applyAlignment="1" applyProtection="1">
      <protection locked="0"/>
    </xf>
    <xf numFmtId="3" fontId="10" fillId="0" borderId="4" xfId="0" applyNumberFormat="1" applyFont="1" applyFill="1" applyBorder="1" applyAlignment="1" applyProtection="1">
      <protection locked="0"/>
    </xf>
    <xf numFmtId="3" fontId="10" fillId="0" borderId="1" xfId="0" applyNumberFormat="1" applyFont="1" applyFill="1" applyBorder="1" applyAlignment="1" applyProtection="1">
      <protection locked="0"/>
    </xf>
    <xf numFmtId="3" fontId="10" fillId="0" borderId="5" xfId="0" applyNumberFormat="1" applyFont="1" applyFill="1" applyBorder="1" applyAlignment="1" applyProtection="1">
      <protection locked="0"/>
    </xf>
    <xf numFmtId="3" fontId="3" fillId="4" borderId="1" xfId="0" applyNumberFormat="1" applyFont="1" applyFill="1" applyBorder="1" applyAlignment="1" applyProtection="1">
      <protection locked="0"/>
    </xf>
    <xf numFmtId="3" fontId="10" fillId="0" borderId="22" xfId="0" applyNumberFormat="1" applyFont="1" applyFill="1" applyBorder="1" applyAlignment="1" applyProtection="1">
      <protection locked="0"/>
    </xf>
    <xf numFmtId="3" fontId="10" fillId="0" borderId="37" xfId="0" applyNumberFormat="1" applyFont="1" applyFill="1" applyBorder="1" applyAlignment="1" applyProtection="1">
      <protection locked="0"/>
    </xf>
    <xf numFmtId="3" fontId="10" fillId="0" borderId="38" xfId="0" applyNumberFormat="1" applyFont="1" applyFill="1" applyBorder="1" applyAlignment="1" applyProtection="1">
      <protection locked="0"/>
    </xf>
    <xf numFmtId="3" fontId="10" fillId="0" borderId="39" xfId="0" applyNumberFormat="1" applyFont="1" applyFill="1" applyBorder="1" applyAlignment="1" applyProtection="1">
      <protection locked="0"/>
    </xf>
    <xf numFmtId="3" fontId="10" fillId="0" borderId="46" xfId="0" applyNumberFormat="1" applyFont="1" applyFill="1" applyBorder="1" applyAlignment="1" applyProtection="1">
      <protection locked="0"/>
    </xf>
    <xf numFmtId="3" fontId="10" fillId="0" borderId="42" xfId="0" applyNumberFormat="1" applyFont="1" applyFill="1" applyBorder="1" applyAlignment="1" applyProtection="1">
      <protection locked="0"/>
    </xf>
    <xf numFmtId="3" fontId="10" fillId="0" borderId="24" xfId="0" applyNumberFormat="1" applyFont="1" applyFill="1" applyBorder="1" applyAlignment="1" applyProtection="1">
      <protection locked="0"/>
    </xf>
    <xf numFmtId="3" fontId="3" fillId="4" borderId="42" xfId="0" applyNumberFormat="1" applyFont="1" applyFill="1" applyBorder="1" applyAlignment="1" applyProtection="1">
      <protection locked="0"/>
    </xf>
    <xf numFmtId="3" fontId="10" fillId="0" borderId="41" xfId="0" applyNumberFormat="1" applyFont="1" applyFill="1" applyBorder="1" applyAlignment="1" applyProtection="1">
      <protection locked="0"/>
    </xf>
    <xf numFmtId="3" fontId="10" fillId="0" borderId="40" xfId="0" applyNumberFormat="1" applyFont="1" applyFill="1" applyBorder="1" applyAlignment="1" applyProtection="1">
      <protection locked="0"/>
    </xf>
    <xf numFmtId="3" fontId="10" fillId="0" borderId="32" xfId="0" applyNumberFormat="1" applyFont="1" applyFill="1" applyBorder="1" applyAlignment="1" applyProtection="1">
      <protection locked="0"/>
    </xf>
    <xf numFmtId="3" fontId="13" fillId="0" borderId="31" xfId="0" applyNumberFormat="1" applyFont="1" applyFill="1" applyBorder="1" applyProtection="1">
      <protection locked="0"/>
    </xf>
    <xf numFmtId="3" fontId="13" fillId="0" borderId="35" xfId="0" applyNumberFormat="1" applyFont="1" applyFill="1" applyBorder="1" applyProtection="1">
      <protection locked="0"/>
    </xf>
    <xf numFmtId="3" fontId="13" fillId="0" borderId="29" xfId="0" applyNumberFormat="1" applyFont="1" applyFill="1" applyBorder="1" applyProtection="1">
      <protection locked="0"/>
    </xf>
    <xf numFmtId="3" fontId="13" fillId="0" borderId="30" xfId="0" applyNumberFormat="1" applyFont="1" applyFill="1" applyBorder="1" applyProtection="1">
      <protection locked="0"/>
    </xf>
    <xf numFmtId="3" fontId="3" fillId="4" borderId="24" xfId="0" applyNumberFormat="1" applyFont="1" applyFill="1" applyBorder="1" applyAlignment="1" applyProtection="1">
      <protection locked="0"/>
    </xf>
    <xf numFmtId="0" fontId="14" fillId="0" borderId="0" xfId="0" applyFont="1" applyFill="1" applyBorder="1" applyProtection="1">
      <protection locked="0"/>
    </xf>
    <xf numFmtId="3" fontId="13" fillId="0" borderId="0" xfId="0" applyNumberFormat="1" applyFont="1" applyFill="1" applyBorder="1" applyProtection="1">
      <protection locked="0"/>
    </xf>
    <xf numFmtId="3" fontId="13" fillId="0" borderId="17" xfId="0" applyNumberFormat="1" applyFont="1" applyFill="1" applyBorder="1" applyProtection="1">
      <protection locked="0"/>
    </xf>
    <xf numFmtId="3" fontId="13" fillId="0" borderId="16" xfId="0" applyNumberFormat="1" applyFont="1" applyFill="1" applyBorder="1" applyProtection="1">
      <protection locked="0"/>
    </xf>
    <xf numFmtId="3" fontId="13" fillId="0" borderId="7" xfId="0" applyNumberFormat="1" applyFont="1" applyFill="1" applyBorder="1" applyProtection="1">
      <protection locked="0"/>
    </xf>
    <xf numFmtId="3" fontId="13" fillId="0" borderId="13" xfId="0" applyNumberFormat="1" applyFont="1" applyFill="1" applyBorder="1" applyProtection="1">
      <protection locked="0"/>
    </xf>
    <xf numFmtId="3" fontId="13" fillId="0" borderId="14" xfId="0" applyNumberFormat="1" applyFont="1" applyFill="1" applyBorder="1" applyProtection="1">
      <protection locked="0"/>
    </xf>
    <xf numFmtId="3" fontId="13" fillId="0" borderId="15" xfId="0" applyNumberFormat="1" applyFont="1" applyFill="1" applyBorder="1" applyProtection="1">
      <protection locked="0"/>
    </xf>
    <xf numFmtId="3" fontId="13" fillId="0" borderId="3" xfId="0" applyNumberFormat="1" applyFont="1" applyFill="1" applyBorder="1" applyProtection="1">
      <protection locked="0"/>
    </xf>
    <xf numFmtId="0" fontId="8" fillId="6" borderId="0" xfId="0" applyFont="1" applyFill="1" applyAlignment="1" applyProtection="1">
      <protection locked="0"/>
    </xf>
    <xf numFmtId="1" fontId="3" fillId="0" borderId="1" xfId="0" applyNumberFormat="1" applyFont="1" applyFill="1" applyBorder="1" applyAlignment="1" applyProtection="1">
      <alignment horizontal="center"/>
    </xf>
    <xf numFmtId="1" fontId="3" fillId="0" borderId="2" xfId="0" applyNumberFormat="1" applyFont="1" applyFill="1" applyBorder="1" applyAlignment="1" applyProtection="1">
      <alignment horizontal="center"/>
    </xf>
    <xf numFmtId="1" fontId="3" fillId="0" borderId="36" xfId="0" applyNumberFormat="1" applyFont="1" applyFill="1" applyBorder="1" applyAlignment="1" applyProtection="1">
      <alignment horizontal="center"/>
    </xf>
    <xf numFmtId="1" fontId="3" fillId="0" borderId="37" xfId="0" applyNumberFormat="1" applyFont="1" applyFill="1" applyBorder="1" applyAlignment="1" applyProtection="1">
      <alignment horizontal="center"/>
    </xf>
    <xf numFmtId="0" fontId="3" fillId="0" borderId="22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top"/>
    </xf>
    <xf numFmtId="0" fontId="3" fillId="0" borderId="36" xfId="0" applyFont="1" applyBorder="1" applyAlignment="1" applyProtection="1">
      <alignment horizontal="center" vertical="top"/>
    </xf>
    <xf numFmtId="0" fontId="3" fillId="0" borderId="37" xfId="0" applyFont="1" applyBorder="1" applyAlignment="1" applyProtection="1">
      <alignment horizontal="center" vertical="top"/>
    </xf>
    <xf numFmtId="0" fontId="3" fillId="0" borderId="48" xfId="0" applyFont="1" applyBorder="1" applyAlignment="1" applyProtection="1">
      <alignment horizontal="center"/>
    </xf>
    <xf numFmtId="1" fontId="3" fillId="0" borderId="61" xfId="0" applyNumberFormat="1" applyFont="1" applyFill="1" applyBorder="1" applyAlignment="1" applyProtection="1">
      <alignment horizontal="center" vertical="center" wrapText="1"/>
    </xf>
    <xf numFmtId="0" fontId="11" fillId="2" borderId="12" xfId="1" applyFont="1" applyFill="1" applyBorder="1" applyAlignment="1" applyProtection="1"/>
    <xf numFmtId="3" fontId="12" fillId="0" borderId="3" xfId="0" applyNumberFormat="1" applyFont="1" applyFill="1" applyBorder="1" applyAlignment="1" applyProtection="1">
      <alignment horizontal="center"/>
    </xf>
    <xf numFmtId="3" fontId="12" fillId="0" borderId="30" xfId="0" applyNumberFormat="1" applyFont="1" applyFill="1" applyBorder="1" applyAlignment="1" applyProtection="1">
      <alignment horizontal="center"/>
    </xf>
    <xf numFmtId="3" fontId="12" fillId="0" borderId="10" xfId="0" applyNumberFormat="1" applyFont="1" applyFill="1" applyBorder="1" applyAlignment="1" applyProtection="1">
      <alignment horizontal="center"/>
    </xf>
    <xf numFmtId="0" fontId="8" fillId="0" borderId="0" xfId="0" applyFont="1" applyAlignment="1" applyProtection="1"/>
    <xf numFmtId="3" fontId="3" fillId="3" borderId="25" xfId="0" applyNumberFormat="1" applyFont="1" applyFill="1" applyBorder="1" applyAlignment="1" applyProtection="1">
      <alignment vertical="top"/>
    </xf>
    <xf numFmtId="3" fontId="3" fillId="3" borderId="62" xfId="0" applyNumberFormat="1" applyFont="1" applyFill="1" applyBorder="1" applyAlignment="1" applyProtection="1">
      <alignment vertical="top"/>
    </xf>
    <xf numFmtId="3" fontId="3" fillId="3" borderId="63" xfId="0" applyNumberFormat="1" applyFont="1" applyFill="1" applyBorder="1" applyAlignment="1" applyProtection="1">
      <alignment vertical="top"/>
    </xf>
    <xf numFmtId="3" fontId="3" fillId="3" borderId="64" xfId="0" applyNumberFormat="1" applyFont="1" applyFill="1" applyBorder="1" applyAlignment="1" applyProtection="1">
      <alignment vertical="top"/>
    </xf>
    <xf numFmtId="3" fontId="3" fillId="3" borderId="65" xfId="0" applyNumberFormat="1" applyFont="1" applyFill="1" applyBorder="1" applyAlignment="1" applyProtection="1">
      <alignment vertical="top"/>
    </xf>
    <xf numFmtId="3" fontId="3" fillId="4" borderId="32" xfId="0" applyNumberFormat="1" applyFont="1" applyFill="1" applyBorder="1" applyAlignment="1" applyProtection="1">
      <protection locked="0"/>
    </xf>
    <xf numFmtId="3" fontId="3" fillId="3" borderId="67" xfId="0" applyNumberFormat="1" applyFont="1" applyFill="1" applyBorder="1" applyAlignment="1" applyProtection="1">
      <alignment vertical="top"/>
    </xf>
    <xf numFmtId="1" fontId="3" fillId="0" borderId="22" xfId="0" applyNumberFormat="1" applyFont="1" applyFill="1" applyBorder="1" applyAlignment="1" applyProtection="1">
      <alignment horizontal="center"/>
    </xf>
    <xf numFmtId="3" fontId="10" fillId="0" borderId="68" xfId="0" applyNumberFormat="1" applyFont="1" applyFill="1" applyBorder="1" applyAlignment="1" applyProtection="1">
      <protection locked="0"/>
    </xf>
    <xf numFmtId="0" fontId="8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vertical="top"/>
    </xf>
    <xf numFmtId="3" fontId="1" fillId="0" borderId="0" xfId="1" applyNumberFormat="1" applyFont="1" applyFill="1" applyProtection="1">
      <alignment vertical="top"/>
    </xf>
    <xf numFmtId="0" fontId="2" fillId="0" borderId="0" xfId="1" applyFont="1" applyFill="1" applyProtection="1">
      <alignment vertical="top"/>
    </xf>
    <xf numFmtId="3" fontId="2" fillId="0" borderId="0" xfId="1" applyNumberFormat="1" applyFont="1" applyFill="1" applyProtection="1">
      <alignment vertical="top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1" fontId="7" fillId="0" borderId="0" xfId="0" applyNumberFormat="1" applyFont="1" applyAlignment="1">
      <alignment horizontal="center"/>
    </xf>
    <xf numFmtId="1" fontId="4" fillId="0" borderId="0" xfId="0" applyNumberFormat="1" applyFont="1" applyAlignment="1" applyProtection="1">
      <alignment horizontal="center"/>
    </xf>
    <xf numFmtId="0" fontId="3" fillId="0" borderId="60" xfId="1" applyFont="1" applyBorder="1" applyAlignment="1">
      <alignment horizontal="center"/>
    </xf>
    <xf numFmtId="0" fontId="3" fillId="0" borderId="34" xfId="1" applyFont="1" applyBorder="1" applyAlignment="1">
      <alignment horizontal="center"/>
    </xf>
    <xf numFmtId="0" fontId="3" fillId="0" borderId="61" xfId="1" applyFont="1" applyBorder="1" applyAlignment="1">
      <alignment horizontal="center"/>
    </xf>
    <xf numFmtId="0" fontId="3" fillId="0" borderId="50" xfId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0" fontId="20" fillId="7" borderId="0" xfId="0" applyFont="1" applyFill="1" applyAlignment="1">
      <alignment horizontal="left" vertical="top"/>
    </xf>
    <xf numFmtId="0" fontId="8" fillId="0" borderId="0" xfId="0" applyFont="1" applyFill="1" applyBorder="1" applyAlignment="1"/>
    <xf numFmtId="0" fontId="21" fillId="0" borderId="0" xfId="0" applyFont="1" applyAlignment="1">
      <alignment horizontal="left"/>
    </xf>
    <xf numFmtId="0" fontId="21" fillId="0" borderId="0" xfId="0" applyFont="1" applyAlignment="1"/>
    <xf numFmtId="0" fontId="21" fillId="0" borderId="0" xfId="0" applyFont="1"/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 applyProtection="1">
      <alignment horizontal="center" vertical="top"/>
      <protection locked="0"/>
    </xf>
    <xf numFmtId="1" fontId="3" fillId="2" borderId="25" xfId="0" applyNumberFormat="1" applyFont="1" applyFill="1" applyBorder="1" applyAlignment="1">
      <alignment horizontal="center" vertical="top"/>
    </xf>
    <xf numFmtId="49" fontId="18" fillId="0" borderId="9" xfId="0" applyNumberFormat="1" applyFont="1" applyBorder="1" applyAlignment="1">
      <alignment vertical="top"/>
    </xf>
    <xf numFmtId="49" fontId="18" fillId="0" borderId="5" xfId="0" applyNumberFormat="1" applyFont="1" applyBorder="1" applyAlignment="1">
      <alignment vertical="top"/>
    </xf>
    <xf numFmtId="49" fontId="18" fillId="0" borderId="24" xfId="0" applyNumberFormat="1" applyFont="1" applyBorder="1" applyAlignment="1">
      <alignment vertical="top"/>
    </xf>
    <xf numFmtId="0" fontId="17" fillId="0" borderId="30" xfId="0" applyFont="1" applyFill="1" applyBorder="1" applyAlignment="1"/>
    <xf numFmtId="3" fontId="10" fillId="0" borderId="11" xfId="0" applyNumberFormat="1" applyFont="1" applyFill="1" applyBorder="1" applyAlignment="1" applyProtection="1">
      <protection locked="0"/>
    </xf>
    <xf numFmtId="3" fontId="10" fillId="0" borderId="69" xfId="0" applyNumberFormat="1" applyFont="1" applyFill="1" applyBorder="1" applyAlignment="1" applyProtection="1">
      <protection locked="0"/>
    </xf>
    <xf numFmtId="3" fontId="10" fillId="0" borderId="70" xfId="0" applyNumberFormat="1" applyFont="1" applyFill="1" applyBorder="1" applyAlignment="1" applyProtection="1">
      <protection locked="0"/>
    </xf>
    <xf numFmtId="3" fontId="3" fillId="3" borderId="12" xfId="0" applyNumberFormat="1" applyFont="1" applyFill="1" applyBorder="1" applyAlignment="1" applyProtection="1">
      <alignment vertical="top"/>
    </xf>
    <xf numFmtId="0" fontId="21" fillId="0" borderId="0" xfId="0" applyFont="1" applyAlignment="1">
      <alignment horizontal="left"/>
    </xf>
    <xf numFmtId="3" fontId="16" fillId="0" borderId="20" xfId="0" applyNumberFormat="1" applyFont="1" applyBorder="1" applyAlignment="1">
      <alignment horizontal="right" wrapText="1"/>
    </xf>
    <xf numFmtId="1" fontId="15" fillId="0" borderId="20" xfId="0" applyNumberFormat="1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</cellXfs>
  <cellStyles count="3">
    <cellStyle name="Normálne" xfId="0" builtinId="0"/>
    <cellStyle name="normální_Mez_01" xfId="2"/>
    <cellStyle name="normální_Mez_02r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08"/>
  <sheetViews>
    <sheetView tabSelected="1" workbookViewId="0">
      <pane xSplit="2" ySplit="3" topLeftCell="BW4" activePane="bottomRight" state="frozen"/>
      <selection pane="topRight" activeCell="C1" sqref="C1"/>
      <selection pane="bottomLeft" activeCell="A4" sqref="A4"/>
      <selection pane="bottomRight" activeCell="CB31" sqref="CB31"/>
    </sheetView>
  </sheetViews>
  <sheetFormatPr defaultColWidth="10.28515625" defaultRowHeight="12" x14ac:dyDescent="0.2"/>
  <cols>
    <col min="1" max="1" width="8.7109375" style="13" customWidth="1"/>
    <col min="2" max="2" width="44.42578125" style="13" customWidth="1"/>
    <col min="3" max="85" width="11.7109375" style="13" customWidth="1"/>
    <col min="86" max="91" width="11.7109375" style="59" customWidth="1"/>
    <col min="92" max="92" width="11.7109375" style="13" customWidth="1"/>
    <col min="93" max="16384" width="10.28515625" style="13"/>
  </cols>
  <sheetData>
    <row r="1" spans="1:93" s="12" customFormat="1" ht="33" customHeight="1" x14ac:dyDescent="0.25">
      <c r="A1" s="193" t="s">
        <v>315</v>
      </c>
      <c r="B1" s="193"/>
      <c r="C1" s="157"/>
      <c r="D1" s="157"/>
      <c r="E1" s="157"/>
      <c r="F1" s="85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  <c r="BN1" s="157"/>
      <c r="BO1" s="157"/>
      <c r="BP1" s="157"/>
      <c r="BQ1" s="157"/>
      <c r="BR1" s="157"/>
      <c r="BS1" s="157"/>
      <c r="BT1" s="157"/>
      <c r="BU1" s="157"/>
      <c r="BV1" s="157"/>
      <c r="BW1" s="157"/>
      <c r="BX1" s="157"/>
      <c r="BY1" s="157"/>
      <c r="BZ1" s="157"/>
      <c r="CA1" s="157"/>
      <c r="CB1" s="157"/>
      <c r="CC1" s="157"/>
      <c r="CD1" s="157"/>
      <c r="CE1" s="157"/>
      <c r="CF1" s="157"/>
      <c r="CG1" s="157"/>
      <c r="CH1" s="158"/>
      <c r="CI1" s="159"/>
      <c r="CJ1" s="160"/>
      <c r="CK1" s="159"/>
      <c r="CL1" s="160"/>
      <c r="CM1" s="192" t="s">
        <v>110</v>
      </c>
      <c r="CN1" s="192"/>
    </row>
    <row r="2" spans="1:93" s="12" customFormat="1" ht="80.099999999999994" customHeight="1" x14ac:dyDescent="0.25">
      <c r="A2" s="173" t="s">
        <v>91</v>
      </c>
      <c r="B2" s="174" t="s">
        <v>111</v>
      </c>
      <c r="C2" s="161" t="s">
        <v>112</v>
      </c>
      <c r="D2" s="162" t="s">
        <v>113</v>
      </c>
      <c r="E2" s="163" t="s">
        <v>114</v>
      </c>
      <c r="F2" s="61" t="s">
        <v>115</v>
      </c>
      <c r="G2" s="60" t="s">
        <v>116</v>
      </c>
      <c r="H2" s="162" t="s">
        <v>117</v>
      </c>
      <c r="I2" s="162" t="s">
        <v>118</v>
      </c>
      <c r="J2" s="162" t="s">
        <v>119</v>
      </c>
      <c r="K2" s="162" t="s">
        <v>120</v>
      </c>
      <c r="L2" s="162" t="s">
        <v>121</v>
      </c>
      <c r="M2" s="162" t="s">
        <v>122</v>
      </c>
      <c r="N2" s="162" t="s">
        <v>123</v>
      </c>
      <c r="O2" s="162" t="s">
        <v>124</v>
      </c>
      <c r="P2" s="162" t="s">
        <v>125</v>
      </c>
      <c r="Q2" s="162" t="s">
        <v>126</v>
      </c>
      <c r="R2" s="162" t="s">
        <v>127</v>
      </c>
      <c r="S2" s="162" t="s">
        <v>128</v>
      </c>
      <c r="T2" s="162" t="s">
        <v>129</v>
      </c>
      <c r="U2" s="162" t="s">
        <v>130</v>
      </c>
      <c r="V2" s="162" t="s">
        <v>131</v>
      </c>
      <c r="W2" s="162" t="s">
        <v>132</v>
      </c>
      <c r="X2" s="162" t="s">
        <v>133</v>
      </c>
      <c r="Y2" s="162" t="s">
        <v>134</v>
      </c>
      <c r="Z2" s="162" t="s">
        <v>135</v>
      </c>
      <c r="AA2" s="162" t="s">
        <v>136</v>
      </c>
      <c r="AB2" s="162" t="s">
        <v>137</v>
      </c>
      <c r="AC2" s="161" t="s">
        <v>138</v>
      </c>
      <c r="AD2" s="162" t="s">
        <v>139</v>
      </c>
      <c r="AE2" s="162" t="s">
        <v>140</v>
      </c>
      <c r="AF2" s="162" t="s">
        <v>141</v>
      </c>
      <c r="AG2" s="163" t="s">
        <v>142</v>
      </c>
      <c r="AH2" s="162" t="s">
        <v>143</v>
      </c>
      <c r="AI2" s="162" t="s">
        <v>144</v>
      </c>
      <c r="AJ2" s="162" t="s">
        <v>145</v>
      </c>
      <c r="AK2" s="161" t="s">
        <v>146</v>
      </c>
      <c r="AL2" s="162" t="s">
        <v>147</v>
      </c>
      <c r="AM2" s="163" t="s">
        <v>148</v>
      </c>
      <c r="AN2" s="162" t="s">
        <v>149</v>
      </c>
      <c r="AO2" s="162" t="s">
        <v>150</v>
      </c>
      <c r="AP2" s="162" t="s">
        <v>151</v>
      </c>
      <c r="AQ2" s="162" t="s">
        <v>152</v>
      </c>
      <c r="AR2" s="162" t="s">
        <v>153</v>
      </c>
      <c r="AS2" s="161" t="s">
        <v>154</v>
      </c>
      <c r="AT2" s="163" t="s">
        <v>155</v>
      </c>
      <c r="AU2" s="162" t="s">
        <v>156</v>
      </c>
      <c r="AV2" s="162" t="s">
        <v>157</v>
      </c>
      <c r="AW2" s="162" t="s">
        <v>158</v>
      </c>
      <c r="AX2" s="162" t="s">
        <v>159</v>
      </c>
      <c r="AY2" s="162" t="s">
        <v>160</v>
      </c>
      <c r="AZ2" s="162" t="s">
        <v>161</v>
      </c>
      <c r="BA2" s="161" t="s">
        <v>162</v>
      </c>
      <c r="BB2" s="162" t="s">
        <v>163</v>
      </c>
      <c r="BC2" s="163" t="s">
        <v>164</v>
      </c>
      <c r="BD2" s="164" t="s">
        <v>165</v>
      </c>
      <c r="BE2" s="162" t="s">
        <v>166</v>
      </c>
      <c r="BF2" s="162" t="s">
        <v>167</v>
      </c>
      <c r="BG2" s="162" t="s">
        <v>168</v>
      </c>
      <c r="BH2" s="162" t="s">
        <v>169</v>
      </c>
      <c r="BI2" s="162" t="s">
        <v>170</v>
      </c>
      <c r="BJ2" s="162" t="s">
        <v>171</v>
      </c>
      <c r="BK2" s="162" t="s">
        <v>172</v>
      </c>
      <c r="BL2" s="161" t="s">
        <v>173</v>
      </c>
      <c r="BM2" s="162" t="s">
        <v>174</v>
      </c>
      <c r="BN2" s="162" t="s">
        <v>175</v>
      </c>
      <c r="BO2" s="162" t="s">
        <v>176</v>
      </c>
      <c r="BP2" s="162" t="s">
        <v>177</v>
      </c>
      <c r="BQ2" s="163" t="s">
        <v>178</v>
      </c>
      <c r="BR2" s="164" t="s">
        <v>179</v>
      </c>
      <c r="BS2" s="164" t="s">
        <v>180</v>
      </c>
      <c r="BT2" s="162" t="s">
        <v>181</v>
      </c>
      <c r="BU2" s="162" t="s">
        <v>182</v>
      </c>
      <c r="BV2" s="162" t="s">
        <v>183</v>
      </c>
      <c r="BW2" s="161" t="s">
        <v>184</v>
      </c>
      <c r="BX2" s="162" t="s">
        <v>185</v>
      </c>
      <c r="BY2" s="162" t="s">
        <v>186</v>
      </c>
      <c r="BZ2" s="163" t="s">
        <v>187</v>
      </c>
      <c r="CA2" s="162" t="s">
        <v>188</v>
      </c>
      <c r="CB2" s="162" t="s">
        <v>189</v>
      </c>
      <c r="CC2" s="162" t="s">
        <v>190</v>
      </c>
      <c r="CD2" s="161" t="s">
        <v>191</v>
      </c>
      <c r="CE2" s="163" t="s">
        <v>192</v>
      </c>
      <c r="CF2" s="162" t="s">
        <v>193</v>
      </c>
      <c r="CG2" s="6" t="s">
        <v>194</v>
      </c>
      <c r="CH2" s="6" t="s">
        <v>195</v>
      </c>
      <c r="CI2" s="6" t="s">
        <v>196</v>
      </c>
      <c r="CJ2" s="6" t="s">
        <v>197</v>
      </c>
      <c r="CK2" s="6" t="s">
        <v>198</v>
      </c>
      <c r="CL2" s="6" t="s">
        <v>199</v>
      </c>
      <c r="CM2" s="6" t="s">
        <v>200</v>
      </c>
      <c r="CN2" s="6" t="s">
        <v>201</v>
      </c>
    </row>
    <row r="3" spans="1:93" ht="12" customHeight="1" thickBot="1" x14ac:dyDescent="0.25">
      <c r="A3" s="74" t="s">
        <v>0</v>
      </c>
      <c r="B3" s="62" t="s">
        <v>202</v>
      </c>
      <c r="C3" s="63" t="s">
        <v>2</v>
      </c>
      <c r="D3" s="64" t="s">
        <v>3</v>
      </c>
      <c r="E3" s="65" t="s">
        <v>4</v>
      </c>
      <c r="F3" s="66" t="s">
        <v>102</v>
      </c>
      <c r="G3" s="64" t="s">
        <v>103</v>
      </c>
      <c r="H3" s="64" t="s">
        <v>13</v>
      </c>
      <c r="I3" s="64" t="s">
        <v>14</v>
      </c>
      <c r="J3" s="64" t="s">
        <v>15</v>
      </c>
      <c r="K3" s="64" t="s">
        <v>16</v>
      </c>
      <c r="L3" s="64" t="s">
        <v>17</v>
      </c>
      <c r="M3" s="64" t="s">
        <v>18</v>
      </c>
      <c r="N3" s="64" t="s">
        <v>19</v>
      </c>
      <c r="O3" s="64" t="s">
        <v>20</v>
      </c>
      <c r="P3" s="64" t="s">
        <v>21</v>
      </c>
      <c r="Q3" s="64" t="s">
        <v>22</v>
      </c>
      <c r="R3" s="64" t="s">
        <v>23</v>
      </c>
      <c r="S3" s="64" t="s">
        <v>24</v>
      </c>
      <c r="T3" s="64" t="s">
        <v>25</v>
      </c>
      <c r="U3" s="64" t="s">
        <v>26</v>
      </c>
      <c r="V3" s="64" t="s">
        <v>27</v>
      </c>
      <c r="W3" s="64" t="s">
        <v>28</v>
      </c>
      <c r="X3" s="64" t="s">
        <v>29</v>
      </c>
      <c r="Y3" s="64" t="s">
        <v>30</v>
      </c>
      <c r="Z3" s="64" t="s">
        <v>31</v>
      </c>
      <c r="AA3" s="64" t="s">
        <v>32</v>
      </c>
      <c r="AB3" s="64" t="s">
        <v>33</v>
      </c>
      <c r="AC3" s="63" t="s">
        <v>34</v>
      </c>
      <c r="AD3" s="64" t="s">
        <v>35</v>
      </c>
      <c r="AE3" s="64" t="s">
        <v>36</v>
      </c>
      <c r="AF3" s="64" t="s">
        <v>37</v>
      </c>
      <c r="AG3" s="65" t="s">
        <v>38</v>
      </c>
      <c r="AH3" s="64" t="s">
        <v>39</v>
      </c>
      <c r="AI3" s="64" t="s">
        <v>40</v>
      </c>
      <c r="AJ3" s="64" t="s">
        <v>41</v>
      </c>
      <c r="AK3" s="63" t="s">
        <v>42</v>
      </c>
      <c r="AL3" s="64" t="s">
        <v>43</v>
      </c>
      <c r="AM3" s="65" t="s">
        <v>44</v>
      </c>
      <c r="AN3" s="64" t="s">
        <v>45</v>
      </c>
      <c r="AO3" s="64" t="s">
        <v>46</v>
      </c>
      <c r="AP3" s="64" t="s">
        <v>47</v>
      </c>
      <c r="AQ3" s="64" t="s">
        <v>48</v>
      </c>
      <c r="AR3" s="64" t="s">
        <v>49</v>
      </c>
      <c r="AS3" s="63" t="s">
        <v>50</v>
      </c>
      <c r="AT3" s="65" t="s">
        <v>51</v>
      </c>
      <c r="AU3" s="64" t="s">
        <v>52</v>
      </c>
      <c r="AV3" s="64" t="s">
        <v>53</v>
      </c>
      <c r="AW3" s="64" t="s">
        <v>54</v>
      </c>
      <c r="AX3" s="64" t="s">
        <v>55</v>
      </c>
      <c r="AY3" s="64" t="s">
        <v>56</v>
      </c>
      <c r="AZ3" s="64" t="s">
        <v>57</v>
      </c>
      <c r="BA3" s="63" t="s">
        <v>58</v>
      </c>
      <c r="BB3" s="64" t="s">
        <v>59</v>
      </c>
      <c r="BC3" s="65" t="s">
        <v>60</v>
      </c>
      <c r="BD3" s="67" t="s">
        <v>61</v>
      </c>
      <c r="BE3" s="68" t="s">
        <v>62</v>
      </c>
      <c r="BF3" s="68" t="s">
        <v>63</v>
      </c>
      <c r="BG3" s="68" t="s">
        <v>64</v>
      </c>
      <c r="BH3" s="68" t="s">
        <v>65</v>
      </c>
      <c r="BI3" s="68" t="s">
        <v>66</v>
      </c>
      <c r="BJ3" s="68" t="s">
        <v>67</v>
      </c>
      <c r="BK3" s="68" t="s">
        <v>68</v>
      </c>
      <c r="BL3" s="69" t="s">
        <v>69</v>
      </c>
      <c r="BM3" s="68" t="s">
        <v>70</v>
      </c>
      <c r="BN3" s="68" t="s">
        <v>71</v>
      </c>
      <c r="BO3" s="68" t="s">
        <v>72</v>
      </c>
      <c r="BP3" s="68" t="s">
        <v>73</v>
      </c>
      <c r="BQ3" s="70" t="s">
        <v>74</v>
      </c>
      <c r="BR3" s="67" t="s">
        <v>75</v>
      </c>
      <c r="BS3" s="67" t="s">
        <v>76</v>
      </c>
      <c r="BT3" s="68" t="s">
        <v>77</v>
      </c>
      <c r="BU3" s="68" t="s">
        <v>78</v>
      </c>
      <c r="BV3" s="68" t="s">
        <v>79</v>
      </c>
      <c r="BW3" s="69" t="s">
        <v>80</v>
      </c>
      <c r="BX3" s="68" t="s">
        <v>81</v>
      </c>
      <c r="BY3" s="68" t="s">
        <v>82</v>
      </c>
      <c r="BZ3" s="70" t="s">
        <v>83</v>
      </c>
      <c r="CA3" s="68" t="s">
        <v>84</v>
      </c>
      <c r="CB3" s="68" t="s">
        <v>85</v>
      </c>
      <c r="CC3" s="68" t="s">
        <v>86</v>
      </c>
      <c r="CD3" s="69" t="s">
        <v>87</v>
      </c>
      <c r="CE3" s="70" t="s">
        <v>88</v>
      </c>
      <c r="CF3" s="68" t="s">
        <v>89</v>
      </c>
      <c r="CG3" s="7" t="s">
        <v>1</v>
      </c>
      <c r="CH3" s="8"/>
      <c r="CI3" s="8"/>
      <c r="CJ3" s="8"/>
      <c r="CK3" s="8"/>
      <c r="CL3" s="8"/>
      <c r="CM3" s="8"/>
      <c r="CN3" s="8"/>
    </row>
    <row r="4" spans="1:93" x14ac:dyDescent="0.2">
      <c r="A4" s="75"/>
      <c r="B4" s="71" t="s">
        <v>203</v>
      </c>
      <c r="C4" s="146">
        <f>SUM(C5:C93)</f>
        <v>3333432</v>
      </c>
      <c r="D4" s="147">
        <f t="shared" ref="D4:BI4" si="0">SUM(D5:D93)</f>
        <v>1190216</v>
      </c>
      <c r="E4" s="152">
        <f t="shared" si="0"/>
        <v>7334</v>
      </c>
      <c r="F4" s="152">
        <f t="shared" si="0"/>
        <v>381476</v>
      </c>
      <c r="G4" s="152">
        <f t="shared" si="0"/>
        <v>4544148</v>
      </c>
      <c r="H4" s="147">
        <f t="shared" si="0"/>
        <v>366329</v>
      </c>
      <c r="I4" s="147">
        <f t="shared" si="0"/>
        <v>417748</v>
      </c>
      <c r="J4" s="147">
        <f t="shared" si="0"/>
        <v>560494</v>
      </c>
      <c r="K4" s="147">
        <f t="shared" si="0"/>
        <v>1714799</v>
      </c>
      <c r="L4" s="147">
        <f t="shared" si="0"/>
        <v>1473521</v>
      </c>
      <c r="M4" s="147">
        <f t="shared" si="0"/>
        <v>381575</v>
      </c>
      <c r="N4" s="147">
        <f t="shared" si="0"/>
        <v>3924364</v>
      </c>
      <c r="O4" s="147">
        <f t="shared" si="0"/>
        <v>1956160</v>
      </c>
      <c r="P4" s="147">
        <f t="shared" si="0"/>
        <v>192048</v>
      </c>
      <c r="Q4" s="147">
        <f t="shared" si="0"/>
        <v>4495071</v>
      </c>
      <c r="R4" s="147">
        <f t="shared" si="0"/>
        <v>2211070</v>
      </c>
      <c r="S4" s="147">
        <f t="shared" si="0"/>
        <v>6907972</v>
      </c>
      <c r="T4" s="147">
        <f t="shared" si="0"/>
        <v>6665839</v>
      </c>
      <c r="U4" s="147">
        <f t="shared" si="0"/>
        <v>4067648</v>
      </c>
      <c r="V4" s="147">
        <f t="shared" si="0"/>
        <v>4375991</v>
      </c>
      <c r="W4" s="147">
        <f t="shared" si="0"/>
        <v>5984859</v>
      </c>
      <c r="X4" s="147">
        <f t="shared" si="0"/>
        <v>30080759</v>
      </c>
      <c r="Y4" s="147">
        <f t="shared" si="0"/>
        <v>570716</v>
      </c>
      <c r="Z4" s="147">
        <f t="shared" si="0"/>
        <v>901853</v>
      </c>
      <c r="AA4" s="147">
        <f t="shared" si="0"/>
        <v>637391</v>
      </c>
      <c r="AB4" s="147">
        <f t="shared" si="0"/>
        <v>1263828</v>
      </c>
      <c r="AC4" s="148">
        <f t="shared" si="0"/>
        <v>11108517</v>
      </c>
      <c r="AD4" s="147">
        <f t="shared" si="0"/>
        <v>651481</v>
      </c>
      <c r="AE4" s="147">
        <f t="shared" si="0"/>
        <v>39848</v>
      </c>
      <c r="AF4" s="147">
        <f t="shared" si="0"/>
        <v>1063891</v>
      </c>
      <c r="AG4" s="147">
        <f t="shared" si="0"/>
        <v>11966</v>
      </c>
      <c r="AH4" s="148">
        <f t="shared" si="0"/>
        <v>7267732</v>
      </c>
      <c r="AI4" s="147">
        <f t="shared" si="0"/>
        <v>2782359</v>
      </c>
      <c r="AJ4" s="149">
        <f t="shared" si="0"/>
        <v>6918415</v>
      </c>
      <c r="AK4" s="147">
        <f t="shared" si="0"/>
        <v>1995814</v>
      </c>
      <c r="AL4" s="147">
        <f t="shared" si="0"/>
        <v>9302505</v>
      </c>
      <c r="AM4" s="147">
        <f t="shared" si="0"/>
        <v>8049157</v>
      </c>
      <c r="AN4" s="148">
        <f t="shared" si="0"/>
        <v>6660451</v>
      </c>
      <c r="AO4" s="147">
        <f t="shared" si="0"/>
        <v>43275</v>
      </c>
      <c r="AP4" s="147">
        <f t="shared" si="0"/>
        <v>99727</v>
      </c>
      <c r="AQ4" s="147">
        <f t="shared" si="0"/>
        <v>5377228</v>
      </c>
      <c r="AR4" s="149">
        <f t="shared" si="0"/>
        <v>891078</v>
      </c>
      <c r="AS4" s="147">
        <f t="shared" si="0"/>
        <v>617378</v>
      </c>
      <c r="AT4" s="147">
        <f t="shared" si="0"/>
        <v>1586067</v>
      </c>
      <c r="AU4" s="148">
        <f t="shared" si="0"/>
        <v>387606</v>
      </c>
      <c r="AV4" s="147">
        <f t="shared" si="0"/>
        <v>362705</v>
      </c>
      <c r="AW4" s="147">
        <f t="shared" si="0"/>
        <v>297302</v>
      </c>
      <c r="AX4" s="147">
        <f t="shared" si="0"/>
        <v>2027341</v>
      </c>
      <c r="AY4" s="147">
        <f t="shared" si="0"/>
        <v>4318020</v>
      </c>
      <c r="AZ4" s="149">
        <f t="shared" si="0"/>
        <v>1017349</v>
      </c>
      <c r="BA4" s="147">
        <f t="shared" si="0"/>
        <v>3084721</v>
      </c>
      <c r="BB4" s="147">
        <f t="shared" si="0"/>
        <v>1643915</v>
      </c>
      <c r="BC4" s="147">
        <f t="shared" si="0"/>
        <v>889827</v>
      </c>
      <c r="BD4" s="150">
        <f t="shared" si="0"/>
        <v>13288615</v>
      </c>
      <c r="BE4" s="147">
        <f t="shared" si="0"/>
        <v>1953015</v>
      </c>
      <c r="BF4" s="147">
        <f t="shared" si="0"/>
        <v>2762978</v>
      </c>
      <c r="BG4" s="147">
        <f t="shared" si="0"/>
        <v>2255417</v>
      </c>
      <c r="BH4" s="147">
        <f t="shared" si="0"/>
        <v>512417</v>
      </c>
      <c r="BI4" s="147">
        <f t="shared" si="0"/>
        <v>1920021</v>
      </c>
      <c r="BJ4" s="147">
        <f t="shared" ref="BJ4:CN4" si="1">SUM(BJ5:BJ93)</f>
        <v>825971</v>
      </c>
      <c r="BK4" s="147">
        <f t="shared" si="1"/>
        <v>80521</v>
      </c>
      <c r="BL4" s="148">
        <f t="shared" si="1"/>
        <v>757307</v>
      </c>
      <c r="BM4" s="147">
        <f t="shared" si="1"/>
        <v>447602</v>
      </c>
      <c r="BN4" s="147">
        <f t="shared" si="1"/>
        <v>315104</v>
      </c>
      <c r="BO4" s="147">
        <f t="shared" si="1"/>
        <v>409607</v>
      </c>
      <c r="BP4" s="147">
        <f t="shared" si="1"/>
        <v>754524</v>
      </c>
      <c r="BQ4" s="149">
        <f t="shared" si="1"/>
        <v>3556580</v>
      </c>
      <c r="BR4" s="147">
        <f t="shared" si="1"/>
        <v>10268353</v>
      </c>
      <c r="BS4" s="150">
        <f t="shared" si="1"/>
        <v>4578458</v>
      </c>
      <c r="BT4" s="147">
        <f t="shared" si="1"/>
        <v>5563286</v>
      </c>
      <c r="BU4" s="147">
        <f t="shared" si="1"/>
        <v>721602</v>
      </c>
      <c r="BV4" s="149">
        <f t="shared" si="1"/>
        <v>314495</v>
      </c>
      <c r="BW4" s="147">
        <f t="shared" si="1"/>
        <v>372763</v>
      </c>
      <c r="BX4" s="147">
        <f t="shared" si="1"/>
        <v>256840</v>
      </c>
      <c r="BY4" s="147">
        <f t="shared" si="1"/>
        <v>2414907</v>
      </c>
      <c r="BZ4" s="147">
        <f t="shared" si="1"/>
        <v>408221</v>
      </c>
      <c r="CA4" s="148">
        <f t="shared" si="1"/>
        <v>580438</v>
      </c>
      <c r="CB4" s="147">
        <f t="shared" si="1"/>
        <v>173628</v>
      </c>
      <c r="CC4" s="149">
        <f t="shared" si="1"/>
        <v>740267</v>
      </c>
      <c r="CD4" s="147">
        <f t="shared" si="1"/>
        <v>46310</v>
      </c>
      <c r="CE4" s="147">
        <f t="shared" si="1"/>
        <v>0</v>
      </c>
      <c r="CF4" s="150">
        <f t="shared" si="1"/>
        <v>0</v>
      </c>
      <c r="CG4" s="88">
        <f t="shared" si="1"/>
        <v>223381563</v>
      </c>
      <c r="CH4" s="72">
        <f t="shared" si="1"/>
        <v>7494069</v>
      </c>
      <c r="CI4" s="72">
        <f t="shared" si="1"/>
        <v>3697343</v>
      </c>
      <c r="CJ4" s="72">
        <f t="shared" si="1"/>
        <v>-401123</v>
      </c>
      <c r="CK4" s="72">
        <f t="shared" si="1"/>
        <v>0</v>
      </c>
      <c r="CL4" s="72">
        <f t="shared" si="1"/>
        <v>0</v>
      </c>
      <c r="CM4" s="72">
        <f t="shared" si="1"/>
        <v>92943067</v>
      </c>
      <c r="CN4" s="73">
        <f t="shared" si="1"/>
        <v>327114919</v>
      </c>
      <c r="CO4" s="14"/>
    </row>
    <row r="5" spans="1:93" x14ac:dyDescent="0.2">
      <c r="A5" s="76" t="s">
        <v>2</v>
      </c>
      <c r="B5" s="77" t="s">
        <v>204</v>
      </c>
      <c r="C5" s="16">
        <v>2569462</v>
      </c>
      <c r="D5" s="16">
        <v>7943</v>
      </c>
      <c r="E5" s="16">
        <v>0</v>
      </c>
      <c r="F5" s="18">
        <v>1978</v>
      </c>
      <c r="G5" s="16">
        <v>30452</v>
      </c>
      <c r="H5" s="16">
        <v>0</v>
      </c>
      <c r="I5" s="16">
        <v>0</v>
      </c>
      <c r="J5" s="16">
        <v>0</v>
      </c>
      <c r="K5" s="16">
        <v>10382</v>
      </c>
      <c r="L5" s="16">
        <v>0</v>
      </c>
      <c r="M5" s="16">
        <v>0</v>
      </c>
      <c r="N5" s="16">
        <v>8</v>
      </c>
      <c r="O5" s="16">
        <v>260</v>
      </c>
      <c r="P5" s="16">
        <v>0</v>
      </c>
      <c r="Q5" s="16">
        <v>223</v>
      </c>
      <c r="R5" s="16">
        <v>0</v>
      </c>
      <c r="S5" s="16">
        <v>0</v>
      </c>
      <c r="T5" s="16">
        <v>89</v>
      </c>
      <c r="U5" s="16">
        <v>2</v>
      </c>
      <c r="V5" s="16">
        <v>0</v>
      </c>
      <c r="W5" s="16">
        <v>1646</v>
      </c>
      <c r="X5" s="16">
        <v>0</v>
      </c>
      <c r="Y5" s="16">
        <v>0</v>
      </c>
      <c r="Z5" s="16">
        <v>0</v>
      </c>
      <c r="AA5" s="16">
        <v>200</v>
      </c>
      <c r="AB5" s="16">
        <v>1618</v>
      </c>
      <c r="AC5" s="15">
        <v>73</v>
      </c>
      <c r="AD5" s="16">
        <v>0</v>
      </c>
      <c r="AE5" s="16">
        <v>0</v>
      </c>
      <c r="AF5" s="16">
        <v>86</v>
      </c>
      <c r="AG5" s="17">
        <v>0</v>
      </c>
      <c r="AH5" s="16">
        <v>36</v>
      </c>
      <c r="AI5" s="16">
        <v>0</v>
      </c>
      <c r="AJ5" s="17">
        <v>1076</v>
      </c>
      <c r="AK5" s="16">
        <v>0</v>
      </c>
      <c r="AL5" s="16">
        <v>98318</v>
      </c>
      <c r="AM5" s="17">
        <v>28008</v>
      </c>
      <c r="AN5" s="16">
        <v>559</v>
      </c>
      <c r="AO5" s="16">
        <v>0</v>
      </c>
      <c r="AP5" s="16">
        <v>0</v>
      </c>
      <c r="AQ5" s="16">
        <v>0</v>
      </c>
      <c r="AR5" s="17">
        <v>0</v>
      </c>
      <c r="AS5" s="16">
        <v>422</v>
      </c>
      <c r="AT5" s="17">
        <v>10962</v>
      </c>
      <c r="AU5" s="16">
        <v>0</v>
      </c>
      <c r="AV5" s="16">
        <v>0</v>
      </c>
      <c r="AW5" s="16">
        <v>0</v>
      </c>
      <c r="AX5" s="16">
        <v>0</v>
      </c>
      <c r="AY5" s="16">
        <v>738</v>
      </c>
      <c r="AZ5" s="17">
        <v>0</v>
      </c>
      <c r="BA5" s="16">
        <v>0</v>
      </c>
      <c r="BB5" s="16">
        <v>0</v>
      </c>
      <c r="BC5" s="17">
        <v>0</v>
      </c>
      <c r="BD5" s="18">
        <v>966</v>
      </c>
      <c r="BE5" s="16">
        <v>0</v>
      </c>
      <c r="BF5" s="16">
        <v>1402</v>
      </c>
      <c r="BG5" s="16">
        <v>0</v>
      </c>
      <c r="BH5" s="16">
        <v>1083</v>
      </c>
      <c r="BI5" s="16">
        <v>134</v>
      </c>
      <c r="BJ5" s="16">
        <v>0</v>
      </c>
      <c r="BK5" s="17">
        <v>4289</v>
      </c>
      <c r="BL5" s="16">
        <v>0</v>
      </c>
      <c r="BM5" s="16">
        <v>0</v>
      </c>
      <c r="BN5" s="16">
        <v>0</v>
      </c>
      <c r="BO5" s="16">
        <v>0</v>
      </c>
      <c r="BP5" s="16">
        <v>632</v>
      </c>
      <c r="BQ5" s="17">
        <v>53452</v>
      </c>
      <c r="BR5" s="18">
        <v>140</v>
      </c>
      <c r="BS5" s="18">
        <v>1316</v>
      </c>
      <c r="BT5" s="16">
        <v>85</v>
      </c>
      <c r="BU5" s="16">
        <v>977</v>
      </c>
      <c r="BV5" s="17">
        <v>153</v>
      </c>
      <c r="BW5" s="16">
        <v>99</v>
      </c>
      <c r="BX5" s="16">
        <v>0</v>
      </c>
      <c r="BY5" s="16">
        <v>0</v>
      </c>
      <c r="BZ5" s="17">
        <v>39</v>
      </c>
      <c r="CA5" s="16">
        <v>1115</v>
      </c>
      <c r="CB5" s="16">
        <v>0</v>
      </c>
      <c r="CC5" s="17">
        <v>771</v>
      </c>
      <c r="CD5" s="16">
        <v>0</v>
      </c>
      <c r="CE5" s="17">
        <v>0</v>
      </c>
      <c r="CF5" s="16">
        <v>0</v>
      </c>
      <c r="CG5" s="96">
        <f t="shared" ref="CG5:CG36" si="2">SUM(C5:CF5)</f>
        <v>2831194</v>
      </c>
      <c r="CH5" s="19">
        <v>239029</v>
      </c>
      <c r="CI5" s="20">
        <v>476</v>
      </c>
      <c r="CJ5" s="19">
        <v>0</v>
      </c>
      <c r="CK5" s="19">
        <v>555942</v>
      </c>
      <c r="CL5" s="19">
        <v>33342</v>
      </c>
      <c r="CM5" s="21">
        <v>1215184</v>
      </c>
      <c r="CN5" s="2">
        <f>SUM(CG5:CM5)</f>
        <v>4875167</v>
      </c>
      <c r="CO5" s="14"/>
    </row>
    <row r="6" spans="1:93" x14ac:dyDescent="0.2">
      <c r="A6" s="78" t="s">
        <v>3</v>
      </c>
      <c r="B6" s="79" t="s">
        <v>205</v>
      </c>
      <c r="C6" s="23">
        <v>5160</v>
      </c>
      <c r="D6" s="23">
        <v>1013404</v>
      </c>
      <c r="E6" s="23">
        <v>0</v>
      </c>
      <c r="F6" s="25">
        <v>0</v>
      </c>
      <c r="G6" s="23">
        <v>1113</v>
      </c>
      <c r="H6" s="23">
        <v>0</v>
      </c>
      <c r="I6" s="23">
        <v>0</v>
      </c>
      <c r="J6" s="23">
        <v>0</v>
      </c>
      <c r="K6" s="23">
        <v>12593</v>
      </c>
      <c r="L6" s="23">
        <v>0</v>
      </c>
      <c r="M6" s="23">
        <v>0</v>
      </c>
      <c r="N6" s="23">
        <v>0</v>
      </c>
      <c r="O6" s="23">
        <v>0</v>
      </c>
      <c r="P6" s="23">
        <v>0</v>
      </c>
      <c r="Q6" s="23">
        <v>0</v>
      </c>
      <c r="R6" s="23">
        <v>0</v>
      </c>
      <c r="S6" s="23">
        <v>0</v>
      </c>
      <c r="T6" s="23">
        <v>5871</v>
      </c>
      <c r="U6" s="23">
        <v>0</v>
      </c>
      <c r="V6" s="23">
        <v>0</v>
      </c>
      <c r="W6" s="23">
        <v>0</v>
      </c>
      <c r="X6" s="23">
        <v>0</v>
      </c>
      <c r="Y6" s="23">
        <v>0</v>
      </c>
      <c r="Z6" s="23">
        <v>0</v>
      </c>
      <c r="AA6" s="23">
        <v>38</v>
      </c>
      <c r="AB6" s="23">
        <v>0</v>
      </c>
      <c r="AC6" s="22">
        <v>527</v>
      </c>
      <c r="AD6" s="23">
        <v>3</v>
      </c>
      <c r="AE6" s="23">
        <v>0</v>
      </c>
      <c r="AF6" s="23">
        <v>821</v>
      </c>
      <c r="AG6" s="24">
        <v>0</v>
      </c>
      <c r="AH6" s="23">
        <v>14385</v>
      </c>
      <c r="AI6" s="23">
        <v>0</v>
      </c>
      <c r="AJ6" s="24">
        <v>348</v>
      </c>
      <c r="AK6" s="23">
        <v>0</v>
      </c>
      <c r="AL6" s="23">
        <v>7738</v>
      </c>
      <c r="AM6" s="24">
        <v>2852</v>
      </c>
      <c r="AN6" s="23">
        <v>9979</v>
      </c>
      <c r="AO6" s="23">
        <v>0</v>
      </c>
      <c r="AP6" s="23">
        <v>0</v>
      </c>
      <c r="AQ6" s="23">
        <v>0</v>
      </c>
      <c r="AR6" s="24">
        <v>0</v>
      </c>
      <c r="AS6" s="23">
        <v>0</v>
      </c>
      <c r="AT6" s="24">
        <v>0</v>
      </c>
      <c r="AU6" s="23">
        <v>0</v>
      </c>
      <c r="AV6" s="23">
        <v>0</v>
      </c>
      <c r="AW6" s="23">
        <v>0</v>
      </c>
      <c r="AX6" s="23">
        <v>0</v>
      </c>
      <c r="AY6" s="23">
        <v>1352</v>
      </c>
      <c r="AZ6" s="24">
        <v>0</v>
      </c>
      <c r="BA6" s="23">
        <v>0</v>
      </c>
      <c r="BB6" s="23">
        <v>0</v>
      </c>
      <c r="BC6" s="24">
        <v>0</v>
      </c>
      <c r="BD6" s="25">
        <v>169</v>
      </c>
      <c r="BE6" s="23">
        <v>0</v>
      </c>
      <c r="BF6" s="23">
        <v>0</v>
      </c>
      <c r="BG6" s="23">
        <v>1483</v>
      </c>
      <c r="BH6" s="23">
        <v>482</v>
      </c>
      <c r="BI6" s="23">
        <v>0</v>
      </c>
      <c r="BJ6" s="23">
        <v>0</v>
      </c>
      <c r="BK6" s="24">
        <v>0</v>
      </c>
      <c r="BL6" s="23">
        <v>0</v>
      </c>
      <c r="BM6" s="23">
        <v>0</v>
      </c>
      <c r="BN6" s="23">
        <v>0</v>
      </c>
      <c r="BO6" s="23">
        <v>0</v>
      </c>
      <c r="BP6" s="23">
        <v>0</v>
      </c>
      <c r="BQ6" s="24">
        <v>0</v>
      </c>
      <c r="BR6" s="25">
        <v>362</v>
      </c>
      <c r="BS6" s="25">
        <v>1547</v>
      </c>
      <c r="BT6" s="23">
        <v>0</v>
      </c>
      <c r="BU6" s="23">
        <v>0</v>
      </c>
      <c r="BV6" s="24">
        <v>0</v>
      </c>
      <c r="BW6" s="23">
        <v>0</v>
      </c>
      <c r="BX6" s="23">
        <v>0</v>
      </c>
      <c r="BY6" s="23">
        <v>0</v>
      </c>
      <c r="BZ6" s="24">
        <v>1</v>
      </c>
      <c r="CA6" s="23">
        <v>232</v>
      </c>
      <c r="CB6" s="23">
        <v>0</v>
      </c>
      <c r="CC6" s="24">
        <v>0</v>
      </c>
      <c r="CD6" s="23">
        <v>0</v>
      </c>
      <c r="CE6" s="24">
        <v>0</v>
      </c>
      <c r="CF6" s="23">
        <v>0</v>
      </c>
      <c r="CG6" s="96">
        <f t="shared" si="2"/>
        <v>1080460</v>
      </c>
      <c r="CH6" s="19">
        <v>23536</v>
      </c>
      <c r="CI6" s="26">
        <v>76</v>
      </c>
      <c r="CJ6" s="19">
        <v>0</v>
      </c>
      <c r="CK6" s="19">
        <v>69041</v>
      </c>
      <c r="CL6" s="19">
        <v>7864</v>
      </c>
      <c r="CM6" s="21">
        <v>162100</v>
      </c>
      <c r="CN6" s="2">
        <f t="shared" ref="CN6:CN69" si="3">SUM(CG6:CM6)</f>
        <v>1343077</v>
      </c>
      <c r="CO6" s="14"/>
    </row>
    <row r="7" spans="1:93" x14ac:dyDescent="0.2">
      <c r="A7" s="78" t="s">
        <v>4</v>
      </c>
      <c r="B7" s="79" t="s">
        <v>206</v>
      </c>
      <c r="C7" s="23">
        <v>214</v>
      </c>
      <c r="D7" s="23">
        <v>141</v>
      </c>
      <c r="E7" s="23">
        <v>2308</v>
      </c>
      <c r="F7" s="25">
        <v>51</v>
      </c>
      <c r="G7" s="23">
        <v>591</v>
      </c>
      <c r="H7" s="23">
        <v>194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0</v>
      </c>
      <c r="W7" s="23">
        <v>0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2">
        <v>0</v>
      </c>
      <c r="AD7" s="23">
        <v>11</v>
      </c>
      <c r="AE7" s="23">
        <v>0</v>
      </c>
      <c r="AF7" s="23">
        <v>0</v>
      </c>
      <c r="AG7" s="24">
        <v>0</v>
      </c>
      <c r="AH7" s="23">
        <v>0</v>
      </c>
      <c r="AI7" s="23">
        <v>0</v>
      </c>
      <c r="AJ7" s="24">
        <v>0</v>
      </c>
      <c r="AK7" s="23">
        <v>0</v>
      </c>
      <c r="AL7" s="23">
        <v>333</v>
      </c>
      <c r="AM7" s="24">
        <v>144</v>
      </c>
      <c r="AN7" s="23">
        <v>0</v>
      </c>
      <c r="AO7" s="23">
        <v>0</v>
      </c>
      <c r="AP7" s="23">
        <v>0</v>
      </c>
      <c r="AQ7" s="23">
        <v>0</v>
      </c>
      <c r="AR7" s="24">
        <v>0</v>
      </c>
      <c r="AS7" s="23">
        <v>0</v>
      </c>
      <c r="AT7" s="24">
        <v>0</v>
      </c>
      <c r="AU7" s="23">
        <v>0</v>
      </c>
      <c r="AV7" s="23">
        <v>0</v>
      </c>
      <c r="AW7" s="23">
        <v>0</v>
      </c>
      <c r="AX7" s="23">
        <v>0</v>
      </c>
      <c r="AY7" s="23">
        <v>0</v>
      </c>
      <c r="AZ7" s="24">
        <v>0</v>
      </c>
      <c r="BA7" s="23">
        <v>0</v>
      </c>
      <c r="BB7" s="23">
        <v>0</v>
      </c>
      <c r="BC7" s="24">
        <v>0</v>
      </c>
      <c r="BD7" s="25">
        <v>0</v>
      </c>
      <c r="BE7" s="23">
        <v>0</v>
      </c>
      <c r="BF7" s="23">
        <v>0</v>
      </c>
      <c r="BG7" s="23">
        <v>0</v>
      </c>
      <c r="BH7" s="23">
        <v>0</v>
      </c>
      <c r="BI7" s="23">
        <v>0</v>
      </c>
      <c r="BJ7" s="23">
        <v>0</v>
      </c>
      <c r="BK7" s="24">
        <v>0</v>
      </c>
      <c r="BL7" s="23">
        <v>0</v>
      </c>
      <c r="BM7" s="23">
        <v>0</v>
      </c>
      <c r="BN7" s="23">
        <v>0</v>
      </c>
      <c r="BO7" s="23">
        <v>0</v>
      </c>
      <c r="BP7" s="23">
        <v>0</v>
      </c>
      <c r="BQ7" s="24">
        <v>0</v>
      </c>
      <c r="BR7" s="25">
        <v>0</v>
      </c>
      <c r="BS7" s="25">
        <v>51</v>
      </c>
      <c r="BT7" s="23">
        <v>0</v>
      </c>
      <c r="BU7" s="23">
        <v>28</v>
      </c>
      <c r="BV7" s="24">
        <v>16</v>
      </c>
      <c r="BW7" s="23">
        <v>0</v>
      </c>
      <c r="BX7" s="23">
        <v>0</v>
      </c>
      <c r="BY7" s="23">
        <v>0</v>
      </c>
      <c r="BZ7" s="24">
        <v>0</v>
      </c>
      <c r="CA7" s="23">
        <v>4335</v>
      </c>
      <c r="CB7" s="23">
        <v>0</v>
      </c>
      <c r="CC7" s="24">
        <v>0</v>
      </c>
      <c r="CD7" s="23">
        <v>0</v>
      </c>
      <c r="CE7" s="24">
        <v>0</v>
      </c>
      <c r="CF7" s="23">
        <v>0</v>
      </c>
      <c r="CG7" s="96">
        <f t="shared" si="2"/>
        <v>8417</v>
      </c>
      <c r="CH7" s="19">
        <v>2059</v>
      </c>
      <c r="CI7" s="26">
        <v>1</v>
      </c>
      <c r="CJ7" s="19">
        <v>0</v>
      </c>
      <c r="CK7" s="19">
        <v>6999</v>
      </c>
      <c r="CL7" s="19">
        <v>462</v>
      </c>
      <c r="CM7" s="21">
        <v>12628</v>
      </c>
      <c r="CN7" s="2">
        <f t="shared" si="3"/>
        <v>30566</v>
      </c>
      <c r="CO7" s="14"/>
    </row>
    <row r="8" spans="1:93" x14ac:dyDescent="0.2">
      <c r="A8" s="76" t="s">
        <v>5</v>
      </c>
      <c r="B8" s="77" t="s">
        <v>207</v>
      </c>
      <c r="C8" s="28">
        <v>0</v>
      </c>
      <c r="D8" s="28">
        <v>0</v>
      </c>
      <c r="E8" s="28">
        <v>0</v>
      </c>
      <c r="F8" s="30">
        <v>70991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7826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28">
        <v>0</v>
      </c>
      <c r="AB8" s="28">
        <v>0</v>
      </c>
      <c r="AC8" s="27">
        <v>0</v>
      </c>
      <c r="AD8" s="28">
        <v>0</v>
      </c>
      <c r="AE8" s="28">
        <v>0</v>
      </c>
      <c r="AF8" s="28">
        <v>0</v>
      </c>
      <c r="AG8" s="29">
        <v>0</v>
      </c>
      <c r="AH8" s="28">
        <v>0</v>
      </c>
      <c r="AI8" s="28">
        <v>0</v>
      </c>
      <c r="AJ8" s="29">
        <v>0</v>
      </c>
      <c r="AK8" s="28">
        <v>0</v>
      </c>
      <c r="AL8" s="28">
        <v>0</v>
      </c>
      <c r="AM8" s="29">
        <v>0</v>
      </c>
      <c r="AN8" s="28">
        <v>0</v>
      </c>
      <c r="AO8" s="28">
        <v>0</v>
      </c>
      <c r="AP8" s="28">
        <v>0</v>
      </c>
      <c r="AQ8" s="28">
        <v>0</v>
      </c>
      <c r="AR8" s="29">
        <v>0</v>
      </c>
      <c r="AS8" s="28">
        <v>0</v>
      </c>
      <c r="AT8" s="29">
        <v>0</v>
      </c>
      <c r="AU8" s="28">
        <v>0</v>
      </c>
      <c r="AV8" s="28">
        <v>0</v>
      </c>
      <c r="AW8" s="28">
        <v>0</v>
      </c>
      <c r="AX8" s="28">
        <v>0</v>
      </c>
      <c r="AY8" s="28">
        <v>0</v>
      </c>
      <c r="AZ8" s="29">
        <v>0</v>
      </c>
      <c r="BA8" s="28">
        <v>0</v>
      </c>
      <c r="BB8" s="28">
        <v>0</v>
      </c>
      <c r="BC8" s="29">
        <v>0</v>
      </c>
      <c r="BD8" s="30">
        <v>0</v>
      </c>
      <c r="BE8" s="28">
        <v>0</v>
      </c>
      <c r="BF8" s="28">
        <v>0</v>
      </c>
      <c r="BG8" s="28">
        <v>0</v>
      </c>
      <c r="BH8" s="28">
        <v>0</v>
      </c>
      <c r="BI8" s="28">
        <v>0</v>
      </c>
      <c r="BJ8" s="28">
        <v>0</v>
      </c>
      <c r="BK8" s="29">
        <v>0</v>
      </c>
      <c r="BL8" s="28">
        <v>0</v>
      </c>
      <c r="BM8" s="28">
        <v>0</v>
      </c>
      <c r="BN8" s="28">
        <v>0</v>
      </c>
      <c r="BO8" s="28">
        <v>0</v>
      </c>
      <c r="BP8" s="28">
        <v>0</v>
      </c>
      <c r="BQ8" s="29">
        <v>0</v>
      </c>
      <c r="BR8" s="30">
        <v>0</v>
      </c>
      <c r="BS8" s="30">
        <v>0</v>
      </c>
      <c r="BT8" s="28">
        <v>0</v>
      </c>
      <c r="BU8" s="28">
        <v>0</v>
      </c>
      <c r="BV8" s="29">
        <v>38</v>
      </c>
      <c r="BW8" s="28">
        <v>0</v>
      </c>
      <c r="BX8" s="28">
        <v>0</v>
      </c>
      <c r="BY8" s="28">
        <v>0</v>
      </c>
      <c r="BZ8" s="29">
        <v>0</v>
      </c>
      <c r="CA8" s="28">
        <v>10</v>
      </c>
      <c r="CB8" s="28">
        <v>0</v>
      </c>
      <c r="CC8" s="29">
        <v>0</v>
      </c>
      <c r="CD8" s="28">
        <v>0</v>
      </c>
      <c r="CE8" s="29">
        <v>0</v>
      </c>
      <c r="CF8" s="28">
        <v>0</v>
      </c>
      <c r="CG8" s="104">
        <f t="shared" si="2"/>
        <v>78865</v>
      </c>
      <c r="CH8" s="31">
        <v>23155</v>
      </c>
      <c r="CI8" s="20">
        <v>1351</v>
      </c>
      <c r="CJ8" s="31">
        <v>0</v>
      </c>
      <c r="CK8" s="31">
        <v>51588</v>
      </c>
      <c r="CL8" s="31">
        <v>5760</v>
      </c>
      <c r="CM8" s="32">
        <v>452201</v>
      </c>
      <c r="CN8" s="3">
        <f t="shared" si="3"/>
        <v>612920</v>
      </c>
      <c r="CO8" s="14"/>
    </row>
    <row r="9" spans="1:93" x14ac:dyDescent="0.2">
      <c r="A9" s="78" t="s">
        <v>6</v>
      </c>
      <c r="B9" s="79" t="s">
        <v>208</v>
      </c>
      <c r="C9" s="23">
        <v>3</v>
      </c>
      <c r="D9" s="23">
        <v>0</v>
      </c>
      <c r="E9" s="23">
        <v>0</v>
      </c>
      <c r="F9" s="25">
        <v>10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2">
        <v>5479</v>
      </c>
      <c r="AD9" s="23">
        <v>0</v>
      </c>
      <c r="AE9" s="23">
        <v>0</v>
      </c>
      <c r="AF9" s="23">
        <v>0</v>
      </c>
      <c r="AG9" s="24">
        <v>0</v>
      </c>
      <c r="AH9" s="23">
        <v>0</v>
      </c>
      <c r="AI9" s="23">
        <v>0</v>
      </c>
      <c r="AJ9" s="24">
        <v>0</v>
      </c>
      <c r="AK9" s="23">
        <v>0</v>
      </c>
      <c r="AL9" s="23">
        <v>1114</v>
      </c>
      <c r="AM9" s="24">
        <v>0</v>
      </c>
      <c r="AN9" s="23">
        <v>0</v>
      </c>
      <c r="AO9" s="23">
        <v>0</v>
      </c>
      <c r="AP9" s="23">
        <v>0</v>
      </c>
      <c r="AQ9" s="23">
        <v>0</v>
      </c>
      <c r="AR9" s="24">
        <v>0</v>
      </c>
      <c r="AS9" s="23">
        <v>0</v>
      </c>
      <c r="AT9" s="24">
        <v>0</v>
      </c>
      <c r="AU9" s="23">
        <v>0</v>
      </c>
      <c r="AV9" s="23">
        <v>0</v>
      </c>
      <c r="AW9" s="23">
        <v>0</v>
      </c>
      <c r="AX9" s="23">
        <v>0</v>
      </c>
      <c r="AY9" s="23">
        <v>0</v>
      </c>
      <c r="AZ9" s="24">
        <v>0</v>
      </c>
      <c r="BA9" s="23">
        <v>0</v>
      </c>
      <c r="BB9" s="23">
        <v>0</v>
      </c>
      <c r="BC9" s="24">
        <v>0</v>
      </c>
      <c r="BD9" s="25">
        <v>0</v>
      </c>
      <c r="BE9" s="23">
        <v>0</v>
      </c>
      <c r="BF9" s="23">
        <v>0</v>
      </c>
      <c r="BG9" s="23">
        <v>0</v>
      </c>
      <c r="BH9" s="23">
        <v>0</v>
      </c>
      <c r="BI9" s="23">
        <v>0</v>
      </c>
      <c r="BJ9" s="23">
        <v>0</v>
      </c>
      <c r="BK9" s="24">
        <v>0</v>
      </c>
      <c r="BL9" s="23">
        <v>0</v>
      </c>
      <c r="BM9" s="23">
        <v>0</v>
      </c>
      <c r="BN9" s="23">
        <v>0</v>
      </c>
      <c r="BO9" s="23">
        <v>0</v>
      </c>
      <c r="BP9" s="23">
        <v>0</v>
      </c>
      <c r="BQ9" s="24">
        <v>0</v>
      </c>
      <c r="BR9" s="25">
        <v>0</v>
      </c>
      <c r="BS9" s="25">
        <v>157</v>
      </c>
      <c r="BT9" s="23">
        <v>0</v>
      </c>
      <c r="BU9" s="23">
        <v>202</v>
      </c>
      <c r="BV9" s="24">
        <v>0</v>
      </c>
      <c r="BW9" s="23">
        <v>0</v>
      </c>
      <c r="BX9" s="23">
        <v>0</v>
      </c>
      <c r="BY9" s="23">
        <v>0</v>
      </c>
      <c r="BZ9" s="24">
        <v>0</v>
      </c>
      <c r="CA9" s="23">
        <v>81</v>
      </c>
      <c r="CB9" s="23">
        <v>0</v>
      </c>
      <c r="CC9" s="24">
        <v>0</v>
      </c>
      <c r="CD9" s="23">
        <v>0</v>
      </c>
      <c r="CE9" s="24">
        <v>0</v>
      </c>
      <c r="CF9" s="23">
        <v>0</v>
      </c>
      <c r="CG9" s="96">
        <f t="shared" si="2"/>
        <v>7046</v>
      </c>
      <c r="CH9" s="19">
        <v>1742</v>
      </c>
      <c r="CI9" s="26">
        <v>52588</v>
      </c>
      <c r="CJ9" s="19">
        <v>0</v>
      </c>
      <c r="CK9" s="19">
        <v>2610</v>
      </c>
      <c r="CL9" s="19">
        <v>352</v>
      </c>
      <c r="CM9" s="21">
        <v>4805878</v>
      </c>
      <c r="CN9" s="2">
        <f t="shared" si="3"/>
        <v>4870216</v>
      </c>
      <c r="CO9" s="14"/>
    </row>
    <row r="10" spans="1:93" x14ac:dyDescent="0.2">
      <c r="A10" s="78" t="s">
        <v>7</v>
      </c>
      <c r="B10" s="79" t="s">
        <v>209</v>
      </c>
      <c r="C10" s="23">
        <v>0</v>
      </c>
      <c r="D10" s="23">
        <v>0</v>
      </c>
      <c r="E10" s="23">
        <v>0</v>
      </c>
      <c r="F10" s="25">
        <v>18276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814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2">
        <v>0</v>
      </c>
      <c r="AD10" s="23">
        <v>0</v>
      </c>
      <c r="AE10" s="23">
        <v>0</v>
      </c>
      <c r="AF10" s="23">
        <v>7</v>
      </c>
      <c r="AG10" s="24">
        <v>0</v>
      </c>
      <c r="AH10" s="23">
        <v>0</v>
      </c>
      <c r="AI10" s="23">
        <v>0</v>
      </c>
      <c r="AJ10" s="24">
        <v>0</v>
      </c>
      <c r="AK10" s="23">
        <v>0</v>
      </c>
      <c r="AL10" s="23">
        <v>64</v>
      </c>
      <c r="AM10" s="24">
        <v>33</v>
      </c>
      <c r="AN10" s="23">
        <v>0</v>
      </c>
      <c r="AO10" s="23">
        <v>0</v>
      </c>
      <c r="AP10" s="23">
        <v>0</v>
      </c>
      <c r="AQ10" s="23">
        <v>0</v>
      </c>
      <c r="AR10" s="24">
        <v>0</v>
      </c>
      <c r="AS10" s="23">
        <v>0</v>
      </c>
      <c r="AT10" s="24">
        <v>0</v>
      </c>
      <c r="AU10" s="23">
        <v>0</v>
      </c>
      <c r="AV10" s="23">
        <v>0</v>
      </c>
      <c r="AW10" s="23">
        <v>0</v>
      </c>
      <c r="AX10" s="23">
        <v>0</v>
      </c>
      <c r="AY10" s="23">
        <v>0</v>
      </c>
      <c r="AZ10" s="24">
        <v>0</v>
      </c>
      <c r="BA10" s="23">
        <v>0</v>
      </c>
      <c r="BB10" s="23">
        <v>0</v>
      </c>
      <c r="BC10" s="24">
        <v>0</v>
      </c>
      <c r="BD10" s="25">
        <v>12</v>
      </c>
      <c r="BE10" s="23">
        <v>0</v>
      </c>
      <c r="BF10" s="23">
        <v>0</v>
      </c>
      <c r="BG10" s="23">
        <v>0</v>
      </c>
      <c r="BH10" s="23">
        <v>0</v>
      </c>
      <c r="BI10" s="23">
        <v>0</v>
      </c>
      <c r="BJ10" s="23">
        <v>0</v>
      </c>
      <c r="BK10" s="24">
        <v>0</v>
      </c>
      <c r="BL10" s="23">
        <v>0</v>
      </c>
      <c r="BM10" s="23">
        <v>0</v>
      </c>
      <c r="BN10" s="23">
        <v>0</v>
      </c>
      <c r="BO10" s="23">
        <v>0</v>
      </c>
      <c r="BP10" s="23">
        <v>0</v>
      </c>
      <c r="BQ10" s="24">
        <v>0</v>
      </c>
      <c r="BR10" s="25">
        <v>0</v>
      </c>
      <c r="BS10" s="25">
        <v>18</v>
      </c>
      <c r="BT10" s="23">
        <v>0</v>
      </c>
      <c r="BU10" s="23">
        <v>8</v>
      </c>
      <c r="BV10" s="24">
        <v>0</v>
      </c>
      <c r="BW10" s="23">
        <v>0</v>
      </c>
      <c r="BX10" s="23">
        <v>0</v>
      </c>
      <c r="BY10" s="23">
        <v>0</v>
      </c>
      <c r="BZ10" s="24">
        <v>0</v>
      </c>
      <c r="CA10" s="23">
        <v>0</v>
      </c>
      <c r="CB10" s="23">
        <v>0</v>
      </c>
      <c r="CC10" s="24">
        <v>0</v>
      </c>
      <c r="CD10" s="23">
        <v>0</v>
      </c>
      <c r="CE10" s="24">
        <v>0</v>
      </c>
      <c r="CF10" s="23">
        <v>0</v>
      </c>
      <c r="CG10" s="96">
        <f t="shared" si="2"/>
        <v>19232</v>
      </c>
      <c r="CH10" s="19">
        <v>43</v>
      </c>
      <c r="CI10" s="26">
        <v>6477</v>
      </c>
      <c r="CJ10" s="19">
        <v>0</v>
      </c>
      <c r="CK10" s="19">
        <v>98824</v>
      </c>
      <c r="CL10" s="19">
        <v>12473</v>
      </c>
      <c r="CM10" s="21">
        <v>892572</v>
      </c>
      <c r="CN10" s="2">
        <f t="shared" si="3"/>
        <v>1029621</v>
      </c>
      <c r="CO10" s="14"/>
    </row>
    <row r="11" spans="1:93" x14ac:dyDescent="0.2">
      <c r="A11" s="78" t="s">
        <v>8</v>
      </c>
      <c r="B11" s="79" t="s">
        <v>210</v>
      </c>
      <c r="C11" s="23">
        <v>4006</v>
      </c>
      <c r="D11" s="23">
        <v>930</v>
      </c>
      <c r="E11" s="23">
        <v>0</v>
      </c>
      <c r="F11" s="25">
        <v>212796</v>
      </c>
      <c r="G11" s="23">
        <v>0</v>
      </c>
      <c r="H11" s="23">
        <v>0</v>
      </c>
      <c r="I11" s="23">
        <v>0</v>
      </c>
      <c r="J11" s="23">
        <v>0</v>
      </c>
      <c r="K11" s="23">
        <v>798</v>
      </c>
      <c r="L11" s="23">
        <v>0</v>
      </c>
      <c r="M11" s="23">
        <v>0</v>
      </c>
      <c r="N11" s="23">
        <v>0</v>
      </c>
      <c r="O11" s="23">
        <v>11279</v>
      </c>
      <c r="P11" s="23">
        <v>0</v>
      </c>
      <c r="Q11" s="23">
        <v>0</v>
      </c>
      <c r="R11" s="23">
        <v>42241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2">
        <v>0</v>
      </c>
      <c r="AD11" s="23">
        <v>2475</v>
      </c>
      <c r="AE11" s="23">
        <v>0</v>
      </c>
      <c r="AF11" s="23">
        <v>207</v>
      </c>
      <c r="AG11" s="24">
        <v>0</v>
      </c>
      <c r="AH11" s="23">
        <v>548</v>
      </c>
      <c r="AI11" s="23">
        <v>10502</v>
      </c>
      <c r="AJ11" s="24">
        <v>675</v>
      </c>
      <c r="AK11" s="23">
        <v>0</v>
      </c>
      <c r="AL11" s="23">
        <v>15411</v>
      </c>
      <c r="AM11" s="24">
        <v>0</v>
      </c>
      <c r="AN11" s="23">
        <v>6320</v>
      </c>
      <c r="AO11" s="23">
        <v>0</v>
      </c>
      <c r="AP11" s="23">
        <v>0</v>
      </c>
      <c r="AQ11" s="23">
        <v>0</v>
      </c>
      <c r="AR11" s="24">
        <v>0</v>
      </c>
      <c r="AS11" s="23">
        <v>0</v>
      </c>
      <c r="AT11" s="24">
        <v>0</v>
      </c>
      <c r="AU11" s="23">
        <v>0</v>
      </c>
      <c r="AV11" s="23">
        <v>0</v>
      </c>
      <c r="AW11" s="23">
        <v>0</v>
      </c>
      <c r="AX11" s="23">
        <v>0</v>
      </c>
      <c r="AY11" s="23">
        <v>0</v>
      </c>
      <c r="AZ11" s="24">
        <v>0</v>
      </c>
      <c r="BA11" s="23">
        <v>0</v>
      </c>
      <c r="BB11" s="23">
        <v>0</v>
      </c>
      <c r="BC11" s="24">
        <v>0</v>
      </c>
      <c r="BD11" s="25">
        <v>0</v>
      </c>
      <c r="BE11" s="23">
        <v>0</v>
      </c>
      <c r="BF11" s="23">
        <v>0</v>
      </c>
      <c r="BG11" s="23">
        <v>0</v>
      </c>
      <c r="BH11" s="23">
        <v>0</v>
      </c>
      <c r="BI11" s="23">
        <v>0</v>
      </c>
      <c r="BJ11" s="23">
        <v>0</v>
      </c>
      <c r="BK11" s="24">
        <v>0</v>
      </c>
      <c r="BL11" s="23">
        <v>0</v>
      </c>
      <c r="BM11" s="23">
        <v>0</v>
      </c>
      <c r="BN11" s="23">
        <v>0</v>
      </c>
      <c r="BO11" s="23">
        <v>0</v>
      </c>
      <c r="BP11" s="23">
        <v>0</v>
      </c>
      <c r="BQ11" s="24">
        <v>7971</v>
      </c>
      <c r="BR11" s="25">
        <v>0</v>
      </c>
      <c r="BS11" s="25">
        <v>4</v>
      </c>
      <c r="BT11" s="23">
        <v>0</v>
      </c>
      <c r="BU11" s="23">
        <v>1</v>
      </c>
      <c r="BV11" s="24">
        <v>0</v>
      </c>
      <c r="BW11" s="23">
        <v>0</v>
      </c>
      <c r="BX11" s="23">
        <v>0</v>
      </c>
      <c r="BY11" s="23">
        <v>0</v>
      </c>
      <c r="BZ11" s="24">
        <v>0</v>
      </c>
      <c r="CA11" s="23">
        <v>22</v>
      </c>
      <c r="CB11" s="23">
        <v>0</v>
      </c>
      <c r="CC11" s="24">
        <v>0</v>
      </c>
      <c r="CD11" s="23">
        <v>0</v>
      </c>
      <c r="CE11" s="24">
        <v>0</v>
      </c>
      <c r="CF11" s="23">
        <v>0</v>
      </c>
      <c r="CG11" s="96">
        <f t="shared" si="2"/>
        <v>316186</v>
      </c>
      <c r="CH11" s="19">
        <v>5430</v>
      </c>
      <c r="CI11" s="26">
        <v>269</v>
      </c>
      <c r="CJ11" s="19">
        <v>0</v>
      </c>
      <c r="CK11" s="19">
        <v>89973</v>
      </c>
      <c r="CL11" s="19">
        <v>9286</v>
      </c>
      <c r="CM11" s="21">
        <v>114593</v>
      </c>
      <c r="CN11" s="2">
        <f t="shared" si="3"/>
        <v>535737</v>
      </c>
      <c r="CO11" s="14"/>
    </row>
    <row r="12" spans="1:93" x14ac:dyDescent="0.2">
      <c r="A12" s="78" t="s">
        <v>9</v>
      </c>
      <c r="B12" s="79" t="s">
        <v>211</v>
      </c>
      <c r="C12" s="23">
        <v>237</v>
      </c>
      <c r="D12" s="23">
        <v>0</v>
      </c>
      <c r="E12" s="23">
        <v>0</v>
      </c>
      <c r="F12" s="25">
        <v>4602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0</v>
      </c>
      <c r="AC12" s="22">
        <v>0</v>
      </c>
      <c r="AD12" s="23">
        <v>0</v>
      </c>
      <c r="AE12" s="23">
        <v>0</v>
      </c>
      <c r="AF12" s="23">
        <v>0</v>
      </c>
      <c r="AG12" s="24">
        <v>0</v>
      </c>
      <c r="AH12" s="23">
        <v>0</v>
      </c>
      <c r="AI12" s="23">
        <v>0</v>
      </c>
      <c r="AJ12" s="24">
        <v>0</v>
      </c>
      <c r="AK12" s="23">
        <v>0</v>
      </c>
      <c r="AL12" s="23">
        <v>0</v>
      </c>
      <c r="AM12" s="24">
        <v>0</v>
      </c>
      <c r="AN12" s="23">
        <v>0</v>
      </c>
      <c r="AO12" s="23">
        <v>0</v>
      </c>
      <c r="AP12" s="23">
        <v>0</v>
      </c>
      <c r="AQ12" s="23">
        <v>0</v>
      </c>
      <c r="AR12" s="24">
        <v>0</v>
      </c>
      <c r="AS12" s="23">
        <v>0</v>
      </c>
      <c r="AT12" s="24">
        <v>0</v>
      </c>
      <c r="AU12" s="23">
        <v>0</v>
      </c>
      <c r="AV12" s="23">
        <v>0</v>
      </c>
      <c r="AW12" s="23">
        <v>0</v>
      </c>
      <c r="AX12" s="23">
        <v>0</v>
      </c>
      <c r="AY12" s="23">
        <v>0</v>
      </c>
      <c r="AZ12" s="24">
        <v>0</v>
      </c>
      <c r="BA12" s="23">
        <v>0</v>
      </c>
      <c r="BB12" s="23">
        <v>0</v>
      </c>
      <c r="BC12" s="24">
        <v>0</v>
      </c>
      <c r="BD12" s="25">
        <v>0</v>
      </c>
      <c r="BE12" s="23">
        <v>0</v>
      </c>
      <c r="BF12" s="23">
        <v>0</v>
      </c>
      <c r="BG12" s="23">
        <v>0</v>
      </c>
      <c r="BH12" s="23">
        <v>0</v>
      </c>
      <c r="BI12" s="23">
        <v>0</v>
      </c>
      <c r="BJ12" s="23">
        <v>0</v>
      </c>
      <c r="BK12" s="24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4">
        <v>0</v>
      </c>
      <c r="BR12" s="25">
        <v>0</v>
      </c>
      <c r="BS12" s="25">
        <v>0</v>
      </c>
      <c r="BT12" s="23">
        <v>0</v>
      </c>
      <c r="BU12" s="23">
        <v>0</v>
      </c>
      <c r="BV12" s="24">
        <v>0</v>
      </c>
      <c r="BW12" s="23">
        <v>0</v>
      </c>
      <c r="BX12" s="23">
        <v>0</v>
      </c>
      <c r="BY12" s="23">
        <v>0</v>
      </c>
      <c r="BZ12" s="24">
        <v>0</v>
      </c>
      <c r="CA12" s="23">
        <v>0</v>
      </c>
      <c r="CB12" s="23">
        <v>0</v>
      </c>
      <c r="CC12" s="24">
        <v>0</v>
      </c>
      <c r="CD12" s="23">
        <v>0</v>
      </c>
      <c r="CE12" s="24">
        <v>0</v>
      </c>
      <c r="CF12" s="23">
        <v>0</v>
      </c>
      <c r="CG12" s="96">
        <f t="shared" si="2"/>
        <v>4839</v>
      </c>
      <c r="CH12" s="19">
        <v>11</v>
      </c>
      <c r="CI12" s="26">
        <v>0</v>
      </c>
      <c r="CJ12" s="19">
        <v>0</v>
      </c>
      <c r="CK12" s="19">
        <v>0</v>
      </c>
      <c r="CL12" s="19">
        <v>0</v>
      </c>
      <c r="CM12" s="21">
        <v>509</v>
      </c>
      <c r="CN12" s="2">
        <f t="shared" si="3"/>
        <v>5359</v>
      </c>
      <c r="CO12" s="14"/>
    </row>
    <row r="13" spans="1:93" x14ac:dyDescent="0.2">
      <c r="A13" s="76" t="s">
        <v>10</v>
      </c>
      <c r="B13" s="77" t="s">
        <v>212</v>
      </c>
      <c r="C13" s="28">
        <v>383784</v>
      </c>
      <c r="D13" s="28">
        <v>503</v>
      </c>
      <c r="E13" s="28">
        <v>2697</v>
      </c>
      <c r="F13" s="30">
        <v>1756</v>
      </c>
      <c r="G13" s="28">
        <v>3522808</v>
      </c>
      <c r="H13" s="28">
        <v>0</v>
      </c>
      <c r="I13" s="28">
        <v>0</v>
      </c>
      <c r="J13" s="28">
        <v>0</v>
      </c>
      <c r="K13" s="28">
        <v>866</v>
      </c>
      <c r="L13" s="28">
        <v>0</v>
      </c>
      <c r="M13" s="28">
        <v>0</v>
      </c>
      <c r="N13" s="28">
        <v>0</v>
      </c>
      <c r="O13" s="28">
        <v>5975</v>
      </c>
      <c r="P13" s="28">
        <v>7209</v>
      </c>
      <c r="Q13" s="28">
        <v>0</v>
      </c>
      <c r="R13" s="28">
        <v>0</v>
      </c>
      <c r="S13" s="28">
        <v>0</v>
      </c>
      <c r="T13" s="28">
        <v>1463</v>
      </c>
      <c r="U13" s="28">
        <v>0</v>
      </c>
      <c r="V13" s="28">
        <v>69</v>
      </c>
      <c r="W13" s="28">
        <v>675</v>
      </c>
      <c r="X13" s="28">
        <v>0</v>
      </c>
      <c r="Y13" s="28">
        <v>0</v>
      </c>
      <c r="Z13" s="28">
        <v>0</v>
      </c>
      <c r="AA13" s="28">
        <v>42</v>
      </c>
      <c r="AB13" s="28">
        <v>0</v>
      </c>
      <c r="AC13" s="27">
        <v>0</v>
      </c>
      <c r="AD13" s="28">
        <v>0</v>
      </c>
      <c r="AE13" s="28">
        <v>0</v>
      </c>
      <c r="AF13" s="28">
        <v>2473</v>
      </c>
      <c r="AG13" s="29">
        <v>0</v>
      </c>
      <c r="AH13" s="28">
        <v>41</v>
      </c>
      <c r="AI13" s="28">
        <v>43</v>
      </c>
      <c r="AJ13" s="29">
        <v>0</v>
      </c>
      <c r="AK13" s="28">
        <v>328</v>
      </c>
      <c r="AL13" s="28">
        <v>63444</v>
      </c>
      <c r="AM13" s="29">
        <v>118554</v>
      </c>
      <c r="AN13" s="28">
        <v>271</v>
      </c>
      <c r="AO13" s="28">
        <v>0</v>
      </c>
      <c r="AP13" s="28">
        <v>0</v>
      </c>
      <c r="AQ13" s="28">
        <v>21</v>
      </c>
      <c r="AR13" s="29">
        <v>0</v>
      </c>
      <c r="AS13" s="28">
        <v>1256</v>
      </c>
      <c r="AT13" s="29">
        <v>46724</v>
      </c>
      <c r="AU13" s="28">
        <v>26</v>
      </c>
      <c r="AV13" s="28">
        <v>0</v>
      </c>
      <c r="AW13" s="28">
        <v>0</v>
      </c>
      <c r="AX13" s="28">
        <v>0</v>
      </c>
      <c r="AY13" s="28">
        <v>0</v>
      </c>
      <c r="AZ13" s="29">
        <v>0</v>
      </c>
      <c r="BA13" s="28">
        <v>0</v>
      </c>
      <c r="BB13" s="28">
        <v>0</v>
      </c>
      <c r="BC13" s="29">
        <v>0</v>
      </c>
      <c r="BD13" s="30">
        <v>2847</v>
      </c>
      <c r="BE13" s="28">
        <v>0</v>
      </c>
      <c r="BF13" s="28">
        <v>1319</v>
      </c>
      <c r="BG13" s="28">
        <v>0</v>
      </c>
      <c r="BH13" s="28">
        <v>405</v>
      </c>
      <c r="BI13" s="28">
        <v>1444</v>
      </c>
      <c r="BJ13" s="28">
        <v>0</v>
      </c>
      <c r="BK13" s="29">
        <v>0</v>
      </c>
      <c r="BL13" s="28">
        <v>544</v>
      </c>
      <c r="BM13" s="28">
        <v>0</v>
      </c>
      <c r="BN13" s="28">
        <v>0</v>
      </c>
      <c r="BO13" s="28">
        <v>0</v>
      </c>
      <c r="BP13" s="28">
        <v>98</v>
      </c>
      <c r="BQ13" s="29">
        <v>2334</v>
      </c>
      <c r="BR13" s="30">
        <v>2743</v>
      </c>
      <c r="BS13" s="30">
        <v>9552</v>
      </c>
      <c r="BT13" s="28">
        <v>28</v>
      </c>
      <c r="BU13" s="28">
        <v>16869</v>
      </c>
      <c r="BV13" s="29">
        <v>2431</v>
      </c>
      <c r="BW13" s="28">
        <v>20</v>
      </c>
      <c r="BX13" s="28">
        <v>0</v>
      </c>
      <c r="BY13" s="28">
        <v>0</v>
      </c>
      <c r="BZ13" s="29">
        <v>13</v>
      </c>
      <c r="CA13" s="28">
        <v>10229</v>
      </c>
      <c r="CB13" s="28">
        <v>0</v>
      </c>
      <c r="CC13" s="29">
        <v>0</v>
      </c>
      <c r="CD13" s="28">
        <v>0</v>
      </c>
      <c r="CE13" s="29">
        <v>0</v>
      </c>
      <c r="CF13" s="28">
        <v>0</v>
      </c>
      <c r="CG13" s="104">
        <f t="shared" si="2"/>
        <v>4211904</v>
      </c>
      <c r="CH13" s="31">
        <v>991770</v>
      </c>
      <c r="CI13" s="20">
        <v>659</v>
      </c>
      <c r="CJ13" s="31">
        <v>0</v>
      </c>
      <c r="CK13" s="31">
        <v>2106859</v>
      </c>
      <c r="CL13" s="31">
        <v>69821</v>
      </c>
      <c r="CM13" s="32">
        <v>4085236</v>
      </c>
      <c r="CN13" s="3">
        <f t="shared" si="3"/>
        <v>11466249</v>
      </c>
      <c r="CO13" s="14"/>
    </row>
    <row r="14" spans="1:93" x14ac:dyDescent="0.2">
      <c r="A14" s="78" t="s">
        <v>11</v>
      </c>
      <c r="B14" s="79" t="s">
        <v>213</v>
      </c>
      <c r="C14" s="23">
        <v>73680</v>
      </c>
      <c r="D14" s="23">
        <v>116</v>
      </c>
      <c r="E14" s="23">
        <v>0</v>
      </c>
      <c r="F14" s="25">
        <v>0</v>
      </c>
      <c r="G14" s="23">
        <v>597946</v>
      </c>
      <c r="H14" s="23">
        <v>0</v>
      </c>
      <c r="I14" s="23">
        <v>0</v>
      </c>
      <c r="J14" s="23">
        <v>0</v>
      </c>
      <c r="K14" s="23">
        <v>885</v>
      </c>
      <c r="L14" s="23">
        <v>0</v>
      </c>
      <c r="M14" s="23">
        <v>0</v>
      </c>
      <c r="N14" s="23">
        <v>0</v>
      </c>
      <c r="O14" s="23">
        <v>18990</v>
      </c>
      <c r="P14" s="23">
        <v>0</v>
      </c>
      <c r="Q14" s="23">
        <v>2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253</v>
      </c>
      <c r="AB14" s="23">
        <v>0</v>
      </c>
      <c r="AC14" s="22">
        <v>0</v>
      </c>
      <c r="AD14" s="23">
        <v>0</v>
      </c>
      <c r="AE14" s="23">
        <v>0</v>
      </c>
      <c r="AF14" s="23">
        <v>0</v>
      </c>
      <c r="AG14" s="24">
        <v>0</v>
      </c>
      <c r="AH14" s="23">
        <v>0</v>
      </c>
      <c r="AI14" s="23">
        <v>0</v>
      </c>
      <c r="AJ14" s="24">
        <v>0</v>
      </c>
      <c r="AK14" s="23">
        <v>0</v>
      </c>
      <c r="AL14" s="23">
        <v>9628</v>
      </c>
      <c r="AM14" s="24">
        <v>3852</v>
      </c>
      <c r="AN14" s="23">
        <v>0</v>
      </c>
      <c r="AO14" s="23">
        <v>0</v>
      </c>
      <c r="AP14" s="23">
        <v>0</v>
      </c>
      <c r="AQ14" s="23">
        <v>90</v>
      </c>
      <c r="AR14" s="24">
        <v>0</v>
      </c>
      <c r="AS14" s="23">
        <v>12</v>
      </c>
      <c r="AT14" s="24">
        <v>11463</v>
      </c>
      <c r="AU14" s="23">
        <v>0</v>
      </c>
      <c r="AV14" s="23">
        <v>0</v>
      </c>
      <c r="AW14" s="23">
        <v>0</v>
      </c>
      <c r="AX14" s="23">
        <v>0</v>
      </c>
      <c r="AY14" s="23">
        <v>136</v>
      </c>
      <c r="AZ14" s="24">
        <v>0</v>
      </c>
      <c r="BA14" s="23">
        <v>0</v>
      </c>
      <c r="BB14" s="23">
        <v>0</v>
      </c>
      <c r="BC14" s="24">
        <v>0</v>
      </c>
      <c r="BD14" s="25">
        <v>0</v>
      </c>
      <c r="BE14" s="23">
        <v>0</v>
      </c>
      <c r="BF14" s="23">
        <v>0</v>
      </c>
      <c r="BG14" s="23">
        <v>0</v>
      </c>
      <c r="BH14" s="23">
        <v>0</v>
      </c>
      <c r="BI14" s="23">
        <v>0</v>
      </c>
      <c r="BJ14" s="23">
        <v>0</v>
      </c>
      <c r="BK14" s="24">
        <v>0</v>
      </c>
      <c r="BL14" s="23">
        <v>0</v>
      </c>
      <c r="BM14" s="23">
        <v>0</v>
      </c>
      <c r="BN14" s="23">
        <v>0</v>
      </c>
      <c r="BO14" s="23">
        <v>0</v>
      </c>
      <c r="BP14" s="23">
        <v>5</v>
      </c>
      <c r="BQ14" s="24">
        <v>949</v>
      </c>
      <c r="BR14" s="25">
        <v>472</v>
      </c>
      <c r="BS14" s="25">
        <v>19</v>
      </c>
      <c r="BT14" s="23">
        <v>327</v>
      </c>
      <c r="BU14" s="23">
        <v>66</v>
      </c>
      <c r="BV14" s="24">
        <v>0</v>
      </c>
      <c r="BW14" s="23">
        <v>8</v>
      </c>
      <c r="BX14" s="23">
        <v>0</v>
      </c>
      <c r="BY14" s="23">
        <v>0</v>
      </c>
      <c r="BZ14" s="24">
        <v>0</v>
      </c>
      <c r="CA14" s="23">
        <v>20</v>
      </c>
      <c r="CB14" s="23">
        <v>0</v>
      </c>
      <c r="CC14" s="24">
        <v>29</v>
      </c>
      <c r="CD14" s="23">
        <v>0</v>
      </c>
      <c r="CE14" s="24">
        <v>0</v>
      </c>
      <c r="CF14" s="23">
        <v>0</v>
      </c>
      <c r="CG14" s="96">
        <f t="shared" si="2"/>
        <v>718948</v>
      </c>
      <c r="CH14" s="19">
        <v>237475</v>
      </c>
      <c r="CI14" s="26">
        <v>275268</v>
      </c>
      <c r="CJ14" s="19">
        <v>0</v>
      </c>
      <c r="CK14" s="19">
        <v>461044</v>
      </c>
      <c r="CL14" s="19">
        <v>9192</v>
      </c>
      <c r="CM14" s="21">
        <v>469800</v>
      </c>
      <c r="CN14" s="2">
        <f t="shared" si="3"/>
        <v>2171727</v>
      </c>
      <c r="CO14" s="14"/>
    </row>
    <row r="15" spans="1:93" x14ac:dyDescent="0.2">
      <c r="A15" s="78" t="s">
        <v>12</v>
      </c>
      <c r="B15" s="79" t="s">
        <v>214</v>
      </c>
      <c r="C15" s="23">
        <v>0</v>
      </c>
      <c r="D15" s="23">
        <v>0</v>
      </c>
      <c r="E15" s="23">
        <v>0</v>
      </c>
      <c r="F15" s="25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2">
        <v>0</v>
      </c>
      <c r="AD15" s="23">
        <v>0</v>
      </c>
      <c r="AE15" s="23">
        <v>0</v>
      </c>
      <c r="AF15" s="23">
        <v>0</v>
      </c>
      <c r="AG15" s="24">
        <v>0</v>
      </c>
      <c r="AH15" s="23">
        <v>0</v>
      </c>
      <c r="AI15" s="23">
        <v>0</v>
      </c>
      <c r="AJ15" s="24">
        <v>0</v>
      </c>
      <c r="AK15" s="23">
        <v>0</v>
      </c>
      <c r="AL15" s="23">
        <v>5766</v>
      </c>
      <c r="AM15" s="24">
        <v>540</v>
      </c>
      <c r="AN15" s="23">
        <v>0</v>
      </c>
      <c r="AO15" s="23">
        <v>0</v>
      </c>
      <c r="AP15" s="23">
        <v>0</v>
      </c>
      <c r="AQ15" s="23">
        <v>0</v>
      </c>
      <c r="AR15" s="24">
        <v>0</v>
      </c>
      <c r="AS15" s="23">
        <v>0</v>
      </c>
      <c r="AT15" s="24">
        <v>0</v>
      </c>
      <c r="AU15" s="23">
        <v>0</v>
      </c>
      <c r="AV15" s="23">
        <v>0</v>
      </c>
      <c r="AW15" s="23">
        <v>0</v>
      </c>
      <c r="AX15" s="23">
        <v>0</v>
      </c>
      <c r="AY15" s="23">
        <v>0</v>
      </c>
      <c r="AZ15" s="24">
        <v>0</v>
      </c>
      <c r="BA15" s="23">
        <v>0</v>
      </c>
      <c r="BB15" s="23">
        <v>0</v>
      </c>
      <c r="BC15" s="24">
        <v>0</v>
      </c>
      <c r="BD15" s="25">
        <v>0</v>
      </c>
      <c r="BE15" s="23">
        <v>0</v>
      </c>
      <c r="BF15" s="23">
        <v>0</v>
      </c>
      <c r="BG15" s="23">
        <v>0</v>
      </c>
      <c r="BH15" s="23">
        <v>0</v>
      </c>
      <c r="BI15" s="23">
        <v>0</v>
      </c>
      <c r="BJ15" s="23">
        <v>0</v>
      </c>
      <c r="BK15" s="24">
        <v>0</v>
      </c>
      <c r="BL15" s="23">
        <v>0</v>
      </c>
      <c r="BM15" s="23">
        <v>0</v>
      </c>
      <c r="BN15" s="23">
        <v>0</v>
      </c>
      <c r="BO15" s="23">
        <v>0</v>
      </c>
      <c r="BP15" s="23">
        <v>0</v>
      </c>
      <c r="BQ15" s="24">
        <v>0</v>
      </c>
      <c r="BR15" s="25">
        <v>0</v>
      </c>
      <c r="BS15" s="25">
        <v>0</v>
      </c>
      <c r="BT15" s="23">
        <v>0</v>
      </c>
      <c r="BU15" s="23">
        <v>0</v>
      </c>
      <c r="BV15" s="24">
        <v>0</v>
      </c>
      <c r="BW15" s="23">
        <v>0</v>
      </c>
      <c r="BX15" s="23">
        <v>0</v>
      </c>
      <c r="BY15" s="23">
        <v>0</v>
      </c>
      <c r="BZ15" s="24">
        <v>0</v>
      </c>
      <c r="CA15" s="23">
        <v>0</v>
      </c>
      <c r="CB15" s="23">
        <v>0</v>
      </c>
      <c r="CC15" s="24">
        <v>0</v>
      </c>
      <c r="CD15" s="23">
        <v>0</v>
      </c>
      <c r="CE15" s="24">
        <v>0</v>
      </c>
      <c r="CF15" s="23">
        <v>0</v>
      </c>
      <c r="CG15" s="96">
        <f t="shared" si="2"/>
        <v>6306</v>
      </c>
      <c r="CH15" s="19">
        <v>221569</v>
      </c>
      <c r="CI15" s="26">
        <v>823111</v>
      </c>
      <c r="CJ15" s="19">
        <v>0</v>
      </c>
      <c r="CK15" s="19">
        <v>257824</v>
      </c>
      <c r="CL15" s="19">
        <v>3144</v>
      </c>
      <c r="CM15" s="21">
        <v>288362</v>
      </c>
      <c r="CN15" s="2">
        <f t="shared" si="3"/>
        <v>1600316</v>
      </c>
      <c r="CO15" s="14"/>
    </row>
    <row r="16" spans="1:93" x14ac:dyDescent="0.2">
      <c r="A16" s="78" t="s">
        <v>13</v>
      </c>
      <c r="B16" s="79" t="s">
        <v>215</v>
      </c>
      <c r="C16" s="23">
        <v>454</v>
      </c>
      <c r="D16" s="23">
        <v>0</v>
      </c>
      <c r="E16" s="23">
        <v>0</v>
      </c>
      <c r="F16" s="25">
        <v>647</v>
      </c>
      <c r="G16" s="23">
        <v>0</v>
      </c>
      <c r="H16" s="23">
        <v>273513</v>
      </c>
      <c r="I16" s="23">
        <v>11051</v>
      </c>
      <c r="J16" s="23">
        <v>33</v>
      </c>
      <c r="K16" s="23">
        <v>373</v>
      </c>
      <c r="L16" s="23">
        <v>2771</v>
      </c>
      <c r="M16" s="23">
        <v>0</v>
      </c>
      <c r="N16" s="23">
        <v>0</v>
      </c>
      <c r="O16" s="23">
        <v>2311</v>
      </c>
      <c r="P16" s="23">
        <v>0</v>
      </c>
      <c r="Q16" s="23">
        <v>4604</v>
      </c>
      <c r="R16" s="23">
        <v>137</v>
      </c>
      <c r="S16" s="23">
        <v>0</v>
      </c>
      <c r="T16" s="23">
        <v>52</v>
      </c>
      <c r="U16" s="23">
        <v>1740</v>
      </c>
      <c r="V16" s="23">
        <v>1709</v>
      </c>
      <c r="W16" s="23">
        <v>2985</v>
      </c>
      <c r="X16" s="23">
        <v>472</v>
      </c>
      <c r="Y16" s="23">
        <v>0</v>
      </c>
      <c r="Z16" s="23">
        <v>9727</v>
      </c>
      <c r="AA16" s="23">
        <v>3029</v>
      </c>
      <c r="AB16" s="23">
        <v>0</v>
      </c>
      <c r="AC16" s="22">
        <v>0</v>
      </c>
      <c r="AD16" s="23">
        <v>0</v>
      </c>
      <c r="AE16" s="23">
        <v>0</v>
      </c>
      <c r="AF16" s="23">
        <v>0</v>
      </c>
      <c r="AG16" s="24">
        <v>0</v>
      </c>
      <c r="AH16" s="23">
        <v>145</v>
      </c>
      <c r="AI16" s="23">
        <v>0</v>
      </c>
      <c r="AJ16" s="24">
        <v>127</v>
      </c>
      <c r="AK16" s="23">
        <v>624</v>
      </c>
      <c r="AL16" s="23">
        <v>3946</v>
      </c>
      <c r="AM16" s="24">
        <v>12303</v>
      </c>
      <c r="AN16" s="23">
        <v>0</v>
      </c>
      <c r="AO16" s="23">
        <v>0</v>
      </c>
      <c r="AP16" s="23">
        <v>0</v>
      </c>
      <c r="AQ16" s="23">
        <v>0</v>
      </c>
      <c r="AR16" s="24">
        <v>0</v>
      </c>
      <c r="AS16" s="23">
        <v>273</v>
      </c>
      <c r="AT16" s="24">
        <v>0</v>
      </c>
      <c r="AU16" s="23">
        <v>0</v>
      </c>
      <c r="AV16" s="23">
        <v>0</v>
      </c>
      <c r="AW16" s="23">
        <v>0</v>
      </c>
      <c r="AX16" s="23">
        <v>0</v>
      </c>
      <c r="AY16" s="23">
        <v>172</v>
      </c>
      <c r="AZ16" s="24">
        <v>0</v>
      </c>
      <c r="BA16" s="23">
        <v>0</v>
      </c>
      <c r="BB16" s="23">
        <v>0</v>
      </c>
      <c r="BC16" s="24">
        <v>0</v>
      </c>
      <c r="BD16" s="25">
        <v>176</v>
      </c>
      <c r="BE16" s="23">
        <v>0</v>
      </c>
      <c r="BF16" s="23">
        <v>0</v>
      </c>
      <c r="BG16" s="23">
        <v>0</v>
      </c>
      <c r="BH16" s="23">
        <v>0</v>
      </c>
      <c r="BI16" s="23">
        <v>510</v>
      </c>
      <c r="BJ16" s="23">
        <v>0</v>
      </c>
      <c r="BK16" s="24">
        <v>0</v>
      </c>
      <c r="BL16" s="23">
        <v>4161</v>
      </c>
      <c r="BM16" s="23">
        <v>0</v>
      </c>
      <c r="BN16" s="23">
        <v>0</v>
      </c>
      <c r="BO16" s="23">
        <v>0</v>
      </c>
      <c r="BP16" s="23">
        <v>0</v>
      </c>
      <c r="BQ16" s="24">
        <v>0</v>
      </c>
      <c r="BR16" s="25">
        <v>144</v>
      </c>
      <c r="BS16" s="25">
        <v>219</v>
      </c>
      <c r="BT16" s="23">
        <v>0</v>
      </c>
      <c r="BU16" s="23">
        <v>103</v>
      </c>
      <c r="BV16" s="24">
        <v>22</v>
      </c>
      <c r="BW16" s="23">
        <v>6</v>
      </c>
      <c r="BX16" s="23">
        <v>0</v>
      </c>
      <c r="BY16" s="23">
        <v>0</v>
      </c>
      <c r="BZ16" s="24">
        <v>0</v>
      </c>
      <c r="CA16" s="23">
        <v>297</v>
      </c>
      <c r="CB16" s="23">
        <v>0</v>
      </c>
      <c r="CC16" s="24">
        <v>0</v>
      </c>
      <c r="CD16" s="23">
        <v>0</v>
      </c>
      <c r="CE16" s="24">
        <v>0</v>
      </c>
      <c r="CF16" s="23">
        <v>0</v>
      </c>
      <c r="CG16" s="96">
        <f t="shared" si="2"/>
        <v>338836</v>
      </c>
      <c r="CH16" s="19">
        <v>57321</v>
      </c>
      <c r="CI16" s="26">
        <v>920</v>
      </c>
      <c r="CJ16" s="19">
        <v>0</v>
      </c>
      <c r="CK16" s="19">
        <v>255794</v>
      </c>
      <c r="CL16" s="19">
        <v>27238</v>
      </c>
      <c r="CM16" s="21">
        <v>835069</v>
      </c>
      <c r="CN16" s="2">
        <f t="shared" si="3"/>
        <v>1515178</v>
      </c>
      <c r="CO16" s="14"/>
    </row>
    <row r="17" spans="1:93" x14ac:dyDescent="0.2">
      <c r="A17" s="78" t="s">
        <v>14</v>
      </c>
      <c r="B17" s="79" t="s">
        <v>216</v>
      </c>
      <c r="C17" s="23">
        <v>334</v>
      </c>
      <c r="D17" s="23">
        <v>0</v>
      </c>
      <c r="E17" s="23">
        <v>0</v>
      </c>
      <c r="F17" s="25">
        <v>0</v>
      </c>
      <c r="G17" s="23">
        <v>0</v>
      </c>
      <c r="H17" s="23">
        <v>3012</v>
      </c>
      <c r="I17" s="23">
        <v>324377</v>
      </c>
      <c r="J17" s="23">
        <v>177</v>
      </c>
      <c r="K17" s="23">
        <v>0</v>
      </c>
      <c r="L17" s="23">
        <v>2</v>
      </c>
      <c r="M17" s="23">
        <v>51</v>
      </c>
      <c r="N17" s="23">
        <v>0</v>
      </c>
      <c r="O17" s="23">
        <v>1486</v>
      </c>
      <c r="P17" s="23">
        <v>0</v>
      </c>
      <c r="Q17" s="23">
        <v>358</v>
      </c>
      <c r="R17" s="23">
        <v>0</v>
      </c>
      <c r="S17" s="23">
        <v>0</v>
      </c>
      <c r="T17" s="23">
        <v>623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284</v>
      </c>
      <c r="AB17" s="23">
        <v>0</v>
      </c>
      <c r="AC17" s="22">
        <v>0</v>
      </c>
      <c r="AD17" s="23">
        <v>0</v>
      </c>
      <c r="AE17" s="23">
        <v>0</v>
      </c>
      <c r="AF17" s="23">
        <v>0</v>
      </c>
      <c r="AG17" s="24">
        <v>0</v>
      </c>
      <c r="AH17" s="23">
        <v>5</v>
      </c>
      <c r="AI17" s="23">
        <v>0</v>
      </c>
      <c r="AJ17" s="24">
        <v>0</v>
      </c>
      <c r="AK17" s="23">
        <v>0</v>
      </c>
      <c r="AL17" s="23">
        <v>15972</v>
      </c>
      <c r="AM17" s="24">
        <v>31332</v>
      </c>
      <c r="AN17" s="23">
        <v>0</v>
      </c>
      <c r="AO17" s="23">
        <v>0</v>
      </c>
      <c r="AP17" s="23">
        <v>0</v>
      </c>
      <c r="AQ17" s="23">
        <v>0</v>
      </c>
      <c r="AR17" s="24">
        <v>0</v>
      </c>
      <c r="AS17" s="23">
        <v>0</v>
      </c>
      <c r="AT17" s="24">
        <v>0</v>
      </c>
      <c r="AU17" s="23">
        <v>0</v>
      </c>
      <c r="AV17" s="23">
        <v>0</v>
      </c>
      <c r="AW17" s="23">
        <v>0</v>
      </c>
      <c r="AX17" s="23">
        <v>0</v>
      </c>
      <c r="AY17" s="23">
        <v>0</v>
      </c>
      <c r="AZ17" s="24">
        <v>0</v>
      </c>
      <c r="BA17" s="23">
        <v>0</v>
      </c>
      <c r="BB17" s="23">
        <v>0</v>
      </c>
      <c r="BC17" s="24">
        <v>0</v>
      </c>
      <c r="BD17" s="25">
        <v>490</v>
      </c>
      <c r="BE17" s="23">
        <v>0</v>
      </c>
      <c r="BF17" s="23">
        <v>0</v>
      </c>
      <c r="BG17" s="23">
        <v>0</v>
      </c>
      <c r="BH17" s="23">
        <v>0</v>
      </c>
      <c r="BI17" s="23">
        <v>0</v>
      </c>
      <c r="BJ17" s="23">
        <v>0</v>
      </c>
      <c r="BK17" s="24">
        <v>0</v>
      </c>
      <c r="BL17" s="23">
        <v>0</v>
      </c>
      <c r="BM17" s="23">
        <v>0</v>
      </c>
      <c r="BN17" s="23">
        <v>0</v>
      </c>
      <c r="BO17" s="23">
        <v>0</v>
      </c>
      <c r="BP17" s="23">
        <v>0</v>
      </c>
      <c r="BQ17" s="24">
        <v>2513</v>
      </c>
      <c r="BR17" s="25">
        <v>496</v>
      </c>
      <c r="BS17" s="25">
        <v>2779</v>
      </c>
      <c r="BT17" s="23">
        <v>0</v>
      </c>
      <c r="BU17" s="23">
        <v>308</v>
      </c>
      <c r="BV17" s="24">
        <v>132</v>
      </c>
      <c r="BW17" s="23">
        <v>14</v>
      </c>
      <c r="BX17" s="23">
        <v>0</v>
      </c>
      <c r="BY17" s="23">
        <v>0</v>
      </c>
      <c r="BZ17" s="24">
        <v>129</v>
      </c>
      <c r="CA17" s="23">
        <v>123</v>
      </c>
      <c r="CB17" s="23">
        <v>0</v>
      </c>
      <c r="CC17" s="24">
        <v>0</v>
      </c>
      <c r="CD17" s="23">
        <v>0</v>
      </c>
      <c r="CE17" s="24">
        <v>0</v>
      </c>
      <c r="CF17" s="23">
        <v>0</v>
      </c>
      <c r="CG17" s="96">
        <f t="shared" si="2"/>
        <v>384997</v>
      </c>
      <c r="CH17" s="19">
        <v>204102</v>
      </c>
      <c r="CI17" s="26">
        <v>2589</v>
      </c>
      <c r="CJ17" s="19">
        <v>0</v>
      </c>
      <c r="CK17" s="19">
        <v>549481</v>
      </c>
      <c r="CL17" s="19">
        <v>9588</v>
      </c>
      <c r="CM17" s="21">
        <v>1624279</v>
      </c>
      <c r="CN17" s="2">
        <f t="shared" si="3"/>
        <v>2775036</v>
      </c>
      <c r="CO17" s="14"/>
    </row>
    <row r="18" spans="1:93" x14ac:dyDescent="0.2">
      <c r="A18" s="78" t="s">
        <v>15</v>
      </c>
      <c r="B18" s="79" t="s">
        <v>217</v>
      </c>
      <c r="C18" s="23">
        <v>0</v>
      </c>
      <c r="D18" s="23">
        <v>0</v>
      </c>
      <c r="E18" s="23">
        <v>0</v>
      </c>
      <c r="F18" s="25">
        <v>0</v>
      </c>
      <c r="G18" s="23">
        <v>0</v>
      </c>
      <c r="H18" s="23">
        <v>2232</v>
      </c>
      <c r="I18" s="23">
        <v>1773</v>
      </c>
      <c r="J18" s="23">
        <v>536614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339</v>
      </c>
      <c r="U18" s="23">
        <v>53</v>
      </c>
      <c r="V18" s="23">
        <v>407</v>
      </c>
      <c r="W18" s="23">
        <v>0</v>
      </c>
      <c r="X18" s="23">
        <v>0</v>
      </c>
      <c r="Y18" s="23">
        <v>0</v>
      </c>
      <c r="Z18" s="23">
        <v>1352</v>
      </c>
      <c r="AA18" s="23">
        <v>3348</v>
      </c>
      <c r="AB18" s="23">
        <v>0</v>
      </c>
      <c r="AC18" s="22">
        <v>0</v>
      </c>
      <c r="AD18" s="23">
        <v>0</v>
      </c>
      <c r="AE18" s="23">
        <v>0</v>
      </c>
      <c r="AF18" s="23">
        <v>0</v>
      </c>
      <c r="AG18" s="24">
        <v>0</v>
      </c>
      <c r="AH18" s="23">
        <v>0</v>
      </c>
      <c r="AI18" s="23">
        <v>0</v>
      </c>
      <c r="AJ18" s="24">
        <v>0</v>
      </c>
      <c r="AK18" s="23">
        <v>0</v>
      </c>
      <c r="AL18" s="23">
        <v>30</v>
      </c>
      <c r="AM18" s="24">
        <v>5471</v>
      </c>
      <c r="AN18" s="23">
        <v>0</v>
      </c>
      <c r="AO18" s="23">
        <v>0</v>
      </c>
      <c r="AP18" s="23">
        <v>0</v>
      </c>
      <c r="AQ18" s="23">
        <v>0</v>
      </c>
      <c r="AR18" s="24">
        <v>0</v>
      </c>
      <c r="AS18" s="23">
        <v>0</v>
      </c>
      <c r="AT18" s="24">
        <v>0</v>
      </c>
      <c r="AU18" s="23">
        <v>0</v>
      </c>
      <c r="AV18" s="23">
        <v>0</v>
      </c>
      <c r="AW18" s="23">
        <v>0</v>
      </c>
      <c r="AX18" s="23">
        <v>0</v>
      </c>
      <c r="AY18" s="23">
        <v>0</v>
      </c>
      <c r="AZ18" s="24">
        <v>0</v>
      </c>
      <c r="BA18" s="23">
        <v>0</v>
      </c>
      <c r="BB18" s="23">
        <v>0</v>
      </c>
      <c r="BC18" s="24">
        <v>0</v>
      </c>
      <c r="BD18" s="25">
        <v>0</v>
      </c>
      <c r="BE18" s="23">
        <v>0</v>
      </c>
      <c r="BF18" s="23">
        <v>0</v>
      </c>
      <c r="BG18" s="23">
        <v>0</v>
      </c>
      <c r="BH18" s="23">
        <v>0</v>
      </c>
      <c r="BI18" s="23">
        <v>284</v>
      </c>
      <c r="BJ18" s="23">
        <v>149</v>
      </c>
      <c r="BK18" s="24">
        <v>0</v>
      </c>
      <c r="BL18" s="23">
        <v>0</v>
      </c>
      <c r="BM18" s="23">
        <v>0</v>
      </c>
      <c r="BN18" s="23">
        <v>0</v>
      </c>
      <c r="BO18" s="23">
        <v>0</v>
      </c>
      <c r="BP18" s="23">
        <v>0</v>
      </c>
      <c r="BQ18" s="24">
        <v>0</v>
      </c>
      <c r="BR18" s="25">
        <v>0</v>
      </c>
      <c r="BS18" s="25">
        <v>32</v>
      </c>
      <c r="BT18" s="23">
        <v>0</v>
      </c>
      <c r="BU18" s="23">
        <v>15</v>
      </c>
      <c r="BV18" s="24">
        <v>0</v>
      </c>
      <c r="BW18" s="23">
        <v>0</v>
      </c>
      <c r="BX18" s="23">
        <v>0</v>
      </c>
      <c r="BY18" s="23">
        <v>0</v>
      </c>
      <c r="BZ18" s="24">
        <v>32</v>
      </c>
      <c r="CA18" s="23">
        <v>9</v>
      </c>
      <c r="CB18" s="23">
        <v>0</v>
      </c>
      <c r="CC18" s="24">
        <v>0</v>
      </c>
      <c r="CD18" s="23">
        <v>0</v>
      </c>
      <c r="CE18" s="24">
        <v>0</v>
      </c>
      <c r="CF18" s="23">
        <v>0</v>
      </c>
      <c r="CG18" s="96">
        <f t="shared" si="2"/>
        <v>552140</v>
      </c>
      <c r="CH18" s="19">
        <v>90681</v>
      </c>
      <c r="CI18" s="26">
        <v>2008</v>
      </c>
      <c r="CJ18" s="19">
        <v>0</v>
      </c>
      <c r="CK18" s="19">
        <v>331212</v>
      </c>
      <c r="CL18" s="19">
        <v>12092</v>
      </c>
      <c r="CM18" s="21">
        <v>1047208</v>
      </c>
      <c r="CN18" s="2">
        <f t="shared" si="3"/>
        <v>2035341</v>
      </c>
      <c r="CO18" s="14"/>
    </row>
    <row r="19" spans="1:93" x14ac:dyDescent="0.2">
      <c r="A19" s="78" t="s">
        <v>16</v>
      </c>
      <c r="B19" s="79" t="s">
        <v>218</v>
      </c>
      <c r="C19" s="23">
        <v>861</v>
      </c>
      <c r="D19" s="23">
        <v>9170</v>
      </c>
      <c r="E19" s="23">
        <v>0</v>
      </c>
      <c r="F19" s="25">
        <v>11</v>
      </c>
      <c r="G19" s="23">
        <v>379</v>
      </c>
      <c r="H19" s="23">
        <v>1849</v>
      </c>
      <c r="I19" s="23">
        <v>458</v>
      </c>
      <c r="J19" s="23">
        <v>7140</v>
      </c>
      <c r="K19" s="23">
        <v>1357559</v>
      </c>
      <c r="L19" s="23">
        <v>6627</v>
      </c>
      <c r="M19" s="23">
        <v>0</v>
      </c>
      <c r="N19" s="23">
        <v>0</v>
      </c>
      <c r="O19" s="23">
        <v>2402</v>
      </c>
      <c r="P19" s="23">
        <v>0</v>
      </c>
      <c r="Q19" s="23">
        <v>181</v>
      </c>
      <c r="R19" s="23">
        <v>123</v>
      </c>
      <c r="S19" s="23">
        <v>3195</v>
      </c>
      <c r="T19" s="23">
        <v>4865</v>
      </c>
      <c r="U19" s="23">
        <v>0</v>
      </c>
      <c r="V19" s="23">
        <v>0</v>
      </c>
      <c r="W19" s="23">
        <v>1664</v>
      </c>
      <c r="X19" s="23">
        <v>31</v>
      </c>
      <c r="Y19" s="23">
        <v>1101</v>
      </c>
      <c r="Z19" s="23">
        <v>83377</v>
      </c>
      <c r="AA19" s="23">
        <v>2268</v>
      </c>
      <c r="AB19" s="23">
        <v>0</v>
      </c>
      <c r="AC19" s="22">
        <v>2493</v>
      </c>
      <c r="AD19" s="23">
        <v>0</v>
      </c>
      <c r="AE19" s="23">
        <v>0</v>
      </c>
      <c r="AF19" s="23">
        <v>1</v>
      </c>
      <c r="AG19" s="24">
        <v>0</v>
      </c>
      <c r="AH19" s="23">
        <v>3842</v>
      </c>
      <c r="AI19" s="23">
        <v>3636</v>
      </c>
      <c r="AJ19" s="24">
        <v>33659</v>
      </c>
      <c r="AK19" s="23">
        <v>0</v>
      </c>
      <c r="AL19" s="23">
        <v>36460</v>
      </c>
      <c r="AM19" s="24">
        <v>2829</v>
      </c>
      <c r="AN19" s="23">
        <v>12190</v>
      </c>
      <c r="AO19" s="23">
        <v>0</v>
      </c>
      <c r="AP19" s="23">
        <v>0</v>
      </c>
      <c r="AQ19" s="23">
        <v>617</v>
      </c>
      <c r="AR19" s="24">
        <v>0</v>
      </c>
      <c r="AS19" s="23">
        <v>0</v>
      </c>
      <c r="AT19" s="24">
        <v>8694</v>
      </c>
      <c r="AU19" s="23">
        <v>0</v>
      </c>
      <c r="AV19" s="23">
        <v>0</v>
      </c>
      <c r="AW19" s="23">
        <v>0</v>
      </c>
      <c r="AX19" s="23">
        <v>0</v>
      </c>
      <c r="AY19" s="23">
        <v>0</v>
      </c>
      <c r="AZ19" s="24">
        <v>0</v>
      </c>
      <c r="BA19" s="23">
        <v>0</v>
      </c>
      <c r="BB19" s="23">
        <v>0</v>
      </c>
      <c r="BC19" s="24">
        <v>0</v>
      </c>
      <c r="BD19" s="25">
        <v>15</v>
      </c>
      <c r="BE19" s="23">
        <v>0</v>
      </c>
      <c r="BF19" s="23">
        <v>1407</v>
      </c>
      <c r="BG19" s="23">
        <v>1333</v>
      </c>
      <c r="BH19" s="23">
        <v>0</v>
      </c>
      <c r="BI19" s="23">
        <v>1273</v>
      </c>
      <c r="BJ19" s="23">
        <v>0</v>
      </c>
      <c r="BK19" s="24">
        <v>0</v>
      </c>
      <c r="BL19" s="23">
        <v>0</v>
      </c>
      <c r="BM19" s="23">
        <v>0</v>
      </c>
      <c r="BN19" s="23">
        <v>0</v>
      </c>
      <c r="BO19" s="23">
        <v>0</v>
      </c>
      <c r="BP19" s="23">
        <v>2</v>
      </c>
      <c r="BQ19" s="24">
        <v>93</v>
      </c>
      <c r="BR19" s="25">
        <v>263</v>
      </c>
      <c r="BS19" s="25">
        <v>567</v>
      </c>
      <c r="BT19" s="23">
        <v>0</v>
      </c>
      <c r="BU19" s="23">
        <v>86</v>
      </c>
      <c r="BV19" s="24">
        <v>58</v>
      </c>
      <c r="BW19" s="23">
        <v>0</v>
      </c>
      <c r="BX19" s="23">
        <v>0</v>
      </c>
      <c r="BY19" s="23">
        <v>0</v>
      </c>
      <c r="BZ19" s="24">
        <v>0</v>
      </c>
      <c r="CA19" s="23">
        <v>221</v>
      </c>
      <c r="CB19" s="23">
        <v>0</v>
      </c>
      <c r="CC19" s="24">
        <v>0</v>
      </c>
      <c r="CD19" s="23">
        <v>0</v>
      </c>
      <c r="CE19" s="24">
        <v>0</v>
      </c>
      <c r="CF19" s="23">
        <v>0</v>
      </c>
      <c r="CG19" s="96">
        <f t="shared" si="2"/>
        <v>1593000</v>
      </c>
      <c r="CH19" s="19">
        <v>37025</v>
      </c>
      <c r="CI19" s="26">
        <v>324</v>
      </c>
      <c r="CJ19" s="19">
        <v>0</v>
      </c>
      <c r="CK19" s="19">
        <v>224021</v>
      </c>
      <c r="CL19" s="19">
        <v>26029</v>
      </c>
      <c r="CM19" s="21">
        <v>625721</v>
      </c>
      <c r="CN19" s="2">
        <f t="shared" si="3"/>
        <v>2506120</v>
      </c>
      <c r="CO19" s="14"/>
    </row>
    <row r="20" spans="1:93" x14ac:dyDescent="0.2">
      <c r="A20" s="78" t="s">
        <v>17</v>
      </c>
      <c r="B20" s="79" t="s">
        <v>219</v>
      </c>
      <c r="C20" s="23">
        <v>1263</v>
      </c>
      <c r="D20" s="23">
        <v>98</v>
      </c>
      <c r="E20" s="23">
        <v>0</v>
      </c>
      <c r="F20" s="25">
        <v>0</v>
      </c>
      <c r="G20" s="23">
        <v>0</v>
      </c>
      <c r="H20" s="23">
        <v>1338</v>
      </c>
      <c r="I20" s="23">
        <v>800</v>
      </c>
      <c r="J20" s="23">
        <v>0</v>
      </c>
      <c r="K20" s="23">
        <v>26275</v>
      </c>
      <c r="L20" s="23">
        <v>1385432</v>
      </c>
      <c r="M20" s="23">
        <v>12287</v>
      </c>
      <c r="N20" s="23">
        <v>0</v>
      </c>
      <c r="O20" s="23">
        <v>0</v>
      </c>
      <c r="P20" s="23">
        <v>0</v>
      </c>
      <c r="Q20" s="23">
        <v>12456</v>
      </c>
      <c r="R20" s="23">
        <v>323</v>
      </c>
      <c r="S20" s="23">
        <v>0</v>
      </c>
      <c r="T20" s="23">
        <v>25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34046</v>
      </c>
      <c r="AB20" s="23">
        <v>0</v>
      </c>
      <c r="AC20" s="22">
        <v>675</v>
      </c>
      <c r="AD20" s="23">
        <v>0</v>
      </c>
      <c r="AE20" s="23">
        <v>0</v>
      </c>
      <c r="AF20" s="23">
        <v>1283</v>
      </c>
      <c r="AG20" s="24">
        <v>0</v>
      </c>
      <c r="AH20" s="23">
        <v>0</v>
      </c>
      <c r="AI20" s="23">
        <v>0</v>
      </c>
      <c r="AJ20" s="24">
        <v>584</v>
      </c>
      <c r="AK20" s="23">
        <v>0</v>
      </c>
      <c r="AL20" s="23">
        <v>11480</v>
      </c>
      <c r="AM20" s="24">
        <v>2</v>
      </c>
      <c r="AN20" s="23">
        <v>131</v>
      </c>
      <c r="AO20" s="23">
        <v>0</v>
      </c>
      <c r="AP20" s="23">
        <v>0</v>
      </c>
      <c r="AQ20" s="23">
        <v>0</v>
      </c>
      <c r="AR20" s="24">
        <v>0</v>
      </c>
      <c r="AS20" s="23">
        <v>0</v>
      </c>
      <c r="AT20" s="24">
        <v>486</v>
      </c>
      <c r="AU20" s="23">
        <v>1080</v>
      </c>
      <c r="AV20" s="23">
        <v>0</v>
      </c>
      <c r="AW20" s="23">
        <v>0</v>
      </c>
      <c r="AX20" s="23">
        <v>0</v>
      </c>
      <c r="AY20" s="23">
        <v>0</v>
      </c>
      <c r="AZ20" s="24">
        <v>0</v>
      </c>
      <c r="BA20" s="23">
        <v>0</v>
      </c>
      <c r="BB20" s="23">
        <v>0</v>
      </c>
      <c r="BC20" s="24">
        <v>0</v>
      </c>
      <c r="BD20" s="25">
        <v>0</v>
      </c>
      <c r="BE20" s="23">
        <v>271</v>
      </c>
      <c r="BF20" s="23">
        <v>0</v>
      </c>
      <c r="BG20" s="23">
        <v>0</v>
      </c>
      <c r="BH20" s="23">
        <v>0</v>
      </c>
      <c r="BI20" s="23">
        <v>3883</v>
      </c>
      <c r="BJ20" s="23">
        <v>0</v>
      </c>
      <c r="BK20" s="24">
        <v>0</v>
      </c>
      <c r="BL20" s="23">
        <v>0</v>
      </c>
      <c r="BM20" s="23">
        <v>0</v>
      </c>
      <c r="BN20" s="23">
        <v>0</v>
      </c>
      <c r="BO20" s="23">
        <v>0</v>
      </c>
      <c r="BP20" s="23">
        <v>0</v>
      </c>
      <c r="BQ20" s="24">
        <v>0</v>
      </c>
      <c r="BR20" s="25">
        <v>47</v>
      </c>
      <c r="BS20" s="25">
        <v>4858</v>
      </c>
      <c r="BT20" s="23">
        <v>14</v>
      </c>
      <c r="BU20" s="23">
        <v>762</v>
      </c>
      <c r="BV20" s="24">
        <v>650</v>
      </c>
      <c r="BW20" s="23">
        <v>26</v>
      </c>
      <c r="BX20" s="23">
        <v>4</v>
      </c>
      <c r="BY20" s="23">
        <v>0</v>
      </c>
      <c r="BZ20" s="24">
        <v>45</v>
      </c>
      <c r="CA20" s="23">
        <v>2623</v>
      </c>
      <c r="CB20" s="23">
        <v>121</v>
      </c>
      <c r="CC20" s="24">
        <v>0</v>
      </c>
      <c r="CD20" s="23">
        <v>0</v>
      </c>
      <c r="CE20" s="24">
        <v>0</v>
      </c>
      <c r="CF20" s="23">
        <v>0</v>
      </c>
      <c r="CG20" s="96">
        <f t="shared" si="2"/>
        <v>1503368</v>
      </c>
      <c r="CH20" s="19">
        <v>100675</v>
      </c>
      <c r="CI20" s="26">
        <v>232</v>
      </c>
      <c r="CJ20" s="19">
        <v>0</v>
      </c>
      <c r="CK20" s="19">
        <v>354382</v>
      </c>
      <c r="CL20" s="19">
        <v>24940</v>
      </c>
      <c r="CM20" s="21">
        <v>985944</v>
      </c>
      <c r="CN20" s="2">
        <f t="shared" si="3"/>
        <v>2969541</v>
      </c>
      <c r="CO20" s="14"/>
    </row>
    <row r="21" spans="1:93" x14ac:dyDescent="0.2">
      <c r="A21" s="78" t="s">
        <v>18</v>
      </c>
      <c r="B21" s="79" t="s">
        <v>220</v>
      </c>
      <c r="C21" s="23">
        <v>0</v>
      </c>
      <c r="D21" s="23">
        <v>8</v>
      </c>
      <c r="E21" s="23">
        <v>0</v>
      </c>
      <c r="F21" s="25">
        <v>0</v>
      </c>
      <c r="G21" s="23">
        <v>0</v>
      </c>
      <c r="H21" s="23">
        <v>0</v>
      </c>
      <c r="I21" s="23">
        <v>218</v>
      </c>
      <c r="J21" s="23">
        <v>0</v>
      </c>
      <c r="K21" s="23">
        <v>0</v>
      </c>
      <c r="L21" s="23">
        <v>3497</v>
      </c>
      <c r="M21" s="23">
        <v>178156</v>
      </c>
      <c r="N21" s="23">
        <v>0</v>
      </c>
      <c r="O21" s="23">
        <v>0</v>
      </c>
      <c r="P21" s="23">
        <v>0</v>
      </c>
      <c r="Q21" s="23">
        <v>10951</v>
      </c>
      <c r="R21" s="23">
        <v>45</v>
      </c>
      <c r="S21" s="23">
        <v>0</v>
      </c>
      <c r="T21" s="23">
        <v>163</v>
      </c>
      <c r="U21" s="23">
        <v>0</v>
      </c>
      <c r="V21" s="23">
        <v>246</v>
      </c>
      <c r="W21" s="23">
        <v>0</v>
      </c>
      <c r="X21" s="23">
        <v>78</v>
      </c>
      <c r="Y21" s="23">
        <v>0</v>
      </c>
      <c r="Z21" s="23">
        <v>0</v>
      </c>
      <c r="AA21" s="23">
        <v>508</v>
      </c>
      <c r="AB21" s="23">
        <v>0</v>
      </c>
      <c r="AC21" s="22">
        <v>0</v>
      </c>
      <c r="AD21" s="23">
        <v>0</v>
      </c>
      <c r="AE21" s="23">
        <v>0</v>
      </c>
      <c r="AF21" s="23">
        <v>0</v>
      </c>
      <c r="AG21" s="24">
        <v>0</v>
      </c>
      <c r="AH21" s="23">
        <v>0</v>
      </c>
      <c r="AI21" s="23">
        <v>0</v>
      </c>
      <c r="AJ21" s="24">
        <v>0</v>
      </c>
      <c r="AK21" s="23">
        <v>0</v>
      </c>
      <c r="AL21" s="23">
        <v>10212</v>
      </c>
      <c r="AM21" s="24">
        <v>6125</v>
      </c>
      <c r="AN21" s="23">
        <v>6412</v>
      </c>
      <c r="AO21" s="23">
        <v>0</v>
      </c>
      <c r="AP21" s="23">
        <v>0</v>
      </c>
      <c r="AQ21" s="23">
        <v>0</v>
      </c>
      <c r="AR21" s="24">
        <v>8393</v>
      </c>
      <c r="AS21" s="23">
        <v>0</v>
      </c>
      <c r="AT21" s="24">
        <v>0</v>
      </c>
      <c r="AU21" s="23">
        <v>4933</v>
      </c>
      <c r="AV21" s="23">
        <v>26</v>
      </c>
      <c r="AW21" s="23">
        <v>0</v>
      </c>
      <c r="AX21" s="23">
        <v>0</v>
      </c>
      <c r="AY21" s="23">
        <v>0</v>
      </c>
      <c r="AZ21" s="24">
        <v>248</v>
      </c>
      <c r="BA21" s="23">
        <v>0</v>
      </c>
      <c r="BB21" s="23">
        <v>0</v>
      </c>
      <c r="BC21" s="24">
        <v>0</v>
      </c>
      <c r="BD21" s="25">
        <v>0</v>
      </c>
      <c r="BE21" s="23">
        <v>0</v>
      </c>
      <c r="BF21" s="23">
        <v>10</v>
      </c>
      <c r="BG21" s="23">
        <v>7</v>
      </c>
      <c r="BH21" s="23">
        <v>50</v>
      </c>
      <c r="BI21" s="23">
        <v>5832</v>
      </c>
      <c r="BJ21" s="23">
        <v>0</v>
      </c>
      <c r="BK21" s="24">
        <v>0</v>
      </c>
      <c r="BL21" s="23">
        <v>0</v>
      </c>
      <c r="BM21" s="23">
        <v>0</v>
      </c>
      <c r="BN21" s="23">
        <v>0</v>
      </c>
      <c r="BO21" s="23">
        <v>0</v>
      </c>
      <c r="BP21" s="23">
        <v>0</v>
      </c>
      <c r="BQ21" s="24">
        <v>0</v>
      </c>
      <c r="BR21" s="25">
        <v>45</v>
      </c>
      <c r="BS21" s="25">
        <v>727</v>
      </c>
      <c r="BT21" s="23">
        <v>0</v>
      </c>
      <c r="BU21" s="23">
        <v>16</v>
      </c>
      <c r="BV21" s="24">
        <v>179</v>
      </c>
      <c r="BW21" s="23">
        <v>12</v>
      </c>
      <c r="BX21" s="23">
        <v>39</v>
      </c>
      <c r="BY21" s="23">
        <v>0</v>
      </c>
      <c r="BZ21" s="24">
        <v>49</v>
      </c>
      <c r="CA21" s="23">
        <v>1460</v>
      </c>
      <c r="CB21" s="23">
        <v>0</v>
      </c>
      <c r="CC21" s="24">
        <v>0</v>
      </c>
      <c r="CD21" s="23">
        <v>0</v>
      </c>
      <c r="CE21" s="24">
        <v>0</v>
      </c>
      <c r="CF21" s="23">
        <v>0</v>
      </c>
      <c r="CG21" s="96">
        <f t="shared" si="2"/>
        <v>238645</v>
      </c>
      <c r="CH21" s="19">
        <v>22188</v>
      </c>
      <c r="CI21" s="26">
        <v>2</v>
      </c>
      <c r="CJ21" s="19">
        <v>0</v>
      </c>
      <c r="CK21" s="19">
        <v>13257</v>
      </c>
      <c r="CL21" s="19">
        <v>2153</v>
      </c>
      <c r="CM21" s="21">
        <v>3695</v>
      </c>
      <c r="CN21" s="2">
        <f t="shared" si="3"/>
        <v>279940</v>
      </c>
      <c r="CO21" s="14"/>
    </row>
    <row r="22" spans="1:93" x14ac:dyDescent="0.2">
      <c r="A22" s="78" t="s">
        <v>19</v>
      </c>
      <c r="B22" s="79" t="s">
        <v>221</v>
      </c>
      <c r="C22" s="23">
        <v>21</v>
      </c>
      <c r="D22" s="23">
        <v>0</v>
      </c>
      <c r="E22" s="23">
        <v>0</v>
      </c>
      <c r="F22" s="25">
        <v>0</v>
      </c>
      <c r="G22" s="23">
        <v>182</v>
      </c>
      <c r="H22" s="23">
        <v>0</v>
      </c>
      <c r="I22" s="23">
        <v>0</v>
      </c>
      <c r="J22" s="23">
        <v>0</v>
      </c>
      <c r="K22" s="23">
        <v>2</v>
      </c>
      <c r="L22" s="23">
        <v>0</v>
      </c>
      <c r="M22" s="23">
        <v>0</v>
      </c>
      <c r="N22" s="23">
        <v>2927893</v>
      </c>
      <c r="O22" s="23">
        <v>13724</v>
      </c>
      <c r="P22" s="23">
        <v>0</v>
      </c>
      <c r="Q22" s="23">
        <v>0</v>
      </c>
      <c r="R22" s="23">
        <v>16</v>
      </c>
      <c r="S22" s="23">
        <v>37380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2">
        <v>0</v>
      </c>
      <c r="AD22" s="23">
        <v>0</v>
      </c>
      <c r="AE22" s="23">
        <v>0</v>
      </c>
      <c r="AF22" s="23">
        <v>2201</v>
      </c>
      <c r="AG22" s="24">
        <v>0</v>
      </c>
      <c r="AH22" s="23">
        <v>0</v>
      </c>
      <c r="AI22" s="23">
        <v>0</v>
      </c>
      <c r="AJ22" s="24">
        <v>0</v>
      </c>
      <c r="AK22" s="23">
        <v>0</v>
      </c>
      <c r="AL22" s="23">
        <v>30706</v>
      </c>
      <c r="AM22" s="24">
        <v>4688</v>
      </c>
      <c r="AN22" s="23">
        <v>0</v>
      </c>
      <c r="AO22" s="23">
        <v>0</v>
      </c>
      <c r="AP22" s="23">
        <v>0</v>
      </c>
      <c r="AQ22" s="23">
        <v>124</v>
      </c>
      <c r="AR22" s="24">
        <v>0</v>
      </c>
      <c r="AS22" s="23">
        <v>0</v>
      </c>
      <c r="AT22" s="24">
        <v>736</v>
      </c>
      <c r="AU22" s="23">
        <v>0</v>
      </c>
      <c r="AV22" s="23">
        <v>0</v>
      </c>
      <c r="AW22" s="23">
        <v>0</v>
      </c>
      <c r="AX22" s="23">
        <v>0</v>
      </c>
      <c r="AY22" s="23">
        <v>0</v>
      </c>
      <c r="AZ22" s="24">
        <v>0</v>
      </c>
      <c r="BA22" s="23">
        <v>0</v>
      </c>
      <c r="BB22" s="23">
        <v>0</v>
      </c>
      <c r="BC22" s="24">
        <v>0</v>
      </c>
      <c r="BD22" s="25">
        <v>0</v>
      </c>
      <c r="BE22" s="23">
        <v>0</v>
      </c>
      <c r="BF22" s="23">
        <v>0</v>
      </c>
      <c r="BG22" s="23">
        <v>91</v>
      </c>
      <c r="BH22" s="23">
        <v>0</v>
      </c>
      <c r="BI22" s="23">
        <v>0</v>
      </c>
      <c r="BJ22" s="23">
        <v>0</v>
      </c>
      <c r="BK22" s="24">
        <v>0</v>
      </c>
      <c r="BL22" s="23">
        <v>0</v>
      </c>
      <c r="BM22" s="23">
        <v>0</v>
      </c>
      <c r="BN22" s="23">
        <v>0</v>
      </c>
      <c r="BO22" s="23">
        <v>4</v>
      </c>
      <c r="BP22" s="23">
        <v>0</v>
      </c>
      <c r="BQ22" s="24">
        <v>0</v>
      </c>
      <c r="BR22" s="25">
        <v>4</v>
      </c>
      <c r="BS22" s="25">
        <v>280</v>
      </c>
      <c r="BT22" s="23">
        <v>94</v>
      </c>
      <c r="BU22" s="23">
        <v>727</v>
      </c>
      <c r="BV22" s="24">
        <v>350</v>
      </c>
      <c r="BW22" s="23">
        <v>3</v>
      </c>
      <c r="BX22" s="23">
        <v>3</v>
      </c>
      <c r="BY22" s="23">
        <v>0</v>
      </c>
      <c r="BZ22" s="24">
        <v>140</v>
      </c>
      <c r="CA22" s="23">
        <v>1615</v>
      </c>
      <c r="CB22" s="23">
        <v>0</v>
      </c>
      <c r="CC22" s="24">
        <v>0</v>
      </c>
      <c r="CD22" s="23">
        <v>0</v>
      </c>
      <c r="CE22" s="24">
        <v>0</v>
      </c>
      <c r="CF22" s="23">
        <v>0</v>
      </c>
      <c r="CG22" s="96">
        <f t="shared" si="2"/>
        <v>3020984</v>
      </c>
      <c r="CH22" s="19">
        <v>386171</v>
      </c>
      <c r="CI22" s="26">
        <v>1237166</v>
      </c>
      <c r="CJ22" s="19">
        <v>0</v>
      </c>
      <c r="CK22" s="19">
        <v>522068</v>
      </c>
      <c r="CL22" s="19">
        <v>15161</v>
      </c>
      <c r="CM22" s="21">
        <v>1262793</v>
      </c>
      <c r="CN22" s="2">
        <f t="shared" si="3"/>
        <v>6444343</v>
      </c>
      <c r="CO22" s="14"/>
    </row>
    <row r="23" spans="1:93" x14ac:dyDescent="0.2">
      <c r="A23" s="78" t="s">
        <v>20</v>
      </c>
      <c r="B23" s="79" t="s">
        <v>222</v>
      </c>
      <c r="C23" s="23">
        <v>1658</v>
      </c>
      <c r="D23" s="23">
        <v>0</v>
      </c>
      <c r="E23" s="23">
        <v>0</v>
      </c>
      <c r="F23" s="25">
        <v>0</v>
      </c>
      <c r="G23" s="23">
        <v>2040</v>
      </c>
      <c r="H23" s="23">
        <v>166</v>
      </c>
      <c r="I23" s="23">
        <v>0</v>
      </c>
      <c r="J23" s="23">
        <v>0</v>
      </c>
      <c r="K23" s="23">
        <v>0</v>
      </c>
      <c r="L23" s="23">
        <v>896</v>
      </c>
      <c r="M23" s="23">
        <v>0</v>
      </c>
      <c r="N23" s="23">
        <v>901903</v>
      </c>
      <c r="O23" s="23">
        <v>1661031</v>
      </c>
      <c r="P23" s="23">
        <v>9781</v>
      </c>
      <c r="Q23" s="23">
        <v>16976</v>
      </c>
      <c r="R23" s="23">
        <v>20036</v>
      </c>
      <c r="S23" s="23">
        <v>23518</v>
      </c>
      <c r="T23" s="23">
        <v>293</v>
      </c>
      <c r="U23" s="23">
        <v>0</v>
      </c>
      <c r="V23" s="23">
        <v>4135</v>
      </c>
      <c r="W23" s="23">
        <v>1773</v>
      </c>
      <c r="X23" s="23">
        <v>1091</v>
      </c>
      <c r="Y23" s="23">
        <v>0</v>
      </c>
      <c r="Z23" s="23">
        <v>0</v>
      </c>
      <c r="AA23" s="23">
        <v>0</v>
      </c>
      <c r="AB23" s="23">
        <v>227</v>
      </c>
      <c r="AC23" s="22">
        <v>62708</v>
      </c>
      <c r="AD23" s="23">
        <v>0</v>
      </c>
      <c r="AE23" s="23">
        <v>0</v>
      </c>
      <c r="AF23" s="23">
        <v>12710</v>
      </c>
      <c r="AG23" s="24">
        <v>0</v>
      </c>
      <c r="AH23" s="23">
        <v>0</v>
      </c>
      <c r="AI23" s="23">
        <v>0</v>
      </c>
      <c r="AJ23" s="24">
        <v>37</v>
      </c>
      <c r="AK23" s="23">
        <v>599</v>
      </c>
      <c r="AL23" s="23">
        <v>39414</v>
      </c>
      <c r="AM23" s="24">
        <v>10283</v>
      </c>
      <c r="AN23" s="23">
        <v>0</v>
      </c>
      <c r="AO23" s="23">
        <v>0</v>
      </c>
      <c r="AP23" s="23">
        <v>0</v>
      </c>
      <c r="AQ23" s="23">
        <v>345</v>
      </c>
      <c r="AR23" s="24">
        <v>0</v>
      </c>
      <c r="AS23" s="23">
        <v>0</v>
      </c>
      <c r="AT23" s="24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4">
        <v>0</v>
      </c>
      <c r="BA23" s="23">
        <v>0</v>
      </c>
      <c r="BB23" s="23">
        <v>0</v>
      </c>
      <c r="BC23" s="24">
        <v>0</v>
      </c>
      <c r="BD23" s="25">
        <v>1929</v>
      </c>
      <c r="BE23" s="23">
        <v>0</v>
      </c>
      <c r="BF23" s="23">
        <v>0</v>
      </c>
      <c r="BG23" s="23">
        <v>732</v>
      </c>
      <c r="BH23" s="23">
        <v>3574</v>
      </c>
      <c r="BI23" s="23">
        <v>0</v>
      </c>
      <c r="BJ23" s="23">
        <v>0</v>
      </c>
      <c r="BK23" s="24">
        <v>0</v>
      </c>
      <c r="BL23" s="23">
        <v>0</v>
      </c>
      <c r="BM23" s="23">
        <v>312</v>
      </c>
      <c r="BN23" s="23">
        <v>0</v>
      </c>
      <c r="BO23" s="23">
        <v>0</v>
      </c>
      <c r="BP23" s="23">
        <v>0</v>
      </c>
      <c r="BQ23" s="24">
        <v>0</v>
      </c>
      <c r="BR23" s="25">
        <v>0</v>
      </c>
      <c r="BS23" s="25">
        <v>902</v>
      </c>
      <c r="BT23" s="23">
        <v>0</v>
      </c>
      <c r="BU23" s="23">
        <v>1305</v>
      </c>
      <c r="BV23" s="24">
        <v>241</v>
      </c>
      <c r="BW23" s="23">
        <v>0</v>
      </c>
      <c r="BX23" s="23">
        <v>0</v>
      </c>
      <c r="BY23" s="23">
        <v>0</v>
      </c>
      <c r="BZ23" s="24">
        <v>2</v>
      </c>
      <c r="CA23" s="23">
        <v>612</v>
      </c>
      <c r="CB23" s="23">
        <v>0</v>
      </c>
      <c r="CC23" s="24">
        <v>0</v>
      </c>
      <c r="CD23" s="23">
        <v>0</v>
      </c>
      <c r="CE23" s="24">
        <v>0</v>
      </c>
      <c r="CF23" s="23">
        <v>0</v>
      </c>
      <c r="CG23" s="96">
        <f t="shared" si="2"/>
        <v>2781229</v>
      </c>
      <c r="CH23" s="19">
        <v>277992</v>
      </c>
      <c r="CI23" s="26">
        <v>3607</v>
      </c>
      <c r="CJ23" s="19">
        <v>0</v>
      </c>
      <c r="CK23" s="19">
        <v>1326705</v>
      </c>
      <c r="CL23" s="19">
        <v>117249</v>
      </c>
      <c r="CM23" s="21">
        <v>5222038</v>
      </c>
      <c r="CN23" s="2">
        <f t="shared" si="3"/>
        <v>9728820</v>
      </c>
      <c r="CO23" s="14"/>
    </row>
    <row r="24" spans="1:93" x14ac:dyDescent="0.2">
      <c r="A24" s="78" t="s">
        <v>21</v>
      </c>
      <c r="B24" s="79" t="s">
        <v>223</v>
      </c>
      <c r="C24" s="23">
        <v>0</v>
      </c>
      <c r="D24" s="23">
        <v>0</v>
      </c>
      <c r="E24" s="23">
        <v>0</v>
      </c>
      <c r="F24" s="25">
        <v>0</v>
      </c>
      <c r="G24" s="23">
        <v>4905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1996</v>
      </c>
      <c r="P24" s="23">
        <v>159388</v>
      </c>
      <c r="Q24" s="23">
        <v>41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1112</v>
      </c>
      <c r="AB24" s="23">
        <v>0</v>
      </c>
      <c r="AC24" s="22">
        <v>0</v>
      </c>
      <c r="AD24" s="23">
        <v>0</v>
      </c>
      <c r="AE24" s="23">
        <v>0</v>
      </c>
      <c r="AF24" s="23">
        <v>0</v>
      </c>
      <c r="AG24" s="24">
        <v>0</v>
      </c>
      <c r="AH24" s="23">
        <v>0</v>
      </c>
      <c r="AI24" s="23">
        <v>0</v>
      </c>
      <c r="AJ24" s="24">
        <v>0</v>
      </c>
      <c r="AK24" s="23">
        <v>0</v>
      </c>
      <c r="AL24" s="23">
        <v>60087</v>
      </c>
      <c r="AM24" s="24">
        <v>10216</v>
      </c>
      <c r="AN24" s="23">
        <v>0</v>
      </c>
      <c r="AO24" s="23">
        <v>0</v>
      </c>
      <c r="AP24" s="23">
        <v>0</v>
      </c>
      <c r="AQ24" s="23">
        <v>0</v>
      </c>
      <c r="AR24" s="24">
        <v>0</v>
      </c>
      <c r="AS24" s="23">
        <v>0</v>
      </c>
      <c r="AT24" s="24">
        <v>0</v>
      </c>
      <c r="AU24" s="23">
        <v>0</v>
      </c>
      <c r="AV24" s="23">
        <v>0</v>
      </c>
      <c r="AW24" s="23">
        <v>0</v>
      </c>
      <c r="AX24" s="23">
        <v>0</v>
      </c>
      <c r="AY24" s="23">
        <v>0</v>
      </c>
      <c r="AZ24" s="24">
        <v>0</v>
      </c>
      <c r="BA24" s="23">
        <v>0</v>
      </c>
      <c r="BB24" s="23">
        <v>0</v>
      </c>
      <c r="BC24" s="24">
        <v>0</v>
      </c>
      <c r="BD24" s="25">
        <v>0</v>
      </c>
      <c r="BE24" s="23">
        <v>0</v>
      </c>
      <c r="BF24" s="23">
        <v>0</v>
      </c>
      <c r="BG24" s="23">
        <v>32</v>
      </c>
      <c r="BH24" s="23">
        <v>8336</v>
      </c>
      <c r="BI24" s="23">
        <v>32</v>
      </c>
      <c r="BJ24" s="23">
        <v>0</v>
      </c>
      <c r="BK24" s="24">
        <v>0</v>
      </c>
      <c r="BL24" s="23">
        <v>0</v>
      </c>
      <c r="BM24" s="23">
        <v>8</v>
      </c>
      <c r="BN24" s="23">
        <v>0</v>
      </c>
      <c r="BO24" s="23">
        <v>0</v>
      </c>
      <c r="BP24" s="23">
        <v>0</v>
      </c>
      <c r="BQ24" s="24">
        <v>30</v>
      </c>
      <c r="BR24" s="25">
        <v>0</v>
      </c>
      <c r="BS24" s="25">
        <v>42</v>
      </c>
      <c r="BT24" s="23">
        <v>865</v>
      </c>
      <c r="BU24" s="23">
        <v>3902</v>
      </c>
      <c r="BV24" s="24">
        <v>1028</v>
      </c>
      <c r="BW24" s="23">
        <v>0</v>
      </c>
      <c r="BX24" s="23">
        <v>0</v>
      </c>
      <c r="BY24" s="23">
        <v>0</v>
      </c>
      <c r="BZ24" s="24">
        <v>10</v>
      </c>
      <c r="CA24" s="23">
        <v>321</v>
      </c>
      <c r="CB24" s="23">
        <v>0</v>
      </c>
      <c r="CC24" s="24">
        <v>0</v>
      </c>
      <c r="CD24" s="23">
        <v>0</v>
      </c>
      <c r="CE24" s="24">
        <v>0</v>
      </c>
      <c r="CF24" s="23">
        <v>0</v>
      </c>
      <c r="CG24" s="96">
        <f t="shared" si="2"/>
        <v>252351</v>
      </c>
      <c r="CH24" s="19">
        <v>187454</v>
      </c>
      <c r="CI24" s="26">
        <v>2250</v>
      </c>
      <c r="CJ24" s="19">
        <v>0</v>
      </c>
      <c r="CK24" s="19">
        <v>364749</v>
      </c>
      <c r="CL24" s="19">
        <v>21164</v>
      </c>
      <c r="CM24" s="21">
        <v>2276647</v>
      </c>
      <c r="CN24" s="2">
        <f t="shared" si="3"/>
        <v>3104615</v>
      </c>
      <c r="CO24" s="14"/>
    </row>
    <row r="25" spans="1:93" x14ac:dyDescent="0.2">
      <c r="A25" s="78" t="s">
        <v>22</v>
      </c>
      <c r="B25" s="79" t="s">
        <v>224</v>
      </c>
      <c r="C25" s="23">
        <v>711</v>
      </c>
      <c r="D25" s="23">
        <v>0</v>
      </c>
      <c r="E25" s="23">
        <v>0</v>
      </c>
      <c r="F25" s="25">
        <v>0</v>
      </c>
      <c r="G25" s="23">
        <v>3621</v>
      </c>
      <c r="H25" s="23">
        <v>5154</v>
      </c>
      <c r="I25" s="23">
        <v>4220</v>
      </c>
      <c r="J25" s="23">
        <v>2818</v>
      </c>
      <c r="K25" s="23">
        <v>596</v>
      </c>
      <c r="L25" s="23">
        <v>12006</v>
      </c>
      <c r="M25" s="23">
        <v>1351</v>
      </c>
      <c r="N25" s="23">
        <v>0</v>
      </c>
      <c r="O25" s="23">
        <v>15003</v>
      </c>
      <c r="P25" s="23">
        <v>217</v>
      </c>
      <c r="Q25" s="23">
        <v>3970295</v>
      </c>
      <c r="R25" s="23">
        <v>27854</v>
      </c>
      <c r="S25" s="23">
        <v>0</v>
      </c>
      <c r="T25" s="23">
        <v>43593</v>
      </c>
      <c r="U25" s="23">
        <v>147</v>
      </c>
      <c r="V25" s="23">
        <v>7224</v>
      </c>
      <c r="W25" s="23">
        <v>3966</v>
      </c>
      <c r="X25" s="23">
        <v>189434</v>
      </c>
      <c r="Y25" s="23">
        <v>3643</v>
      </c>
      <c r="Z25" s="23">
        <v>689</v>
      </c>
      <c r="AA25" s="23">
        <v>3514</v>
      </c>
      <c r="AB25" s="23">
        <v>0</v>
      </c>
      <c r="AC25" s="22">
        <v>0</v>
      </c>
      <c r="AD25" s="23">
        <v>0</v>
      </c>
      <c r="AE25" s="23">
        <v>0</v>
      </c>
      <c r="AF25" s="23">
        <v>20336</v>
      </c>
      <c r="AG25" s="24">
        <v>0</v>
      </c>
      <c r="AH25" s="23">
        <v>107</v>
      </c>
      <c r="AI25" s="23">
        <v>276</v>
      </c>
      <c r="AJ25" s="24">
        <v>3035</v>
      </c>
      <c r="AK25" s="23">
        <v>10617</v>
      </c>
      <c r="AL25" s="23">
        <v>28484</v>
      </c>
      <c r="AM25" s="24">
        <v>9371</v>
      </c>
      <c r="AN25" s="23">
        <v>1578</v>
      </c>
      <c r="AO25" s="23">
        <v>0</v>
      </c>
      <c r="AP25" s="23">
        <v>0</v>
      </c>
      <c r="AQ25" s="23">
        <v>0</v>
      </c>
      <c r="AR25" s="24">
        <v>0</v>
      </c>
      <c r="AS25" s="23">
        <v>132</v>
      </c>
      <c r="AT25" s="24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4">
        <v>0</v>
      </c>
      <c r="BA25" s="23">
        <v>0</v>
      </c>
      <c r="BB25" s="23">
        <v>0</v>
      </c>
      <c r="BC25" s="24">
        <v>0</v>
      </c>
      <c r="BD25" s="25">
        <v>838</v>
      </c>
      <c r="BE25" s="23">
        <v>0</v>
      </c>
      <c r="BF25" s="23">
        <v>1867</v>
      </c>
      <c r="BG25" s="23">
        <v>0</v>
      </c>
      <c r="BH25" s="23">
        <v>137</v>
      </c>
      <c r="BI25" s="23">
        <v>0</v>
      </c>
      <c r="BJ25" s="23">
        <v>0</v>
      </c>
      <c r="BK25" s="24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394</v>
      </c>
      <c r="BQ25" s="24">
        <v>0</v>
      </c>
      <c r="BR25" s="25">
        <v>53</v>
      </c>
      <c r="BS25" s="25">
        <v>187</v>
      </c>
      <c r="BT25" s="23">
        <v>1</v>
      </c>
      <c r="BU25" s="23">
        <v>6</v>
      </c>
      <c r="BV25" s="24">
        <v>9</v>
      </c>
      <c r="BW25" s="23">
        <v>0</v>
      </c>
      <c r="BX25" s="23">
        <v>0</v>
      </c>
      <c r="BY25" s="23">
        <v>0</v>
      </c>
      <c r="BZ25" s="24">
        <v>1</v>
      </c>
      <c r="CA25" s="23">
        <v>37</v>
      </c>
      <c r="CB25" s="23">
        <v>0</v>
      </c>
      <c r="CC25" s="24">
        <v>0</v>
      </c>
      <c r="CD25" s="23">
        <v>0</v>
      </c>
      <c r="CE25" s="24">
        <v>0</v>
      </c>
      <c r="CF25" s="23">
        <v>0</v>
      </c>
      <c r="CG25" s="96">
        <f t="shared" si="2"/>
        <v>4373522</v>
      </c>
      <c r="CH25" s="19">
        <v>86760</v>
      </c>
      <c r="CI25" s="26">
        <v>2332</v>
      </c>
      <c r="CJ25" s="19">
        <v>0</v>
      </c>
      <c r="CK25" s="19">
        <v>962784</v>
      </c>
      <c r="CL25" s="19">
        <v>109491</v>
      </c>
      <c r="CM25" s="21">
        <v>3767271</v>
      </c>
      <c r="CN25" s="2">
        <f t="shared" si="3"/>
        <v>9302160</v>
      </c>
      <c r="CO25" s="14"/>
    </row>
    <row r="26" spans="1:93" x14ac:dyDescent="0.2">
      <c r="A26" s="78" t="s">
        <v>23</v>
      </c>
      <c r="B26" s="79" t="s">
        <v>225</v>
      </c>
      <c r="C26" s="23">
        <v>296</v>
      </c>
      <c r="D26" s="23">
        <v>72</v>
      </c>
      <c r="E26" s="23">
        <v>0</v>
      </c>
      <c r="F26" s="25">
        <v>34270</v>
      </c>
      <c r="G26" s="23">
        <v>0</v>
      </c>
      <c r="H26" s="23">
        <v>14454</v>
      </c>
      <c r="I26" s="23">
        <v>0</v>
      </c>
      <c r="J26" s="23">
        <v>0</v>
      </c>
      <c r="K26" s="23">
        <v>2208</v>
      </c>
      <c r="L26" s="23">
        <v>0</v>
      </c>
      <c r="M26" s="23">
        <v>0</v>
      </c>
      <c r="N26" s="23">
        <v>0</v>
      </c>
      <c r="O26" s="23">
        <v>1791</v>
      </c>
      <c r="P26" s="23">
        <v>0</v>
      </c>
      <c r="Q26" s="23">
        <v>13468</v>
      </c>
      <c r="R26" s="23">
        <v>1784565</v>
      </c>
      <c r="S26" s="23">
        <v>0</v>
      </c>
      <c r="T26" s="23">
        <v>3960</v>
      </c>
      <c r="U26" s="23">
        <v>0</v>
      </c>
      <c r="V26" s="23">
        <v>5575</v>
      </c>
      <c r="W26" s="23">
        <v>18</v>
      </c>
      <c r="X26" s="23">
        <v>0</v>
      </c>
      <c r="Y26" s="23">
        <v>0</v>
      </c>
      <c r="Z26" s="23">
        <v>785</v>
      </c>
      <c r="AA26" s="23">
        <v>0</v>
      </c>
      <c r="AB26" s="23">
        <v>0</v>
      </c>
      <c r="AC26" s="22">
        <v>0</v>
      </c>
      <c r="AD26" s="23">
        <v>0</v>
      </c>
      <c r="AE26" s="23">
        <v>2428</v>
      </c>
      <c r="AF26" s="23">
        <v>0</v>
      </c>
      <c r="AG26" s="24">
        <v>0</v>
      </c>
      <c r="AH26" s="23">
        <v>6182</v>
      </c>
      <c r="AI26" s="23">
        <v>34895</v>
      </c>
      <c r="AJ26" s="24">
        <v>3826</v>
      </c>
      <c r="AK26" s="23">
        <v>0</v>
      </c>
      <c r="AL26" s="23">
        <v>21157</v>
      </c>
      <c r="AM26" s="24">
        <v>456</v>
      </c>
      <c r="AN26" s="23">
        <v>5573</v>
      </c>
      <c r="AO26" s="23">
        <v>0</v>
      </c>
      <c r="AP26" s="23">
        <v>0</v>
      </c>
      <c r="AQ26" s="23">
        <v>1392</v>
      </c>
      <c r="AR26" s="24">
        <v>0</v>
      </c>
      <c r="AS26" s="23">
        <v>0</v>
      </c>
      <c r="AT26" s="24">
        <v>0</v>
      </c>
      <c r="AU26" s="23">
        <v>0</v>
      </c>
      <c r="AV26" s="23">
        <v>0</v>
      </c>
      <c r="AW26" s="23">
        <v>0</v>
      </c>
      <c r="AX26" s="23">
        <v>0</v>
      </c>
      <c r="AY26" s="23">
        <v>111</v>
      </c>
      <c r="AZ26" s="24">
        <v>0</v>
      </c>
      <c r="BA26" s="23">
        <v>0</v>
      </c>
      <c r="BB26" s="23">
        <v>0</v>
      </c>
      <c r="BC26" s="24">
        <v>0</v>
      </c>
      <c r="BD26" s="25">
        <v>156</v>
      </c>
      <c r="BE26" s="23">
        <v>0</v>
      </c>
      <c r="BF26" s="23">
        <v>0</v>
      </c>
      <c r="BG26" s="23">
        <v>5683</v>
      </c>
      <c r="BH26" s="23">
        <v>0</v>
      </c>
      <c r="BI26" s="23">
        <v>0</v>
      </c>
      <c r="BJ26" s="23">
        <v>194</v>
      </c>
      <c r="BK26" s="24">
        <v>0</v>
      </c>
      <c r="BL26" s="23">
        <v>0</v>
      </c>
      <c r="BM26" s="23">
        <v>0</v>
      </c>
      <c r="BN26" s="23">
        <v>0</v>
      </c>
      <c r="BO26" s="23">
        <v>0</v>
      </c>
      <c r="BP26" s="23">
        <v>5</v>
      </c>
      <c r="BQ26" s="24">
        <v>0</v>
      </c>
      <c r="BR26" s="25">
        <v>12</v>
      </c>
      <c r="BS26" s="25">
        <v>60</v>
      </c>
      <c r="BT26" s="23">
        <v>0</v>
      </c>
      <c r="BU26" s="23">
        <v>88</v>
      </c>
      <c r="BV26" s="24">
        <v>74</v>
      </c>
      <c r="BW26" s="23">
        <v>0</v>
      </c>
      <c r="BX26" s="23">
        <v>0</v>
      </c>
      <c r="BY26" s="23">
        <v>0</v>
      </c>
      <c r="BZ26" s="24">
        <v>0</v>
      </c>
      <c r="CA26" s="23">
        <v>143</v>
      </c>
      <c r="CB26" s="23">
        <v>0</v>
      </c>
      <c r="CC26" s="24">
        <v>0</v>
      </c>
      <c r="CD26" s="23">
        <v>0</v>
      </c>
      <c r="CE26" s="24">
        <v>0</v>
      </c>
      <c r="CF26" s="23">
        <v>0</v>
      </c>
      <c r="CG26" s="96">
        <f t="shared" si="2"/>
        <v>1943897</v>
      </c>
      <c r="CH26" s="19">
        <v>79147</v>
      </c>
      <c r="CI26" s="26">
        <v>985</v>
      </c>
      <c r="CJ26" s="19">
        <v>0</v>
      </c>
      <c r="CK26" s="19">
        <v>549525</v>
      </c>
      <c r="CL26" s="19">
        <v>53769</v>
      </c>
      <c r="CM26" s="21">
        <v>1097988</v>
      </c>
      <c r="CN26" s="2">
        <f t="shared" si="3"/>
        <v>3725311</v>
      </c>
      <c r="CO26" s="14"/>
    </row>
    <row r="27" spans="1:93" x14ac:dyDescent="0.2">
      <c r="A27" s="78" t="s">
        <v>24</v>
      </c>
      <c r="B27" s="79" t="s">
        <v>226</v>
      </c>
      <c r="C27" s="23">
        <v>0</v>
      </c>
      <c r="D27" s="23">
        <v>0</v>
      </c>
      <c r="E27" s="23">
        <v>0</v>
      </c>
      <c r="F27" s="25">
        <v>321</v>
      </c>
      <c r="G27" s="23">
        <v>4</v>
      </c>
      <c r="H27" s="23">
        <v>2568</v>
      </c>
      <c r="I27" s="23">
        <v>0</v>
      </c>
      <c r="J27" s="23">
        <v>0</v>
      </c>
      <c r="K27" s="23">
        <v>1995</v>
      </c>
      <c r="L27" s="23">
        <v>0</v>
      </c>
      <c r="M27" s="23">
        <v>0</v>
      </c>
      <c r="N27" s="23">
        <v>0</v>
      </c>
      <c r="O27" s="23">
        <v>5</v>
      </c>
      <c r="P27" s="23">
        <v>0</v>
      </c>
      <c r="Q27" s="23">
        <v>12332</v>
      </c>
      <c r="R27" s="23">
        <v>196</v>
      </c>
      <c r="S27" s="23">
        <v>6270321</v>
      </c>
      <c r="T27" s="23">
        <v>241823</v>
      </c>
      <c r="U27" s="23">
        <v>590</v>
      </c>
      <c r="V27" s="23">
        <v>8969</v>
      </c>
      <c r="W27" s="23">
        <v>25605</v>
      </c>
      <c r="X27" s="23">
        <v>45949</v>
      </c>
      <c r="Y27" s="23">
        <v>0</v>
      </c>
      <c r="Z27" s="23">
        <v>0</v>
      </c>
      <c r="AA27" s="23">
        <v>0</v>
      </c>
      <c r="AB27" s="23">
        <v>0</v>
      </c>
      <c r="AC27" s="22">
        <v>0</v>
      </c>
      <c r="AD27" s="23">
        <v>0</v>
      </c>
      <c r="AE27" s="23">
        <v>0</v>
      </c>
      <c r="AF27" s="23">
        <v>0</v>
      </c>
      <c r="AG27" s="24">
        <v>0</v>
      </c>
      <c r="AH27" s="23">
        <v>503</v>
      </c>
      <c r="AI27" s="23">
        <v>0</v>
      </c>
      <c r="AJ27" s="24">
        <v>2832</v>
      </c>
      <c r="AK27" s="23">
        <v>0</v>
      </c>
      <c r="AL27" s="23">
        <v>95986</v>
      </c>
      <c r="AM27" s="24">
        <v>6367</v>
      </c>
      <c r="AN27" s="23">
        <v>106</v>
      </c>
      <c r="AO27" s="23">
        <v>0</v>
      </c>
      <c r="AP27" s="23">
        <v>0</v>
      </c>
      <c r="AQ27" s="23">
        <v>0</v>
      </c>
      <c r="AR27" s="24">
        <v>0</v>
      </c>
      <c r="AS27" s="23">
        <v>667</v>
      </c>
      <c r="AT27" s="24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4">
        <v>0</v>
      </c>
      <c r="BA27" s="23">
        <v>0</v>
      </c>
      <c r="BB27" s="23">
        <v>0</v>
      </c>
      <c r="BC27" s="24">
        <v>0</v>
      </c>
      <c r="BD27" s="25">
        <v>3</v>
      </c>
      <c r="BE27" s="23">
        <v>0</v>
      </c>
      <c r="BF27" s="23">
        <v>23</v>
      </c>
      <c r="BG27" s="23">
        <v>77</v>
      </c>
      <c r="BH27" s="23">
        <v>20</v>
      </c>
      <c r="BI27" s="23">
        <v>0</v>
      </c>
      <c r="BJ27" s="23">
        <v>0</v>
      </c>
      <c r="BK27" s="24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8</v>
      </c>
      <c r="BQ27" s="24">
        <v>0</v>
      </c>
      <c r="BR27" s="25">
        <v>57</v>
      </c>
      <c r="BS27" s="25">
        <v>23874</v>
      </c>
      <c r="BT27" s="23">
        <v>0</v>
      </c>
      <c r="BU27" s="23">
        <v>4</v>
      </c>
      <c r="BV27" s="24">
        <v>0</v>
      </c>
      <c r="BW27" s="23">
        <v>0</v>
      </c>
      <c r="BX27" s="23">
        <v>0</v>
      </c>
      <c r="BY27" s="23">
        <v>0</v>
      </c>
      <c r="BZ27" s="24">
        <v>0</v>
      </c>
      <c r="CA27" s="23">
        <v>153</v>
      </c>
      <c r="CB27" s="23">
        <v>0</v>
      </c>
      <c r="CC27" s="24">
        <v>0</v>
      </c>
      <c r="CD27" s="23">
        <v>0</v>
      </c>
      <c r="CE27" s="24">
        <v>0</v>
      </c>
      <c r="CF27" s="23">
        <v>0</v>
      </c>
      <c r="CG27" s="96">
        <f t="shared" si="2"/>
        <v>6741358</v>
      </c>
      <c r="CH27" s="19">
        <v>21191</v>
      </c>
      <c r="CI27" s="26">
        <v>3720</v>
      </c>
      <c r="CJ27" s="19">
        <v>0</v>
      </c>
      <c r="CK27" s="19">
        <v>615316</v>
      </c>
      <c r="CL27" s="19">
        <v>66547</v>
      </c>
      <c r="CM27" s="21">
        <v>5436001</v>
      </c>
      <c r="CN27" s="2">
        <f t="shared" si="3"/>
        <v>12884133</v>
      </c>
      <c r="CO27" s="14"/>
    </row>
    <row r="28" spans="1:93" x14ac:dyDescent="0.2">
      <c r="A28" s="78" t="s">
        <v>25</v>
      </c>
      <c r="B28" s="79" t="s">
        <v>227</v>
      </c>
      <c r="C28" s="23">
        <v>3441</v>
      </c>
      <c r="D28" s="23">
        <v>835</v>
      </c>
      <c r="E28" s="23">
        <v>0</v>
      </c>
      <c r="F28" s="25">
        <v>160</v>
      </c>
      <c r="G28" s="23">
        <v>824</v>
      </c>
      <c r="H28" s="23">
        <v>14755</v>
      </c>
      <c r="I28" s="23">
        <v>2</v>
      </c>
      <c r="J28" s="23">
        <v>532</v>
      </c>
      <c r="K28" s="23">
        <v>5764</v>
      </c>
      <c r="L28" s="23">
        <v>0</v>
      </c>
      <c r="M28" s="23">
        <v>215</v>
      </c>
      <c r="N28" s="23">
        <v>725</v>
      </c>
      <c r="O28" s="23">
        <v>12587</v>
      </c>
      <c r="P28" s="23">
        <v>0</v>
      </c>
      <c r="Q28" s="23">
        <v>91987</v>
      </c>
      <c r="R28" s="23">
        <v>8618</v>
      </c>
      <c r="S28" s="23">
        <v>240503</v>
      </c>
      <c r="T28" s="23">
        <v>5157762</v>
      </c>
      <c r="U28" s="23">
        <v>18908</v>
      </c>
      <c r="V28" s="23">
        <v>44849</v>
      </c>
      <c r="W28" s="23">
        <v>216348</v>
      </c>
      <c r="X28" s="23">
        <v>139284</v>
      </c>
      <c r="Y28" s="23">
        <v>7586</v>
      </c>
      <c r="Z28" s="23">
        <v>22342</v>
      </c>
      <c r="AA28" s="23">
        <v>3074</v>
      </c>
      <c r="AB28" s="23">
        <v>6433</v>
      </c>
      <c r="AC28" s="22">
        <v>2841</v>
      </c>
      <c r="AD28" s="23">
        <v>0</v>
      </c>
      <c r="AE28" s="23">
        <v>0</v>
      </c>
      <c r="AF28" s="23">
        <v>0</v>
      </c>
      <c r="AG28" s="24">
        <v>155</v>
      </c>
      <c r="AH28" s="23">
        <v>9167</v>
      </c>
      <c r="AI28" s="23">
        <v>13731</v>
      </c>
      <c r="AJ28" s="24">
        <v>14029</v>
      </c>
      <c r="AK28" s="23">
        <v>11487</v>
      </c>
      <c r="AL28" s="23">
        <v>244669</v>
      </c>
      <c r="AM28" s="24">
        <v>32787</v>
      </c>
      <c r="AN28" s="23">
        <v>6785</v>
      </c>
      <c r="AO28" s="23">
        <v>0</v>
      </c>
      <c r="AP28" s="23">
        <v>0</v>
      </c>
      <c r="AQ28" s="23">
        <v>0</v>
      </c>
      <c r="AR28" s="24">
        <v>0</v>
      </c>
      <c r="AS28" s="23">
        <v>1826</v>
      </c>
      <c r="AT28" s="24">
        <v>3287</v>
      </c>
      <c r="AU28" s="23">
        <v>0</v>
      </c>
      <c r="AV28" s="23">
        <v>0</v>
      </c>
      <c r="AW28" s="23">
        <v>0</v>
      </c>
      <c r="AX28" s="23">
        <v>0</v>
      </c>
      <c r="AY28" s="23">
        <v>3165</v>
      </c>
      <c r="AZ28" s="24">
        <v>10315</v>
      </c>
      <c r="BA28" s="23">
        <v>0</v>
      </c>
      <c r="BB28" s="23">
        <v>0</v>
      </c>
      <c r="BC28" s="24">
        <v>0</v>
      </c>
      <c r="BD28" s="25">
        <v>1152</v>
      </c>
      <c r="BE28" s="23">
        <v>0</v>
      </c>
      <c r="BF28" s="23">
        <v>3554</v>
      </c>
      <c r="BG28" s="23">
        <v>1518</v>
      </c>
      <c r="BH28" s="23">
        <v>45595</v>
      </c>
      <c r="BI28" s="23">
        <v>0</v>
      </c>
      <c r="BJ28" s="23">
        <v>0</v>
      </c>
      <c r="BK28" s="24">
        <v>0</v>
      </c>
      <c r="BL28" s="23">
        <v>1957</v>
      </c>
      <c r="BM28" s="23">
        <v>0</v>
      </c>
      <c r="BN28" s="23">
        <v>0</v>
      </c>
      <c r="BO28" s="23">
        <v>0</v>
      </c>
      <c r="BP28" s="23">
        <v>0</v>
      </c>
      <c r="BQ28" s="24">
        <v>20728</v>
      </c>
      <c r="BR28" s="25">
        <v>170</v>
      </c>
      <c r="BS28" s="25">
        <v>531</v>
      </c>
      <c r="BT28" s="23">
        <v>179</v>
      </c>
      <c r="BU28" s="23">
        <v>443</v>
      </c>
      <c r="BV28" s="24">
        <v>85</v>
      </c>
      <c r="BW28" s="23">
        <v>0</v>
      </c>
      <c r="BX28" s="23">
        <v>0</v>
      </c>
      <c r="BY28" s="23">
        <v>0</v>
      </c>
      <c r="BZ28" s="24">
        <v>1</v>
      </c>
      <c r="CA28" s="23">
        <v>90</v>
      </c>
      <c r="CB28" s="23">
        <v>62</v>
      </c>
      <c r="CC28" s="24">
        <v>0</v>
      </c>
      <c r="CD28" s="23">
        <v>0</v>
      </c>
      <c r="CE28" s="24">
        <v>0</v>
      </c>
      <c r="CF28" s="23">
        <v>0</v>
      </c>
      <c r="CG28" s="96">
        <f t="shared" si="2"/>
        <v>6427843</v>
      </c>
      <c r="CH28" s="19">
        <v>75593</v>
      </c>
      <c r="CI28" s="26">
        <v>3948</v>
      </c>
      <c r="CJ28" s="19">
        <v>0</v>
      </c>
      <c r="CK28" s="19">
        <v>1168998</v>
      </c>
      <c r="CL28" s="19">
        <v>137937</v>
      </c>
      <c r="CM28" s="21">
        <v>3786097</v>
      </c>
      <c r="CN28" s="2">
        <f t="shared" si="3"/>
        <v>11600416</v>
      </c>
      <c r="CO28" s="14"/>
    </row>
    <row r="29" spans="1:93" x14ac:dyDescent="0.2">
      <c r="A29" s="78" t="s">
        <v>26</v>
      </c>
      <c r="B29" s="79" t="s">
        <v>228</v>
      </c>
      <c r="C29" s="23">
        <v>90</v>
      </c>
      <c r="D29" s="23">
        <v>0</v>
      </c>
      <c r="E29" s="23">
        <v>0</v>
      </c>
      <c r="F29" s="25">
        <v>0</v>
      </c>
      <c r="G29" s="23">
        <v>0</v>
      </c>
      <c r="H29" s="23">
        <v>10</v>
      </c>
      <c r="I29" s="23">
        <v>0</v>
      </c>
      <c r="J29" s="23">
        <v>0</v>
      </c>
      <c r="K29" s="23">
        <v>51</v>
      </c>
      <c r="L29" s="23">
        <v>68</v>
      </c>
      <c r="M29" s="23">
        <v>2556</v>
      </c>
      <c r="N29" s="23">
        <v>0</v>
      </c>
      <c r="O29" s="23">
        <v>374</v>
      </c>
      <c r="P29" s="23">
        <v>0</v>
      </c>
      <c r="Q29" s="23">
        <v>11247</v>
      </c>
      <c r="R29" s="23">
        <v>0</v>
      </c>
      <c r="S29" s="23">
        <v>0</v>
      </c>
      <c r="T29" s="23">
        <v>44343</v>
      </c>
      <c r="U29" s="23">
        <v>3448070</v>
      </c>
      <c r="V29" s="23">
        <v>112515</v>
      </c>
      <c r="W29" s="23">
        <v>47850</v>
      </c>
      <c r="X29" s="23">
        <v>120552</v>
      </c>
      <c r="Y29" s="23">
        <v>0</v>
      </c>
      <c r="Z29" s="23">
        <v>744</v>
      </c>
      <c r="AA29" s="23">
        <v>2329</v>
      </c>
      <c r="AB29" s="23">
        <v>14138</v>
      </c>
      <c r="AC29" s="22">
        <v>7</v>
      </c>
      <c r="AD29" s="23">
        <v>0</v>
      </c>
      <c r="AE29" s="23">
        <v>0</v>
      </c>
      <c r="AF29" s="23">
        <v>7</v>
      </c>
      <c r="AG29" s="24">
        <v>0</v>
      </c>
      <c r="AH29" s="23">
        <v>280</v>
      </c>
      <c r="AI29" s="23">
        <v>314</v>
      </c>
      <c r="AJ29" s="24">
        <v>98</v>
      </c>
      <c r="AK29" s="23">
        <v>41</v>
      </c>
      <c r="AL29" s="23">
        <v>65350</v>
      </c>
      <c r="AM29" s="24">
        <v>29251</v>
      </c>
      <c r="AN29" s="23">
        <v>3</v>
      </c>
      <c r="AO29" s="23">
        <v>0</v>
      </c>
      <c r="AP29" s="23">
        <v>0</v>
      </c>
      <c r="AQ29" s="23">
        <v>0</v>
      </c>
      <c r="AR29" s="24">
        <v>0</v>
      </c>
      <c r="AS29" s="23">
        <v>328</v>
      </c>
      <c r="AT29" s="24">
        <v>857</v>
      </c>
      <c r="AU29" s="23">
        <v>28</v>
      </c>
      <c r="AV29" s="23">
        <v>0</v>
      </c>
      <c r="AW29" s="23">
        <v>0</v>
      </c>
      <c r="AX29" s="23">
        <v>976</v>
      </c>
      <c r="AY29" s="23">
        <v>38886</v>
      </c>
      <c r="AZ29" s="24">
        <v>307</v>
      </c>
      <c r="BA29" s="23">
        <v>0</v>
      </c>
      <c r="BB29" s="23">
        <v>0</v>
      </c>
      <c r="BC29" s="24">
        <v>0</v>
      </c>
      <c r="BD29" s="25">
        <v>3005</v>
      </c>
      <c r="BE29" s="23">
        <v>0</v>
      </c>
      <c r="BF29" s="23">
        <v>0</v>
      </c>
      <c r="BG29" s="23">
        <v>434</v>
      </c>
      <c r="BH29" s="23">
        <v>7892</v>
      </c>
      <c r="BI29" s="23">
        <v>66</v>
      </c>
      <c r="BJ29" s="23">
        <v>0</v>
      </c>
      <c r="BK29" s="24">
        <v>0</v>
      </c>
      <c r="BL29" s="23">
        <v>0</v>
      </c>
      <c r="BM29" s="23">
        <v>20</v>
      </c>
      <c r="BN29" s="23">
        <v>0</v>
      </c>
      <c r="BO29" s="23">
        <v>193</v>
      </c>
      <c r="BP29" s="23">
        <v>0</v>
      </c>
      <c r="BQ29" s="24">
        <v>0</v>
      </c>
      <c r="BR29" s="25">
        <v>89</v>
      </c>
      <c r="BS29" s="25">
        <v>2605</v>
      </c>
      <c r="BT29" s="23">
        <v>10</v>
      </c>
      <c r="BU29" s="23">
        <v>148</v>
      </c>
      <c r="BV29" s="24">
        <v>188</v>
      </c>
      <c r="BW29" s="23">
        <v>51</v>
      </c>
      <c r="BX29" s="23">
        <v>0</v>
      </c>
      <c r="BY29" s="23">
        <v>0</v>
      </c>
      <c r="BZ29" s="24">
        <v>88</v>
      </c>
      <c r="CA29" s="23">
        <v>1327</v>
      </c>
      <c r="CB29" s="23">
        <v>365</v>
      </c>
      <c r="CC29" s="24">
        <v>0</v>
      </c>
      <c r="CD29" s="23">
        <v>0</v>
      </c>
      <c r="CE29" s="24">
        <v>0</v>
      </c>
      <c r="CF29" s="23">
        <v>0</v>
      </c>
      <c r="CG29" s="96">
        <f t="shared" si="2"/>
        <v>3958151</v>
      </c>
      <c r="CH29" s="19">
        <v>194499</v>
      </c>
      <c r="CI29" s="26">
        <v>50953</v>
      </c>
      <c r="CJ29" s="19">
        <v>0</v>
      </c>
      <c r="CK29" s="19">
        <v>931210</v>
      </c>
      <c r="CL29" s="19">
        <v>87219</v>
      </c>
      <c r="CM29" s="21">
        <v>11601057</v>
      </c>
      <c r="CN29" s="2">
        <f t="shared" si="3"/>
        <v>16823089</v>
      </c>
      <c r="CO29" s="14"/>
    </row>
    <row r="30" spans="1:93" x14ac:dyDescent="0.2">
      <c r="A30" s="78" t="s">
        <v>27</v>
      </c>
      <c r="B30" s="79" t="s">
        <v>229</v>
      </c>
      <c r="C30" s="23">
        <v>0</v>
      </c>
      <c r="D30" s="23">
        <v>0</v>
      </c>
      <c r="E30" s="23">
        <v>0</v>
      </c>
      <c r="F30" s="25">
        <v>0</v>
      </c>
      <c r="G30" s="23">
        <v>24</v>
      </c>
      <c r="H30" s="23">
        <v>2041</v>
      </c>
      <c r="I30" s="23">
        <v>0</v>
      </c>
      <c r="J30" s="23">
        <v>0</v>
      </c>
      <c r="K30" s="23">
        <v>1078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4084</v>
      </c>
      <c r="R30" s="23">
        <v>20110</v>
      </c>
      <c r="S30" s="23">
        <v>810</v>
      </c>
      <c r="T30" s="23">
        <v>66228</v>
      </c>
      <c r="U30" s="23">
        <v>425072</v>
      </c>
      <c r="V30" s="23">
        <v>3407365</v>
      </c>
      <c r="W30" s="23">
        <v>138755</v>
      </c>
      <c r="X30" s="23">
        <v>267989</v>
      </c>
      <c r="Y30" s="23">
        <v>102</v>
      </c>
      <c r="Z30" s="23">
        <v>621</v>
      </c>
      <c r="AA30" s="23">
        <v>538</v>
      </c>
      <c r="AB30" s="23">
        <v>27797</v>
      </c>
      <c r="AC30" s="22">
        <v>859</v>
      </c>
      <c r="AD30" s="23">
        <v>0</v>
      </c>
      <c r="AE30" s="23">
        <v>0</v>
      </c>
      <c r="AF30" s="23">
        <v>0</v>
      </c>
      <c r="AG30" s="24">
        <v>0</v>
      </c>
      <c r="AH30" s="23">
        <v>0</v>
      </c>
      <c r="AI30" s="23">
        <v>1811</v>
      </c>
      <c r="AJ30" s="24">
        <v>9700</v>
      </c>
      <c r="AK30" s="23">
        <v>11</v>
      </c>
      <c r="AL30" s="23">
        <v>27990</v>
      </c>
      <c r="AM30" s="24">
        <v>12699</v>
      </c>
      <c r="AN30" s="23">
        <v>0</v>
      </c>
      <c r="AO30" s="23">
        <v>0</v>
      </c>
      <c r="AP30" s="23">
        <v>0</v>
      </c>
      <c r="AQ30" s="23">
        <v>18</v>
      </c>
      <c r="AR30" s="24">
        <v>0</v>
      </c>
      <c r="AS30" s="23">
        <v>3012</v>
      </c>
      <c r="AT30" s="24">
        <v>0</v>
      </c>
      <c r="AU30" s="23">
        <v>69</v>
      </c>
      <c r="AV30" s="23">
        <v>19</v>
      </c>
      <c r="AW30" s="23">
        <v>0</v>
      </c>
      <c r="AX30" s="23">
        <v>725</v>
      </c>
      <c r="AY30" s="23">
        <v>0</v>
      </c>
      <c r="AZ30" s="24">
        <v>0</v>
      </c>
      <c r="BA30" s="23">
        <v>0</v>
      </c>
      <c r="BB30" s="23">
        <v>0</v>
      </c>
      <c r="BC30" s="24">
        <v>0</v>
      </c>
      <c r="BD30" s="25">
        <v>30</v>
      </c>
      <c r="BE30" s="23">
        <v>0</v>
      </c>
      <c r="BF30" s="23">
        <v>1904</v>
      </c>
      <c r="BG30" s="23">
        <v>41576</v>
      </c>
      <c r="BH30" s="23">
        <v>1</v>
      </c>
      <c r="BI30" s="23">
        <v>0</v>
      </c>
      <c r="BJ30" s="23">
        <v>0</v>
      </c>
      <c r="BK30" s="24">
        <v>0</v>
      </c>
      <c r="BL30" s="23">
        <v>10310</v>
      </c>
      <c r="BM30" s="23">
        <v>0</v>
      </c>
      <c r="BN30" s="23">
        <v>0</v>
      </c>
      <c r="BO30" s="23">
        <v>8958</v>
      </c>
      <c r="BP30" s="23">
        <v>0</v>
      </c>
      <c r="BQ30" s="24">
        <v>56</v>
      </c>
      <c r="BR30" s="25">
        <v>48</v>
      </c>
      <c r="BS30" s="25">
        <v>408</v>
      </c>
      <c r="BT30" s="23">
        <v>0</v>
      </c>
      <c r="BU30" s="23">
        <v>131</v>
      </c>
      <c r="BV30" s="24">
        <v>13</v>
      </c>
      <c r="BW30" s="23">
        <v>0</v>
      </c>
      <c r="BX30" s="23">
        <v>0</v>
      </c>
      <c r="BY30" s="23">
        <v>0</v>
      </c>
      <c r="BZ30" s="24">
        <v>1</v>
      </c>
      <c r="CA30" s="23">
        <v>106</v>
      </c>
      <c r="CB30" s="23">
        <v>0</v>
      </c>
      <c r="CC30" s="24">
        <v>0</v>
      </c>
      <c r="CD30" s="23">
        <v>0</v>
      </c>
      <c r="CE30" s="24">
        <v>0</v>
      </c>
      <c r="CF30" s="23">
        <v>0</v>
      </c>
      <c r="CG30" s="96">
        <f t="shared" si="2"/>
        <v>4483069</v>
      </c>
      <c r="CH30" s="19">
        <v>136415</v>
      </c>
      <c r="CI30" s="26">
        <v>6202</v>
      </c>
      <c r="CJ30" s="19">
        <v>0</v>
      </c>
      <c r="CK30" s="19">
        <v>1956965</v>
      </c>
      <c r="CL30" s="19">
        <v>210810</v>
      </c>
      <c r="CM30" s="21">
        <v>7251817</v>
      </c>
      <c r="CN30" s="2">
        <f t="shared" si="3"/>
        <v>14045278</v>
      </c>
      <c r="CO30" s="14"/>
    </row>
    <row r="31" spans="1:93" x14ac:dyDescent="0.2">
      <c r="A31" s="78" t="s">
        <v>28</v>
      </c>
      <c r="B31" s="79" t="s">
        <v>230</v>
      </c>
      <c r="C31" s="23">
        <v>60132</v>
      </c>
      <c r="D31" s="23">
        <v>3321</v>
      </c>
      <c r="E31" s="23">
        <v>0</v>
      </c>
      <c r="F31" s="25">
        <v>2078</v>
      </c>
      <c r="G31" s="23">
        <v>3277</v>
      </c>
      <c r="H31" s="23">
        <v>3208</v>
      </c>
      <c r="I31" s="23">
        <v>150</v>
      </c>
      <c r="J31" s="23">
        <v>376</v>
      </c>
      <c r="K31" s="23">
        <v>437</v>
      </c>
      <c r="L31" s="23">
        <v>4240</v>
      </c>
      <c r="M31" s="23">
        <v>166</v>
      </c>
      <c r="N31" s="23">
        <v>1421</v>
      </c>
      <c r="O31" s="23">
        <v>1608</v>
      </c>
      <c r="P31" s="23">
        <v>510</v>
      </c>
      <c r="Q31" s="23">
        <v>19506</v>
      </c>
      <c r="R31" s="23">
        <v>5521</v>
      </c>
      <c r="S31" s="23">
        <v>119755</v>
      </c>
      <c r="T31" s="23">
        <v>308042</v>
      </c>
      <c r="U31" s="23">
        <v>22074</v>
      </c>
      <c r="V31" s="23">
        <v>230574</v>
      </c>
      <c r="W31" s="23">
        <v>4938200</v>
      </c>
      <c r="X31" s="23">
        <v>381237</v>
      </c>
      <c r="Y31" s="23">
        <v>2377</v>
      </c>
      <c r="Z31" s="23">
        <v>1544</v>
      </c>
      <c r="AA31" s="23">
        <v>3175</v>
      </c>
      <c r="AB31" s="23">
        <v>40080</v>
      </c>
      <c r="AC31" s="22">
        <v>36419</v>
      </c>
      <c r="AD31" s="23">
        <v>2668</v>
      </c>
      <c r="AE31" s="23">
        <v>0</v>
      </c>
      <c r="AF31" s="23">
        <v>253</v>
      </c>
      <c r="AG31" s="24">
        <v>2</v>
      </c>
      <c r="AH31" s="23">
        <v>5867</v>
      </c>
      <c r="AI31" s="23">
        <v>2665</v>
      </c>
      <c r="AJ31" s="24">
        <v>3133</v>
      </c>
      <c r="AK31" s="23">
        <v>3497</v>
      </c>
      <c r="AL31" s="23">
        <v>89219</v>
      </c>
      <c r="AM31" s="24">
        <v>24561</v>
      </c>
      <c r="AN31" s="23">
        <v>7907</v>
      </c>
      <c r="AO31" s="23">
        <v>2</v>
      </c>
      <c r="AP31" s="23">
        <v>0</v>
      </c>
      <c r="AQ31" s="23">
        <v>112</v>
      </c>
      <c r="AR31" s="24">
        <v>409</v>
      </c>
      <c r="AS31" s="23">
        <v>52</v>
      </c>
      <c r="AT31" s="24">
        <v>681</v>
      </c>
      <c r="AU31" s="23">
        <v>903</v>
      </c>
      <c r="AV31" s="23">
        <v>1896</v>
      </c>
      <c r="AW31" s="23">
        <v>0</v>
      </c>
      <c r="AX31" s="23">
        <v>19915</v>
      </c>
      <c r="AY31" s="23">
        <v>50593</v>
      </c>
      <c r="AZ31" s="24">
        <v>11055</v>
      </c>
      <c r="BA31" s="23">
        <v>0</v>
      </c>
      <c r="BB31" s="23">
        <v>0</v>
      </c>
      <c r="BC31" s="24">
        <v>0</v>
      </c>
      <c r="BD31" s="25">
        <v>95335</v>
      </c>
      <c r="BE31" s="23">
        <v>652</v>
      </c>
      <c r="BF31" s="23">
        <v>4353</v>
      </c>
      <c r="BG31" s="23">
        <v>15723</v>
      </c>
      <c r="BH31" s="23">
        <v>9264</v>
      </c>
      <c r="BI31" s="23">
        <v>1594</v>
      </c>
      <c r="BJ31" s="23">
        <v>450</v>
      </c>
      <c r="BK31" s="24">
        <v>0</v>
      </c>
      <c r="BL31" s="23">
        <v>497</v>
      </c>
      <c r="BM31" s="23">
        <v>4</v>
      </c>
      <c r="BN31" s="23">
        <v>2</v>
      </c>
      <c r="BO31" s="23">
        <v>9</v>
      </c>
      <c r="BP31" s="23">
        <v>49</v>
      </c>
      <c r="BQ31" s="24">
        <v>23531</v>
      </c>
      <c r="BR31" s="25">
        <v>6</v>
      </c>
      <c r="BS31" s="25">
        <v>761</v>
      </c>
      <c r="BT31" s="23">
        <v>94</v>
      </c>
      <c r="BU31" s="23">
        <v>784</v>
      </c>
      <c r="BV31" s="24">
        <v>423</v>
      </c>
      <c r="BW31" s="23">
        <v>28</v>
      </c>
      <c r="BX31" s="23">
        <v>1</v>
      </c>
      <c r="BY31" s="23">
        <v>3594</v>
      </c>
      <c r="BZ31" s="24">
        <v>278</v>
      </c>
      <c r="CA31" s="23">
        <v>289</v>
      </c>
      <c r="CB31" s="23">
        <v>10</v>
      </c>
      <c r="CC31" s="24">
        <v>3</v>
      </c>
      <c r="CD31" s="23">
        <v>0</v>
      </c>
      <c r="CE31" s="24">
        <v>0</v>
      </c>
      <c r="CF31" s="23">
        <v>0</v>
      </c>
      <c r="CG31" s="96">
        <f t="shared" si="2"/>
        <v>6572552</v>
      </c>
      <c r="CH31" s="19">
        <v>71987</v>
      </c>
      <c r="CI31" s="26">
        <v>7813</v>
      </c>
      <c r="CJ31" s="19">
        <v>0</v>
      </c>
      <c r="CK31" s="19">
        <v>1766505</v>
      </c>
      <c r="CL31" s="19">
        <v>203294</v>
      </c>
      <c r="CM31" s="21">
        <v>7470529</v>
      </c>
      <c r="CN31" s="2">
        <f t="shared" si="3"/>
        <v>16092680</v>
      </c>
      <c r="CO31" s="14"/>
    </row>
    <row r="32" spans="1:93" x14ac:dyDescent="0.2">
      <c r="A32" s="78" t="s">
        <v>29</v>
      </c>
      <c r="B32" s="79" t="s">
        <v>231</v>
      </c>
      <c r="C32" s="23">
        <v>1275</v>
      </c>
      <c r="D32" s="23">
        <v>15</v>
      </c>
      <c r="E32" s="23">
        <v>0</v>
      </c>
      <c r="F32" s="25">
        <v>0</v>
      </c>
      <c r="G32" s="23">
        <v>989</v>
      </c>
      <c r="H32" s="23">
        <v>1122</v>
      </c>
      <c r="I32" s="23">
        <v>234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49</v>
      </c>
      <c r="P32" s="23">
        <v>0</v>
      </c>
      <c r="Q32" s="23">
        <v>83632</v>
      </c>
      <c r="R32" s="23">
        <v>13214</v>
      </c>
      <c r="S32" s="23">
        <v>108085</v>
      </c>
      <c r="T32" s="23">
        <v>174384</v>
      </c>
      <c r="U32" s="23">
        <v>25677</v>
      </c>
      <c r="V32" s="23">
        <v>129821</v>
      </c>
      <c r="W32" s="23">
        <v>278245</v>
      </c>
      <c r="X32" s="23">
        <v>28332972</v>
      </c>
      <c r="Y32" s="23">
        <v>0</v>
      </c>
      <c r="Z32" s="23">
        <v>0</v>
      </c>
      <c r="AA32" s="23">
        <v>2467</v>
      </c>
      <c r="AB32" s="23">
        <v>16181</v>
      </c>
      <c r="AC32" s="22">
        <v>0</v>
      </c>
      <c r="AD32" s="23">
        <v>0</v>
      </c>
      <c r="AE32" s="23">
        <v>0</v>
      </c>
      <c r="AF32" s="23">
        <v>22</v>
      </c>
      <c r="AG32" s="24">
        <v>3</v>
      </c>
      <c r="AH32" s="23">
        <v>0</v>
      </c>
      <c r="AI32" s="23">
        <v>0</v>
      </c>
      <c r="AJ32" s="24">
        <v>1825</v>
      </c>
      <c r="AK32" s="23">
        <v>72731</v>
      </c>
      <c r="AL32" s="23">
        <v>1516</v>
      </c>
      <c r="AM32" s="24">
        <v>1390</v>
      </c>
      <c r="AN32" s="23">
        <v>53074</v>
      </c>
      <c r="AO32" s="23">
        <v>0</v>
      </c>
      <c r="AP32" s="23">
        <v>0</v>
      </c>
      <c r="AQ32" s="23">
        <v>11440</v>
      </c>
      <c r="AR32" s="24">
        <v>0</v>
      </c>
      <c r="AS32" s="23">
        <v>0</v>
      </c>
      <c r="AT32" s="24">
        <v>18</v>
      </c>
      <c r="AU32" s="23">
        <v>0</v>
      </c>
      <c r="AV32" s="23">
        <v>0</v>
      </c>
      <c r="AW32" s="23">
        <v>0</v>
      </c>
      <c r="AX32" s="23">
        <v>0</v>
      </c>
      <c r="AY32" s="23">
        <v>19</v>
      </c>
      <c r="AZ32" s="24">
        <v>557</v>
      </c>
      <c r="BA32" s="23">
        <v>0</v>
      </c>
      <c r="BB32" s="23">
        <v>0</v>
      </c>
      <c r="BC32" s="24">
        <v>0</v>
      </c>
      <c r="BD32" s="25">
        <v>291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0</v>
      </c>
      <c r="BK32" s="24">
        <v>0</v>
      </c>
      <c r="BL32" s="23">
        <v>466</v>
      </c>
      <c r="BM32" s="23">
        <v>6</v>
      </c>
      <c r="BN32" s="23">
        <v>0</v>
      </c>
      <c r="BO32" s="23">
        <v>0</v>
      </c>
      <c r="BP32" s="23">
        <v>0</v>
      </c>
      <c r="BQ32" s="24">
        <v>28</v>
      </c>
      <c r="BR32" s="25">
        <v>89</v>
      </c>
      <c r="BS32" s="25">
        <v>91</v>
      </c>
      <c r="BT32" s="23">
        <v>308</v>
      </c>
      <c r="BU32" s="23">
        <v>361</v>
      </c>
      <c r="BV32" s="24">
        <v>23</v>
      </c>
      <c r="BW32" s="23">
        <v>0</v>
      </c>
      <c r="BX32" s="23">
        <v>0</v>
      </c>
      <c r="BY32" s="23">
        <v>0</v>
      </c>
      <c r="BZ32" s="24">
        <v>309</v>
      </c>
      <c r="CA32" s="23">
        <v>107</v>
      </c>
      <c r="CB32" s="23">
        <v>0</v>
      </c>
      <c r="CC32" s="24">
        <v>0</v>
      </c>
      <c r="CD32" s="23">
        <v>0</v>
      </c>
      <c r="CE32" s="24">
        <v>0</v>
      </c>
      <c r="CF32" s="23">
        <v>0</v>
      </c>
      <c r="CG32" s="96">
        <f t="shared" si="2"/>
        <v>29313036</v>
      </c>
      <c r="CH32" s="19">
        <v>167948</v>
      </c>
      <c r="CI32" s="26">
        <v>13993</v>
      </c>
      <c r="CJ32" s="19">
        <v>0</v>
      </c>
      <c r="CK32" s="19">
        <v>1313440</v>
      </c>
      <c r="CL32" s="19">
        <v>265897</v>
      </c>
      <c r="CM32" s="21">
        <v>15101348</v>
      </c>
      <c r="CN32" s="2">
        <f t="shared" si="3"/>
        <v>46175662</v>
      </c>
      <c r="CO32" s="14"/>
    </row>
    <row r="33" spans="1:93" x14ac:dyDescent="0.2">
      <c r="A33" s="78" t="s">
        <v>30</v>
      </c>
      <c r="B33" s="79" t="s">
        <v>232</v>
      </c>
      <c r="C33" s="23">
        <v>0</v>
      </c>
      <c r="D33" s="23">
        <v>0</v>
      </c>
      <c r="E33" s="23">
        <v>1</v>
      </c>
      <c r="F33" s="25">
        <v>1860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0</v>
      </c>
      <c r="T33" s="23">
        <v>21046</v>
      </c>
      <c r="U33" s="23">
        <v>0</v>
      </c>
      <c r="V33" s="23">
        <v>10011</v>
      </c>
      <c r="W33" s="23">
        <v>29887</v>
      </c>
      <c r="X33" s="23">
        <v>23272</v>
      </c>
      <c r="Y33" s="23">
        <v>508963</v>
      </c>
      <c r="Z33" s="23">
        <v>0</v>
      </c>
      <c r="AA33" s="23">
        <v>0</v>
      </c>
      <c r="AB33" s="23">
        <v>39534</v>
      </c>
      <c r="AC33" s="22">
        <v>0</v>
      </c>
      <c r="AD33" s="23">
        <v>0</v>
      </c>
      <c r="AE33" s="23">
        <v>0</v>
      </c>
      <c r="AF33" s="23">
        <v>705</v>
      </c>
      <c r="AG33" s="24">
        <v>0</v>
      </c>
      <c r="AH33" s="23">
        <v>0</v>
      </c>
      <c r="AI33" s="23">
        <v>0</v>
      </c>
      <c r="AJ33" s="24">
        <v>0</v>
      </c>
      <c r="AK33" s="23">
        <v>0</v>
      </c>
      <c r="AL33" s="23">
        <v>9362</v>
      </c>
      <c r="AM33" s="24">
        <v>4960</v>
      </c>
      <c r="AN33" s="23">
        <v>25</v>
      </c>
      <c r="AO33" s="23">
        <v>0</v>
      </c>
      <c r="AP33" s="23">
        <v>0</v>
      </c>
      <c r="AQ33" s="23">
        <v>0</v>
      </c>
      <c r="AR33" s="24">
        <v>0</v>
      </c>
      <c r="AS33" s="23">
        <v>0</v>
      </c>
      <c r="AT33" s="24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2370</v>
      </c>
      <c r="AZ33" s="24">
        <v>0</v>
      </c>
      <c r="BA33" s="23">
        <v>0</v>
      </c>
      <c r="BB33" s="23">
        <v>0</v>
      </c>
      <c r="BC33" s="24">
        <v>0</v>
      </c>
      <c r="BD33" s="25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6</v>
      </c>
      <c r="BJ33" s="23">
        <v>0</v>
      </c>
      <c r="BK33" s="24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76</v>
      </c>
      <c r="BR33" s="25">
        <v>5</v>
      </c>
      <c r="BS33" s="25">
        <v>3</v>
      </c>
      <c r="BT33" s="23">
        <v>0</v>
      </c>
      <c r="BU33" s="23">
        <v>48</v>
      </c>
      <c r="BV33" s="24">
        <v>1</v>
      </c>
      <c r="BW33" s="23">
        <v>0</v>
      </c>
      <c r="BX33" s="23">
        <v>0</v>
      </c>
      <c r="BY33" s="23">
        <v>0</v>
      </c>
      <c r="BZ33" s="24">
        <v>47</v>
      </c>
      <c r="CA33" s="23">
        <v>6</v>
      </c>
      <c r="CB33" s="23">
        <v>0</v>
      </c>
      <c r="CC33" s="24">
        <v>0</v>
      </c>
      <c r="CD33" s="23">
        <v>0</v>
      </c>
      <c r="CE33" s="24">
        <v>0</v>
      </c>
      <c r="CF33" s="23">
        <v>0</v>
      </c>
      <c r="CG33" s="96">
        <f t="shared" si="2"/>
        <v>652188</v>
      </c>
      <c r="CH33" s="19">
        <v>20671</v>
      </c>
      <c r="CI33" s="26">
        <v>1112</v>
      </c>
      <c r="CJ33" s="19">
        <v>0</v>
      </c>
      <c r="CK33" s="19">
        <v>134507</v>
      </c>
      <c r="CL33" s="19">
        <v>11177</v>
      </c>
      <c r="CM33" s="21">
        <v>714715</v>
      </c>
      <c r="CN33" s="2">
        <f t="shared" si="3"/>
        <v>1534370</v>
      </c>
      <c r="CO33" s="14"/>
    </row>
    <row r="34" spans="1:93" x14ac:dyDescent="0.2">
      <c r="A34" s="78" t="s">
        <v>31</v>
      </c>
      <c r="B34" s="79" t="s">
        <v>233</v>
      </c>
      <c r="C34" s="23">
        <v>641</v>
      </c>
      <c r="D34" s="23">
        <v>0</v>
      </c>
      <c r="E34" s="23">
        <v>0</v>
      </c>
      <c r="F34" s="25">
        <v>0</v>
      </c>
      <c r="G34" s="23">
        <v>0</v>
      </c>
      <c r="H34" s="23">
        <v>8</v>
      </c>
      <c r="I34" s="23">
        <v>14</v>
      </c>
      <c r="J34" s="23">
        <v>0</v>
      </c>
      <c r="K34" s="23">
        <v>18487</v>
      </c>
      <c r="L34" s="23">
        <v>1993</v>
      </c>
      <c r="M34" s="23">
        <v>0</v>
      </c>
      <c r="N34" s="23">
        <v>0</v>
      </c>
      <c r="O34" s="23">
        <v>0</v>
      </c>
      <c r="P34" s="23">
        <v>0</v>
      </c>
      <c r="Q34" s="23">
        <v>23</v>
      </c>
      <c r="R34" s="23">
        <v>1757</v>
      </c>
      <c r="S34" s="23">
        <v>0</v>
      </c>
      <c r="T34" s="23">
        <v>7165</v>
      </c>
      <c r="U34" s="23">
        <v>0</v>
      </c>
      <c r="V34" s="23">
        <v>232</v>
      </c>
      <c r="W34" s="23">
        <v>20</v>
      </c>
      <c r="X34" s="23">
        <v>72943</v>
      </c>
      <c r="Y34" s="23">
        <v>207</v>
      </c>
      <c r="Z34" s="23">
        <v>749712</v>
      </c>
      <c r="AA34" s="23">
        <v>1927</v>
      </c>
      <c r="AB34" s="23">
        <v>0</v>
      </c>
      <c r="AC34" s="22">
        <v>0</v>
      </c>
      <c r="AD34" s="23">
        <v>0</v>
      </c>
      <c r="AE34" s="23">
        <v>0</v>
      </c>
      <c r="AF34" s="23">
        <v>0</v>
      </c>
      <c r="AG34" s="24">
        <v>0</v>
      </c>
      <c r="AH34" s="23">
        <v>0</v>
      </c>
      <c r="AI34" s="23">
        <v>0</v>
      </c>
      <c r="AJ34" s="24">
        <v>40</v>
      </c>
      <c r="AK34" s="23">
        <v>0</v>
      </c>
      <c r="AL34" s="23">
        <v>6562</v>
      </c>
      <c r="AM34" s="24">
        <v>3361</v>
      </c>
      <c r="AN34" s="23">
        <v>192</v>
      </c>
      <c r="AO34" s="23">
        <v>0</v>
      </c>
      <c r="AP34" s="23">
        <v>0</v>
      </c>
      <c r="AQ34" s="23">
        <v>0</v>
      </c>
      <c r="AR34" s="24">
        <v>337</v>
      </c>
      <c r="AS34" s="23">
        <v>612</v>
      </c>
      <c r="AT34" s="24">
        <v>274</v>
      </c>
      <c r="AU34" s="23">
        <v>0</v>
      </c>
      <c r="AV34" s="23">
        <v>0</v>
      </c>
      <c r="AW34" s="23">
        <v>0</v>
      </c>
      <c r="AX34" s="23">
        <v>0</v>
      </c>
      <c r="AY34" s="23">
        <v>0</v>
      </c>
      <c r="AZ34" s="24">
        <v>199</v>
      </c>
      <c r="BA34" s="23">
        <v>0</v>
      </c>
      <c r="BB34" s="23">
        <v>0</v>
      </c>
      <c r="BC34" s="24">
        <v>0</v>
      </c>
      <c r="BD34" s="25">
        <v>1</v>
      </c>
      <c r="BE34" s="23">
        <v>0</v>
      </c>
      <c r="BF34" s="23">
        <v>0</v>
      </c>
      <c r="BG34" s="23">
        <v>628</v>
      </c>
      <c r="BH34" s="23">
        <v>0</v>
      </c>
      <c r="BI34" s="23">
        <v>176</v>
      </c>
      <c r="BJ34" s="23">
        <v>0</v>
      </c>
      <c r="BK34" s="24">
        <v>0</v>
      </c>
      <c r="BL34" s="23">
        <v>75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5">
        <v>1042</v>
      </c>
      <c r="BS34" s="25">
        <v>2450</v>
      </c>
      <c r="BT34" s="23">
        <v>3</v>
      </c>
      <c r="BU34" s="23">
        <v>1248</v>
      </c>
      <c r="BV34" s="24">
        <v>399</v>
      </c>
      <c r="BW34" s="23">
        <v>12</v>
      </c>
      <c r="BX34" s="23">
        <v>0</v>
      </c>
      <c r="BY34" s="23">
        <v>0</v>
      </c>
      <c r="BZ34" s="24">
        <v>22</v>
      </c>
      <c r="CA34" s="23">
        <v>553</v>
      </c>
      <c r="CB34" s="23">
        <v>0</v>
      </c>
      <c r="CC34" s="24">
        <v>0</v>
      </c>
      <c r="CD34" s="23">
        <v>0</v>
      </c>
      <c r="CE34" s="24">
        <v>0</v>
      </c>
      <c r="CF34" s="23">
        <v>0</v>
      </c>
      <c r="CG34" s="96">
        <f t="shared" si="2"/>
        <v>873315</v>
      </c>
      <c r="CH34" s="19">
        <v>135828</v>
      </c>
      <c r="CI34" s="26">
        <v>438</v>
      </c>
      <c r="CJ34" s="19">
        <v>0</v>
      </c>
      <c r="CK34" s="19">
        <v>585200</v>
      </c>
      <c r="CL34" s="19">
        <v>22080</v>
      </c>
      <c r="CM34" s="21">
        <v>1577665</v>
      </c>
      <c r="CN34" s="2">
        <f t="shared" si="3"/>
        <v>3194526</v>
      </c>
      <c r="CO34" s="14"/>
    </row>
    <row r="35" spans="1:93" x14ac:dyDescent="0.2">
      <c r="A35" s="78" t="s">
        <v>32</v>
      </c>
      <c r="B35" s="79" t="s">
        <v>234</v>
      </c>
      <c r="C35" s="23">
        <v>147</v>
      </c>
      <c r="D35" s="23">
        <v>0</v>
      </c>
      <c r="E35" s="23">
        <v>0</v>
      </c>
      <c r="F35" s="25">
        <v>0</v>
      </c>
      <c r="G35" s="23">
        <v>1011</v>
      </c>
      <c r="H35" s="23">
        <v>10081</v>
      </c>
      <c r="I35" s="23">
        <v>1015</v>
      </c>
      <c r="J35" s="23">
        <v>8</v>
      </c>
      <c r="K35" s="23">
        <v>0</v>
      </c>
      <c r="L35" s="23">
        <v>3166</v>
      </c>
      <c r="M35" s="23">
        <v>3907</v>
      </c>
      <c r="N35" s="23">
        <v>0</v>
      </c>
      <c r="O35" s="23">
        <v>385</v>
      </c>
      <c r="P35" s="23">
        <v>0</v>
      </c>
      <c r="Q35" s="23">
        <v>45772</v>
      </c>
      <c r="R35" s="23">
        <v>36</v>
      </c>
      <c r="S35" s="23">
        <v>2494</v>
      </c>
      <c r="T35" s="23">
        <v>955</v>
      </c>
      <c r="U35" s="23">
        <v>11295</v>
      </c>
      <c r="V35" s="23">
        <v>314</v>
      </c>
      <c r="W35" s="23">
        <v>4245</v>
      </c>
      <c r="X35" s="23">
        <v>1</v>
      </c>
      <c r="Y35" s="23">
        <v>540</v>
      </c>
      <c r="Z35" s="23">
        <v>0</v>
      </c>
      <c r="AA35" s="23">
        <v>474187</v>
      </c>
      <c r="AB35" s="23">
        <v>51</v>
      </c>
      <c r="AC35" s="22">
        <v>119</v>
      </c>
      <c r="AD35" s="23">
        <v>0</v>
      </c>
      <c r="AE35" s="23">
        <v>0</v>
      </c>
      <c r="AF35" s="23">
        <v>0</v>
      </c>
      <c r="AG35" s="24">
        <v>0</v>
      </c>
      <c r="AH35" s="23">
        <v>3825</v>
      </c>
      <c r="AI35" s="23">
        <v>0</v>
      </c>
      <c r="AJ35" s="24">
        <v>6561</v>
      </c>
      <c r="AK35" s="23">
        <v>575</v>
      </c>
      <c r="AL35" s="23">
        <v>17606</v>
      </c>
      <c r="AM35" s="24">
        <v>44953</v>
      </c>
      <c r="AN35" s="23">
        <v>0</v>
      </c>
      <c r="AO35" s="23">
        <v>0</v>
      </c>
      <c r="AP35" s="23">
        <v>0</v>
      </c>
      <c r="AQ35" s="23">
        <v>0</v>
      </c>
      <c r="AR35" s="24">
        <v>0</v>
      </c>
      <c r="AS35" s="23">
        <v>0</v>
      </c>
      <c r="AT35" s="24">
        <v>0</v>
      </c>
      <c r="AU35" s="23">
        <v>0</v>
      </c>
      <c r="AV35" s="23">
        <v>0</v>
      </c>
      <c r="AW35" s="23">
        <v>0</v>
      </c>
      <c r="AX35" s="23">
        <v>0</v>
      </c>
      <c r="AY35" s="23">
        <v>252</v>
      </c>
      <c r="AZ35" s="24">
        <v>0</v>
      </c>
      <c r="BA35" s="23">
        <v>0</v>
      </c>
      <c r="BB35" s="23">
        <v>0</v>
      </c>
      <c r="BC35" s="24">
        <v>0</v>
      </c>
      <c r="BD35" s="25">
        <v>10</v>
      </c>
      <c r="BE35" s="23">
        <v>0</v>
      </c>
      <c r="BF35" s="23">
        <v>0</v>
      </c>
      <c r="BG35" s="23">
        <v>0</v>
      </c>
      <c r="BH35" s="23">
        <v>7</v>
      </c>
      <c r="BI35" s="23">
        <v>0</v>
      </c>
      <c r="BJ35" s="23">
        <v>0</v>
      </c>
      <c r="BK35" s="24">
        <v>0</v>
      </c>
      <c r="BL35" s="23">
        <v>0</v>
      </c>
      <c r="BM35" s="23">
        <v>0</v>
      </c>
      <c r="BN35" s="23">
        <v>0</v>
      </c>
      <c r="BO35" s="23">
        <v>0</v>
      </c>
      <c r="BP35" s="23">
        <v>0</v>
      </c>
      <c r="BQ35" s="24">
        <v>35013</v>
      </c>
      <c r="BR35" s="25">
        <v>0</v>
      </c>
      <c r="BS35" s="25">
        <v>1612</v>
      </c>
      <c r="BT35" s="23">
        <v>130</v>
      </c>
      <c r="BU35" s="23">
        <v>745</v>
      </c>
      <c r="BV35" s="24">
        <v>694</v>
      </c>
      <c r="BW35" s="23">
        <v>1</v>
      </c>
      <c r="BX35" s="23">
        <v>3</v>
      </c>
      <c r="BY35" s="23">
        <v>0</v>
      </c>
      <c r="BZ35" s="24">
        <v>932</v>
      </c>
      <c r="CA35" s="23">
        <v>667</v>
      </c>
      <c r="CB35" s="23">
        <v>0</v>
      </c>
      <c r="CC35" s="24">
        <v>8</v>
      </c>
      <c r="CD35" s="23">
        <v>0</v>
      </c>
      <c r="CE35" s="24">
        <v>0</v>
      </c>
      <c r="CF35" s="23">
        <v>0</v>
      </c>
      <c r="CG35" s="96">
        <f t="shared" si="2"/>
        <v>673323</v>
      </c>
      <c r="CH35" s="19">
        <v>165018</v>
      </c>
      <c r="CI35" s="26">
        <v>1501</v>
      </c>
      <c r="CJ35" s="19">
        <v>0</v>
      </c>
      <c r="CK35" s="19">
        <v>589610</v>
      </c>
      <c r="CL35" s="19">
        <v>37111</v>
      </c>
      <c r="CM35" s="21">
        <v>1263735</v>
      </c>
      <c r="CN35" s="2">
        <f t="shared" si="3"/>
        <v>2730298</v>
      </c>
      <c r="CO35" s="14"/>
    </row>
    <row r="36" spans="1:93" x14ac:dyDescent="0.2">
      <c r="A36" s="78" t="s">
        <v>33</v>
      </c>
      <c r="B36" s="79" t="s">
        <v>235</v>
      </c>
      <c r="C36" s="23">
        <v>1010</v>
      </c>
      <c r="D36" s="23">
        <v>19</v>
      </c>
      <c r="E36" s="23">
        <v>0</v>
      </c>
      <c r="F36" s="25">
        <v>63</v>
      </c>
      <c r="G36" s="23">
        <v>211</v>
      </c>
      <c r="H36" s="23">
        <v>0</v>
      </c>
      <c r="I36" s="23">
        <v>0</v>
      </c>
      <c r="J36" s="23">
        <v>698</v>
      </c>
      <c r="K36" s="23">
        <v>13</v>
      </c>
      <c r="L36" s="23">
        <v>0</v>
      </c>
      <c r="M36" s="23">
        <v>6</v>
      </c>
      <c r="N36" s="23">
        <v>0</v>
      </c>
      <c r="O36" s="23">
        <v>385</v>
      </c>
      <c r="P36" s="23">
        <v>45</v>
      </c>
      <c r="Q36" s="23">
        <v>1289</v>
      </c>
      <c r="R36" s="23">
        <v>10542</v>
      </c>
      <c r="S36" s="23">
        <v>754</v>
      </c>
      <c r="T36" s="23">
        <v>86445</v>
      </c>
      <c r="U36" s="23">
        <v>18099</v>
      </c>
      <c r="V36" s="23">
        <v>39321</v>
      </c>
      <c r="W36" s="23">
        <v>82159</v>
      </c>
      <c r="X36" s="23">
        <v>9885</v>
      </c>
      <c r="Y36" s="23">
        <v>33762</v>
      </c>
      <c r="Z36" s="23">
        <v>2309</v>
      </c>
      <c r="AA36" s="23">
        <v>228</v>
      </c>
      <c r="AB36" s="23">
        <v>894430</v>
      </c>
      <c r="AC36" s="22">
        <v>52855</v>
      </c>
      <c r="AD36" s="23">
        <v>0</v>
      </c>
      <c r="AE36" s="23">
        <v>0</v>
      </c>
      <c r="AF36" s="23">
        <v>168</v>
      </c>
      <c r="AG36" s="24">
        <v>0</v>
      </c>
      <c r="AH36" s="23">
        <v>33549</v>
      </c>
      <c r="AI36" s="23">
        <v>17233</v>
      </c>
      <c r="AJ36" s="24">
        <v>8692</v>
      </c>
      <c r="AK36" s="23">
        <v>20032</v>
      </c>
      <c r="AL36" s="23">
        <v>119776</v>
      </c>
      <c r="AM36" s="24">
        <v>92086</v>
      </c>
      <c r="AN36" s="23">
        <v>5368</v>
      </c>
      <c r="AO36" s="23">
        <v>680</v>
      </c>
      <c r="AP36" s="23">
        <v>0</v>
      </c>
      <c r="AQ36" s="23">
        <v>0</v>
      </c>
      <c r="AR36" s="24">
        <v>0</v>
      </c>
      <c r="AS36" s="23">
        <v>0</v>
      </c>
      <c r="AT36" s="24">
        <v>0</v>
      </c>
      <c r="AU36" s="23">
        <v>0</v>
      </c>
      <c r="AV36" s="23">
        <v>0</v>
      </c>
      <c r="AW36" s="23">
        <v>0</v>
      </c>
      <c r="AX36" s="23">
        <v>10</v>
      </c>
      <c r="AY36" s="23">
        <v>5454</v>
      </c>
      <c r="AZ36" s="24">
        <v>10</v>
      </c>
      <c r="BA36" s="23">
        <v>0</v>
      </c>
      <c r="BB36" s="23">
        <v>0</v>
      </c>
      <c r="BC36" s="24">
        <v>0</v>
      </c>
      <c r="BD36" s="25">
        <v>4389</v>
      </c>
      <c r="BE36" s="23">
        <v>0</v>
      </c>
      <c r="BF36" s="23">
        <v>10726</v>
      </c>
      <c r="BG36" s="23">
        <v>13995</v>
      </c>
      <c r="BH36" s="23">
        <v>10581</v>
      </c>
      <c r="BI36" s="23">
        <v>802</v>
      </c>
      <c r="BJ36" s="23">
        <v>0</v>
      </c>
      <c r="BK36" s="24">
        <v>0</v>
      </c>
      <c r="BL36" s="23">
        <v>11451</v>
      </c>
      <c r="BM36" s="23">
        <v>0</v>
      </c>
      <c r="BN36" s="23">
        <v>0</v>
      </c>
      <c r="BO36" s="23">
        <v>0</v>
      </c>
      <c r="BP36" s="23">
        <v>105</v>
      </c>
      <c r="BQ36" s="24">
        <v>24596</v>
      </c>
      <c r="BR36" s="25">
        <v>1</v>
      </c>
      <c r="BS36" s="25">
        <v>894</v>
      </c>
      <c r="BT36" s="23">
        <v>72</v>
      </c>
      <c r="BU36" s="23">
        <v>1213</v>
      </c>
      <c r="BV36" s="24">
        <v>343</v>
      </c>
      <c r="BW36" s="23">
        <v>10</v>
      </c>
      <c r="BX36" s="23">
        <v>0</v>
      </c>
      <c r="BY36" s="23">
        <v>0</v>
      </c>
      <c r="BZ36" s="24">
        <v>10</v>
      </c>
      <c r="CA36" s="23">
        <v>1019</v>
      </c>
      <c r="CB36" s="23">
        <v>1853</v>
      </c>
      <c r="CC36" s="24">
        <v>0</v>
      </c>
      <c r="CD36" s="23">
        <v>0</v>
      </c>
      <c r="CE36" s="24">
        <v>0</v>
      </c>
      <c r="CF36" s="23">
        <v>0</v>
      </c>
      <c r="CG36" s="96">
        <f t="shared" si="2"/>
        <v>1619646</v>
      </c>
      <c r="CH36" s="19">
        <v>48802</v>
      </c>
      <c r="CI36" s="26">
        <v>0</v>
      </c>
      <c r="CJ36" s="19">
        <v>0</v>
      </c>
      <c r="CK36" s="19">
        <v>0</v>
      </c>
      <c r="CL36" s="19">
        <v>0</v>
      </c>
      <c r="CM36" s="21">
        <v>74</v>
      </c>
      <c r="CN36" s="2">
        <f t="shared" si="3"/>
        <v>1668522</v>
      </c>
      <c r="CO36" s="14"/>
    </row>
    <row r="37" spans="1:93" x14ac:dyDescent="0.2">
      <c r="A37" s="76" t="s">
        <v>34</v>
      </c>
      <c r="B37" s="77" t="s">
        <v>236</v>
      </c>
      <c r="C37" s="28">
        <v>18492</v>
      </c>
      <c r="D37" s="28">
        <v>0</v>
      </c>
      <c r="E37" s="28">
        <v>0</v>
      </c>
      <c r="F37" s="30">
        <v>1353</v>
      </c>
      <c r="G37" s="28">
        <v>7237</v>
      </c>
      <c r="H37" s="28">
        <v>9</v>
      </c>
      <c r="I37" s="28">
        <v>751</v>
      </c>
      <c r="J37" s="28">
        <v>0</v>
      </c>
      <c r="K37" s="28">
        <v>2030</v>
      </c>
      <c r="L37" s="28">
        <v>12684</v>
      </c>
      <c r="M37" s="28">
        <v>0</v>
      </c>
      <c r="N37" s="28">
        <v>11164</v>
      </c>
      <c r="O37" s="28">
        <v>13167</v>
      </c>
      <c r="P37" s="28">
        <v>4</v>
      </c>
      <c r="Q37" s="28">
        <v>296</v>
      </c>
      <c r="R37" s="28">
        <v>96</v>
      </c>
      <c r="S37" s="28">
        <v>29197</v>
      </c>
      <c r="T37" s="28">
        <v>1418</v>
      </c>
      <c r="U37" s="28">
        <v>0</v>
      </c>
      <c r="V37" s="28">
        <v>279</v>
      </c>
      <c r="W37" s="28">
        <v>6172</v>
      </c>
      <c r="X37" s="28">
        <v>1</v>
      </c>
      <c r="Y37" s="28">
        <v>0</v>
      </c>
      <c r="Z37" s="28">
        <v>786</v>
      </c>
      <c r="AA37" s="28">
        <v>210</v>
      </c>
      <c r="AB37" s="28">
        <v>2111</v>
      </c>
      <c r="AC37" s="27">
        <v>10577436</v>
      </c>
      <c r="AD37" s="28">
        <v>3552</v>
      </c>
      <c r="AE37" s="28">
        <v>0</v>
      </c>
      <c r="AF37" s="28">
        <v>8353</v>
      </c>
      <c r="AG37" s="29">
        <v>0</v>
      </c>
      <c r="AH37" s="28">
        <v>7054</v>
      </c>
      <c r="AI37" s="28">
        <v>7670</v>
      </c>
      <c r="AJ37" s="29">
        <v>7609</v>
      </c>
      <c r="AK37" s="28">
        <v>890</v>
      </c>
      <c r="AL37" s="28">
        <v>28434</v>
      </c>
      <c r="AM37" s="29">
        <v>209</v>
      </c>
      <c r="AN37" s="28">
        <v>0</v>
      </c>
      <c r="AO37" s="28">
        <v>0</v>
      </c>
      <c r="AP37" s="28">
        <v>0</v>
      </c>
      <c r="AQ37" s="28">
        <v>54813</v>
      </c>
      <c r="AR37" s="29">
        <v>0</v>
      </c>
      <c r="AS37" s="28">
        <v>6558</v>
      </c>
      <c r="AT37" s="29">
        <v>0</v>
      </c>
      <c r="AU37" s="28">
        <v>205</v>
      </c>
      <c r="AV37" s="28">
        <v>0</v>
      </c>
      <c r="AW37" s="28">
        <v>0</v>
      </c>
      <c r="AX37" s="28">
        <v>1076</v>
      </c>
      <c r="AY37" s="28">
        <v>3497</v>
      </c>
      <c r="AZ37" s="29">
        <v>4672</v>
      </c>
      <c r="BA37" s="28">
        <v>0</v>
      </c>
      <c r="BB37" s="28">
        <v>0</v>
      </c>
      <c r="BC37" s="29">
        <v>0</v>
      </c>
      <c r="BD37" s="30">
        <v>90317</v>
      </c>
      <c r="BE37" s="28">
        <v>0</v>
      </c>
      <c r="BF37" s="28">
        <v>0</v>
      </c>
      <c r="BG37" s="28">
        <v>2370</v>
      </c>
      <c r="BH37" s="28">
        <v>2601</v>
      </c>
      <c r="BI37" s="28">
        <v>0</v>
      </c>
      <c r="BJ37" s="28">
        <v>23148</v>
      </c>
      <c r="BK37" s="29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53</v>
      </c>
      <c r="BQ37" s="29">
        <v>342</v>
      </c>
      <c r="BR37" s="30">
        <v>4974</v>
      </c>
      <c r="BS37" s="30">
        <v>13006</v>
      </c>
      <c r="BT37" s="28">
        <v>621</v>
      </c>
      <c r="BU37" s="28">
        <v>10830</v>
      </c>
      <c r="BV37" s="29">
        <v>3743</v>
      </c>
      <c r="BW37" s="28">
        <v>49</v>
      </c>
      <c r="BX37" s="28">
        <v>15</v>
      </c>
      <c r="BY37" s="28">
        <v>0</v>
      </c>
      <c r="BZ37" s="29">
        <v>176</v>
      </c>
      <c r="CA37" s="28">
        <v>7606</v>
      </c>
      <c r="CB37" s="28">
        <v>0</v>
      </c>
      <c r="CC37" s="29">
        <v>62</v>
      </c>
      <c r="CD37" s="28">
        <v>0</v>
      </c>
      <c r="CE37" s="29">
        <v>0</v>
      </c>
      <c r="CF37" s="28">
        <v>0</v>
      </c>
      <c r="CG37" s="104">
        <f t="shared" ref="CG37:CG93" si="4">SUM(C37:CF37)</f>
        <v>10979398</v>
      </c>
      <c r="CH37" s="31">
        <v>772880</v>
      </c>
      <c r="CI37" s="20">
        <v>593912</v>
      </c>
      <c r="CJ37" s="31">
        <v>-401123</v>
      </c>
      <c r="CK37" s="31">
        <v>399445</v>
      </c>
      <c r="CL37" s="31">
        <v>25980</v>
      </c>
      <c r="CM37" s="32">
        <v>1095227</v>
      </c>
      <c r="CN37" s="4">
        <f t="shared" si="3"/>
        <v>13465719</v>
      </c>
      <c r="CO37" s="14"/>
    </row>
    <row r="38" spans="1:93" x14ac:dyDescent="0.2">
      <c r="A38" s="78" t="s">
        <v>35</v>
      </c>
      <c r="B38" s="79" t="s">
        <v>237</v>
      </c>
      <c r="C38" s="23">
        <v>25</v>
      </c>
      <c r="D38" s="23">
        <v>8</v>
      </c>
      <c r="E38" s="23">
        <v>0</v>
      </c>
      <c r="F38" s="25">
        <v>29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806</v>
      </c>
      <c r="M38" s="23">
        <v>0</v>
      </c>
      <c r="N38" s="23">
        <v>45</v>
      </c>
      <c r="O38" s="23">
        <v>100</v>
      </c>
      <c r="P38" s="23">
        <v>212</v>
      </c>
      <c r="Q38" s="23">
        <v>732</v>
      </c>
      <c r="R38" s="23">
        <v>11</v>
      </c>
      <c r="S38" s="23">
        <v>2223</v>
      </c>
      <c r="T38" s="23">
        <v>25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18</v>
      </c>
      <c r="AA38" s="23">
        <v>0</v>
      </c>
      <c r="AB38" s="23">
        <v>0</v>
      </c>
      <c r="AC38" s="22">
        <v>18118</v>
      </c>
      <c r="AD38" s="23">
        <v>345629</v>
      </c>
      <c r="AE38" s="23">
        <v>0</v>
      </c>
      <c r="AF38" s="23">
        <v>0</v>
      </c>
      <c r="AG38" s="24">
        <v>0</v>
      </c>
      <c r="AH38" s="23">
        <v>0</v>
      </c>
      <c r="AI38" s="23">
        <v>0</v>
      </c>
      <c r="AJ38" s="24">
        <v>4459</v>
      </c>
      <c r="AK38" s="23">
        <v>0</v>
      </c>
      <c r="AL38" s="23">
        <v>7</v>
      </c>
      <c r="AM38" s="24">
        <v>0</v>
      </c>
      <c r="AN38" s="23">
        <v>0</v>
      </c>
      <c r="AO38" s="23">
        <v>0</v>
      </c>
      <c r="AP38" s="23">
        <v>0</v>
      </c>
      <c r="AQ38" s="23">
        <v>58</v>
      </c>
      <c r="AR38" s="24">
        <v>0</v>
      </c>
      <c r="AS38" s="23">
        <v>0</v>
      </c>
      <c r="AT38" s="24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4">
        <v>0</v>
      </c>
      <c r="BA38" s="23">
        <v>0</v>
      </c>
      <c r="BB38" s="23">
        <v>0</v>
      </c>
      <c r="BC38" s="24">
        <v>0</v>
      </c>
      <c r="BD38" s="25">
        <v>2202</v>
      </c>
      <c r="BE38" s="23">
        <v>0</v>
      </c>
      <c r="BF38" s="23">
        <v>0</v>
      </c>
      <c r="BG38" s="23">
        <v>4841</v>
      </c>
      <c r="BH38" s="23">
        <v>0</v>
      </c>
      <c r="BI38" s="23">
        <v>0</v>
      </c>
      <c r="BJ38" s="23">
        <v>0</v>
      </c>
      <c r="BK38" s="24">
        <v>0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5">
        <v>2283</v>
      </c>
      <c r="BS38" s="25">
        <v>1581</v>
      </c>
      <c r="BT38" s="23">
        <v>149</v>
      </c>
      <c r="BU38" s="23">
        <v>2342</v>
      </c>
      <c r="BV38" s="24">
        <v>564</v>
      </c>
      <c r="BW38" s="23">
        <v>74</v>
      </c>
      <c r="BX38" s="23">
        <v>0</v>
      </c>
      <c r="BY38" s="23">
        <v>0</v>
      </c>
      <c r="BZ38" s="24">
        <v>40</v>
      </c>
      <c r="CA38" s="23">
        <v>1043</v>
      </c>
      <c r="CB38" s="23">
        <v>0</v>
      </c>
      <c r="CC38" s="24">
        <v>0</v>
      </c>
      <c r="CD38" s="23">
        <v>0</v>
      </c>
      <c r="CE38" s="24">
        <v>0</v>
      </c>
      <c r="CF38" s="23">
        <v>0</v>
      </c>
      <c r="CG38" s="96">
        <f t="shared" si="4"/>
        <v>387624</v>
      </c>
      <c r="CH38" s="19">
        <v>38046</v>
      </c>
      <c r="CI38" s="26">
        <v>0</v>
      </c>
      <c r="CJ38" s="19">
        <v>0</v>
      </c>
      <c r="CK38" s="19">
        <v>0</v>
      </c>
      <c r="CL38" s="19">
        <v>0</v>
      </c>
      <c r="CM38" s="21">
        <v>1548</v>
      </c>
      <c r="CN38" s="2">
        <f t="shared" si="3"/>
        <v>427218</v>
      </c>
      <c r="CO38" s="14"/>
    </row>
    <row r="39" spans="1:93" x14ac:dyDescent="0.2">
      <c r="A39" s="78" t="s">
        <v>36</v>
      </c>
      <c r="B39" s="79" t="s">
        <v>238</v>
      </c>
      <c r="C39" s="23">
        <v>149</v>
      </c>
      <c r="D39" s="23">
        <v>0</v>
      </c>
      <c r="E39" s="23">
        <v>0</v>
      </c>
      <c r="F39" s="25">
        <v>0</v>
      </c>
      <c r="G39" s="23">
        <v>314</v>
      </c>
      <c r="H39" s="23">
        <v>0</v>
      </c>
      <c r="I39" s="23">
        <v>0</v>
      </c>
      <c r="J39" s="23">
        <v>0</v>
      </c>
      <c r="K39" s="23">
        <v>0</v>
      </c>
      <c r="L39" s="23">
        <v>373</v>
      </c>
      <c r="M39" s="23">
        <v>0</v>
      </c>
      <c r="N39" s="23">
        <v>0</v>
      </c>
      <c r="O39" s="23">
        <v>998</v>
      </c>
      <c r="P39" s="23">
        <v>0</v>
      </c>
      <c r="Q39" s="23">
        <v>0</v>
      </c>
      <c r="R39" s="23">
        <v>0</v>
      </c>
      <c r="S39" s="23">
        <v>7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67</v>
      </c>
      <c r="AA39" s="23">
        <v>0</v>
      </c>
      <c r="AB39" s="23">
        <v>0</v>
      </c>
      <c r="AC39" s="22">
        <v>1984</v>
      </c>
      <c r="AD39" s="23">
        <v>232987</v>
      </c>
      <c r="AE39" s="23">
        <v>30252</v>
      </c>
      <c r="AF39" s="23">
        <v>1566</v>
      </c>
      <c r="AG39" s="24">
        <v>1593</v>
      </c>
      <c r="AH39" s="23">
        <v>27</v>
      </c>
      <c r="AI39" s="23">
        <v>1093</v>
      </c>
      <c r="AJ39" s="24">
        <v>3243</v>
      </c>
      <c r="AK39" s="23">
        <v>0</v>
      </c>
      <c r="AL39" s="23">
        <v>0</v>
      </c>
      <c r="AM39" s="24">
        <v>0</v>
      </c>
      <c r="AN39" s="23">
        <v>2</v>
      </c>
      <c r="AO39" s="23">
        <v>0</v>
      </c>
      <c r="AP39" s="23">
        <v>0</v>
      </c>
      <c r="AQ39" s="23">
        <v>0</v>
      </c>
      <c r="AR39" s="24">
        <v>0</v>
      </c>
      <c r="AS39" s="23">
        <v>0</v>
      </c>
      <c r="AT39" s="24">
        <v>0</v>
      </c>
      <c r="AU39" s="23">
        <v>0</v>
      </c>
      <c r="AV39" s="23">
        <v>0</v>
      </c>
      <c r="AW39" s="23">
        <v>0</v>
      </c>
      <c r="AX39" s="23">
        <v>0</v>
      </c>
      <c r="AY39" s="23">
        <v>323</v>
      </c>
      <c r="AZ39" s="24">
        <v>1214</v>
      </c>
      <c r="BA39" s="23">
        <v>0</v>
      </c>
      <c r="BB39" s="23">
        <v>0</v>
      </c>
      <c r="BC39" s="24">
        <v>0</v>
      </c>
      <c r="BD39" s="25">
        <v>402</v>
      </c>
      <c r="BE39" s="23">
        <v>0</v>
      </c>
      <c r="BF39" s="23">
        <v>0</v>
      </c>
      <c r="BG39" s="23">
        <v>0</v>
      </c>
      <c r="BH39" s="23">
        <v>6</v>
      </c>
      <c r="BI39" s="23">
        <v>0</v>
      </c>
      <c r="BJ39" s="23">
        <v>0</v>
      </c>
      <c r="BK39" s="24">
        <v>0</v>
      </c>
      <c r="BL39" s="23">
        <v>0</v>
      </c>
      <c r="BM39" s="23">
        <v>0</v>
      </c>
      <c r="BN39" s="23">
        <v>0</v>
      </c>
      <c r="BO39" s="23">
        <v>0</v>
      </c>
      <c r="BP39" s="23">
        <v>9</v>
      </c>
      <c r="BQ39" s="24">
        <v>0</v>
      </c>
      <c r="BR39" s="25">
        <v>1570</v>
      </c>
      <c r="BS39" s="25">
        <v>150</v>
      </c>
      <c r="BT39" s="23">
        <v>0</v>
      </c>
      <c r="BU39" s="23">
        <v>69</v>
      </c>
      <c r="BV39" s="24">
        <v>36</v>
      </c>
      <c r="BW39" s="23">
        <v>6</v>
      </c>
      <c r="BX39" s="23">
        <v>0</v>
      </c>
      <c r="BY39" s="23">
        <v>0</v>
      </c>
      <c r="BZ39" s="24">
        <v>0</v>
      </c>
      <c r="CA39" s="23">
        <v>68</v>
      </c>
      <c r="CB39" s="23">
        <v>0</v>
      </c>
      <c r="CC39" s="24">
        <v>0</v>
      </c>
      <c r="CD39" s="23">
        <v>0</v>
      </c>
      <c r="CE39" s="24">
        <v>0</v>
      </c>
      <c r="CF39" s="23">
        <v>0</v>
      </c>
      <c r="CG39" s="96">
        <f t="shared" si="4"/>
        <v>278508</v>
      </c>
      <c r="CH39" s="19">
        <v>34123</v>
      </c>
      <c r="CI39" s="26">
        <v>0</v>
      </c>
      <c r="CJ39" s="19">
        <v>0</v>
      </c>
      <c r="CK39" s="19">
        <v>0</v>
      </c>
      <c r="CL39" s="19">
        <v>0</v>
      </c>
      <c r="CM39" s="21">
        <v>1306</v>
      </c>
      <c r="CN39" s="2">
        <f t="shared" si="3"/>
        <v>313937</v>
      </c>
      <c r="CO39" s="14"/>
    </row>
    <row r="40" spans="1:93" x14ac:dyDescent="0.2">
      <c r="A40" s="78" t="s">
        <v>37</v>
      </c>
      <c r="B40" s="79" t="s">
        <v>239</v>
      </c>
      <c r="C40" s="23">
        <v>128</v>
      </c>
      <c r="D40" s="23">
        <v>27</v>
      </c>
      <c r="E40" s="23">
        <v>0</v>
      </c>
      <c r="F40" s="25">
        <v>2100</v>
      </c>
      <c r="G40" s="23">
        <v>927</v>
      </c>
      <c r="H40" s="23">
        <v>0</v>
      </c>
      <c r="I40" s="23">
        <v>0</v>
      </c>
      <c r="J40" s="23">
        <v>0</v>
      </c>
      <c r="K40" s="23">
        <v>465</v>
      </c>
      <c r="L40" s="23">
        <v>0</v>
      </c>
      <c r="M40" s="23">
        <v>0</v>
      </c>
      <c r="N40" s="23">
        <v>0</v>
      </c>
      <c r="O40" s="23">
        <v>550</v>
      </c>
      <c r="P40" s="23">
        <v>0</v>
      </c>
      <c r="Q40" s="23">
        <v>227</v>
      </c>
      <c r="R40" s="23">
        <v>1648</v>
      </c>
      <c r="S40" s="23">
        <v>13316</v>
      </c>
      <c r="T40" s="23">
        <v>8091</v>
      </c>
      <c r="U40" s="23">
        <v>31</v>
      </c>
      <c r="V40" s="23">
        <v>2</v>
      </c>
      <c r="W40" s="23">
        <v>170</v>
      </c>
      <c r="X40" s="23">
        <v>24361</v>
      </c>
      <c r="Y40" s="23">
        <v>0</v>
      </c>
      <c r="Z40" s="23">
        <v>0</v>
      </c>
      <c r="AA40" s="23">
        <v>0</v>
      </c>
      <c r="AB40" s="23">
        <v>0</v>
      </c>
      <c r="AC40" s="22">
        <v>3483</v>
      </c>
      <c r="AD40" s="23">
        <v>300</v>
      </c>
      <c r="AE40" s="23">
        <v>1932</v>
      </c>
      <c r="AF40" s="23">
        <v>835747</v>
      </c>
      <c r="AG40" s="24">
        <v>431</v>
      </c>
      <c r="AH40" s="23">
        <v>453</v>
      </c>
      <c r="AI40" s="23">
        <v>1765</v>
      </c>
      <c r="AJ40" s="24">
        <v>1471</v>
      </c>
      <c r="AK40" s="23">
        <v>167</v>
      </c>
      <c r="AL40" s="23">
        <v>61187</v>
      </c>
      <c r="AM40" s="24">
        <v>0</v>
      </c>
      <c r="AN40" s="23">
        <v>2741</v>
      </c>
      <c r="AO40" s="23">
        <v>0</v>
      </c>
      <c r="AP40" s="23">
        <v>0</v>
      </c>
      <c r="AQ40" s="23">
        <v>0</v>
      </c>
      <c r="AR40" s="24">
        <v>0</v>
      </c>
      <c r="AS40" s="23">
        <v>0</v>
      </c>
      <c r="AT40" s="24">
        <v>0</v>
      </c>
      <c r="AU40" s="23">
        <v>0</v>
      </c>
      <c r="AV40" s="23">
        <v>0</v>
      </c>
      <c r="AW40" s="23">
        <v>0</v>
      </c>
      <c r="AX40" s="23">
        <v>0</v>
      </c>
      <c r="AY40" s="23">
        <v>0</v>
      </c>
      <c r="AZ40" s="24">
        <v>0</v>
      </c>
      <c r="BA40" s="23">
        <v>0</v>
      </c>
      <c r="BB40" s="23">
        <v>0</v>
      </c>
      <c r="BC40" s="24">
        <v>0</v>
      </c>
      <c r="BD40" s="25">
        <v>1256</v>
      </c>
      <c r="BE40" s="23">
        <v>0</v>
      </c>
      <c r="BF40" s="23">
        <v>0</v>
      </c>
      <c r="BG40" s="23">
        <v>0</v>
      </c>
      <c r="BH40" s="23">
        <v>0</v>
      </c>
      <c r="BI40" s="23">
        <v>0</v>
      </c>
      <c r="BJ40" s="23">
        <v>0</v>
      </c>
      <c r="BK40" s="24">
        <v>0</v>
      </c>
      <c r="BL40" s="23">
        <v>2432</v>
      </c>
      <c r="BM40" s="23">
        <v>0</v>
      </c>
      <c r="BN40" s="23">
        <v>0</v>
      </c>
      <c r="BO40" s="23">
        <v>0</v>
      </c>
      <c r="BP40" s="23">
        <v>2479</v>
      </c>
      <c r="BQ40" s="24">
        <v>4528</v>
      </c>
      <c r="BR40" s="25">
        <v>5681</v>
      </c>
      <c r="BS40" s="25">
        <v>235</v>
      </c>
      <c r="BT40" s="23">
        <v>14</v>
      </c>
      <c r="BU40" s="23">
        <v>303</v>
      </c>
      <c r="BV40" s="24">
        <v>189</v>
      </c>
      <c r="BW40" s="23">
        <v>0</v>
      </c>
      <c r="BX40" s="23">
        <v>0</v>
      </c>
      <c r="BY40" s="23">
        <v>0</v>
      </c>
      <c r="BZ40" s="24">
        <v>0</v>
      </c>
      <c r="CA40" s="23">
        <v>7056</v>
      </c>
      <c r="CB40" s="23">
        <v>0</v>
      </c>
      <c r="CC40" s="24">
        <v>581</v>
      </c>
      <c r="CD40" s="23">
        <v>0</v>
      </c>
      <c r="CE40" s="24">
        <v>0</v>
      </c>
      <c r="CF40" s="23">
        <v>0</v>
      </c>
      <c r="CG40" s="96">
        <f t="shared" si="4"/>
        <v>986474</v>
      </c>
      <c r="CH40" s="19">
        <v>57729</v>
      </c>
      <c r="CI40" s="26">
        <v>111</v>
      </c>
      <c r="CJ40" s="19">
        <v>0</v>
      </c>
      <c r="CK40" s="19">
        <v>62532</v>
      </c>
      <c r="CL40" s="19">
        <v>6030</v>
      </c>
      <c r="CM40" s="21">
        <v>368406</v>
      </c>
      <c r="CN40" s="2">
        <f t="shared" si="3"/>
        <v>1481282</v>
      </c>
      <c r="CO40" s="14"/>
    </row>
    <row r="41" spans="1:93" x14ac:dyDescent="0.2">
      <c r="A41" s="78" t="s">
        <v>38</v>
      </c>
      <c r="B41" s="79" t="s">
        <v>240</v>
      </c>
      <c r="C41" s="23">
        <v>0</v>
      </c>
      <c r="D41" s="23">
        <v>0</v>
      </c>
      <c r="E41" s="23">
        <v>0</v>
      </c>
      <c r="F41" s="25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2">
        <v>0</v>
      </c>
      <c r="AD41" s="23">
        <v>0</v>
      </c>
      <c r="AE41" s="23">
        <v>0</v>
      </c>
      <c r="AF41" s="23">
        <v>11345</v>
      </c>
      <c r="AG41" s="24">
        <v>8433</v>
      </c>
      <c r="AH41" s="23">
        <v>0</v>
      </c>
      <c r="AI41" s="23">
        <v>0</v>
      </c>
      <c r="AJ41" s="24">
        <v>0</v>
      </c>
      <c r="AK41" s="23">
        <v>0</v>
      </c>
      <c r="AL41" s="23">
        <v>0</v>
      </c>
      <c r="AM41" s="24">
        <v>0</v>
      </c>
      <c r="AN41" s="23">
        <v>0</v>
      </c>
      <c r="AO41" s="23">
        <v>0</v>
      </c>
      <c r="AP41" s="23">
        <v>0</v>
      </c>
      <c r="AQ41" s="23">
        <v>0</v>
      </c>
      <c r="AR41" s="24">
        <v>0</v>
      </c>
      <c r="AS41" s="23">
        <v>0</v>
      </c>
      <c r="AT41" s="24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4">
        <v>0</v>
      </c>
      <c r="BA41" s="23">
        <v>0</v>
      </c>
      <c r="BB41" s="23">
        <v>0</v>
      </c>
      <c r="BC41" s="24">
        <v>0</v>
      </c>
      <c r="BD41" s="25">
        <v>0</v>
      </c>
      <c r="BE41" s="23">
        <v>0</v>
      </c>
      <c r="BF41" s="23">
        <v>0</v>
      </c>
      <c r="BG41" s="23">
        <v>0</v>
      </c>
      <c r="BH41" s="23">
        <v>0</v>
      </c>
      <c r="BI41" s="23">
        <v>0</v>
      </c>
      <c r="BJ41" s="23">
        <v>0</v>
      </c>
      <c r="BK41" s="24">
        <v>0</v>
      </c>
      <c r="BL41" s="23">
        <v>0</v>
      </c>
      <c r="BM41" s="23">
        <v>0</v>
      </c>
      <c r="BN41" s="23">
        <v>0</v>
      </c>
      <c r="BO41" s="23">
        <v>0</v>
      </c>
      <c r="BP41" s="23">
        <v>36</v>
      </c>
      <c r="BQ41" s="24">
        <v>0</v>
      </c>
      <c r="BR41" s="25">
        <v>1350</v>
      </c>
      <c r="BS41" s="25">
        <v>0</v>
      </c>
      <c r="BT41" s="23">
        <v>0</v>
      </c>
      <c r="BU41" s="23">
        <v>0</v>
      </c>
      <c r="BV41" s="24">
        <v>0</v>
      </c>
      <c r="BW41" s="23">
        <v>0</v>
      </c>
      <c r="BX41" s="23">
        <v>0</v>
      </c>
      <c r="BY41" s="23">
        <v>0</v>
      </c>
      <c r="BZ41" s="24">
        <v>0</v>
      </c>
      <c r="CA41" s="23">
        <v>17</v>
      </c>
      <c r="CB41" s="23">
        <v>0</v>
      </c>
      <c r="CC41" s="24">
        <v>77</v>
      </c>
      <c r="CD41" s="23">
        <v>0</v>
      </c>
      <c r="CE41" s="24">
        <v>0</v>
      </c>
      <c r="CF41" s="23">
        <v>0</v>
      </c>
      <c r="CG41" s="96">
        <f t="shared" si="4"/>
        <v>21258</v>
      </c>
      <c r="CH41" s="19">
        <v>634</v>
      </c>
      <c r="CI41" s="26">
        <v>0</v>
      </c>
      <c r="CJ41" s="19">
        <v>0</v>
      </c>
      <c r="CK41" s="19">
        <v>0</v>
      </c>
      <c r="CL41" s="19">
        <v>0</v>
      </c>
      <c r="CM41" s="21">
        <v>3</v>
      </c>
      <c r="CN41" s="2">
        <f t="shared" si="3"/>
        <v>21895</v>
      </c>
      <c r="CO41" s="14"/>
    </row>
    <row r="42" spans="1:93" x14ac:dyDescent="0.2">
      <c r="A42" s="76" t="s">
        <v>39</v>
      </c>
      <c r="B42" s="77" t="s">
        <v>241</v>
      </c>
      <c r="C42" s="28">
        <v>3945</v>
      </c>
      <c r="D42" s="28">
        <v>306</v>
      </c>
      <c r="E42" s="28">
        <v>0</v>
      </c>
      <c r="F42" s="30">
        <v>762</v>
      </c>
      <c r="G42" s="28">
        <v>0</v>
      </c>
      <c r="H42" s="28">
        <v>0</v>
      </c>
      <c r="I42" s="28">
        <v>0</v>
      </c>
      <c r="J42" s="28">
        <v>0</v>
      </c>
      <c r="K42" s="28">
        <v>18973</v>
      </c>
      <c r="L42" s="28">
        <v>0</v>
      </c>
      <c r="M42" s="28">
        <v>679</v>
      </c>
      <c r="N42" s="28">
        <v>0</v>
      </c>
      <c r="O42" s="28">
        <v>0</v>
      </c>
      <c r="P42" s="28">
        <v>0</v>
      </c>
      <c r="Q42" s="28">
        <v>1311</v>
      </c>
      <c r="R42" s="28">
        <v>1659</v>
      </c>
      <c r="S42" s="28">
        <v>131</v>
      </c>
      <c r="T42" s="28">
        <v>36990</v>
      </c>
      <c r="U42" s="28">
        <v>0</v>
      </c>
      <c r="V42" s="28">
        <v>415</v>
      </c>
      <c r="W42" s="28">
        <v>4924</v>
      </c>
      <c r="X42" s="28">
        <v>29</v>
      </c>
      <c r="Y42" s="28">
        <v>0</v>
      </c>
      <c r="Z42" s="28">
        <v>0</v>
      </c>
      <c r="AA42" s="28">
        <v>92</v>
      </c>
      <c r="AB42" s="28">
        <v>178</v>
      </c>
      <c r="AC42" s="27">
        <v>800</v>
      </c>
      <c r="AD42" s="28">
        <v>0</v>
      </c>
      <c r="AE42" s="28">
        <v>0</v>
      </c>
      <c r="AF42" s="28">
        <v>1385</v>
      </c>
      <c r="AG42" s="29">
        <v>321</v>
      </c>
      <c r="AH42" s="28">
        <v>5595110</v>
      </c>
      <c r="AI42" s="28">
        <v>107826</v>
      </c>
      <c r="AJ42" s="29">
        <v>237355</v>
      </c>
      <c r="AK42" s="28">
        <v>5837</v>
      </c>
      <c r="AL42" s="28">
        <v>8060</v>
      </c>
      <c r="AM42" s="29">
        <v>56153</v>
      </c>
      <c r="AN42" s="28">
        <v>2839</v>
      </c>
      <c r="AO42" s="28">
        <v>0</v>
      </c>
      <c r="AP42" s="28">
        <v>0</v>
      </c>
      <c r="AQ42" s="28">
        <v>0</v>
      </c>
      <c r="AR42" s="29">
        <v>0</v>
      </c>
      <c r="AS42" s="28">
        <v>0</v>
      </c>
      <c r="AT42" s="29">
        <v>606</v>
      </c>
      <c r="AU42" s="28">
        <v>0</v>
      </c>
      <c r="AV42" s="28">
        <v>0</v>
      </c>
      <c r="AW42" s="28">
        <v>0</v>
      </c>
      <c r="AX42" s="28">
        <v>0</v>
      </c>
      <c r="AY42" s="28">
        <v>516</v>
      </c>
      <c r="AZ42" s="29">
        <v>0</v>
      </c>
      <c r="BA42" s="28">
        <v>0</v>
      </c>
      <c r="BB42" s="28">
        <v>0</v>
      </c>
      <c r="BC42" s="29">
        <v>0</v>
      </c>
      <c r="BD42" s="30">
        <v>45865</v>
      </c>
      <c r="BE42" s="28">
        <v>0</v>
      </c>
      <c r="BF42" s="28">
        <v>76046</v>
      </c>
      <c r="BG42" s="28">
        <v>30586</v>
      </c>
      <c r="BH42" s="28">
        <v>383</v>
      </c>
      <c r="BI42" s="28">
        <v>26994</v>
      </c>
      <c r="BJ42" s="28">
        <v>0</v>
      </c>
      <c r="BK42" s="29">
        <v>0</v>
      </c>
      <c r="BL42" s="28">
        <v>31511</v>
      </c>
      <c r="BM42" s="28">
        <v>0</v>
      </c>
      <c r="BN42" s="28">
        <v>0</v>
      </c>
      <c r="BO42" s="28">
        <v>0</v>
      </c>
      <c r="BP42" s="28">
        <v>389</v>
      </c>
      <c r="BQ42" s="29">
        <v>0</v>
      </c>
      <c r="BR42" s="30">
        <v>946</v>
      </c>
      <c r="BS42" s="30">
        <v>1071</v>
      </c>
      <c r="BT42" s="28">
        <v>1017</v>
      </c>
      <c r="BU42" s="28">
        <v>610</v>
      </c>
      <c r="BV42" s="29">
        <v>35</v>
      </c>
      <c r="BW42" s="28">
        <v>0</v>
      </c>
      <c r="BX42" s="28">
        <v>0</v>
      </c>
      <c r="BY42" s="28">
        <v>0</v>
      </c>
      <c r="BZ42" s="29">
        <v>21</v>
      </c>
      <c r="CA42" s="28">
        <v>789</v>
      </c>
      <c r="CB42" s="28">
        <v>0</v>
      </c>
      <c r="CC42" s="29">
        <v>0</v>
      </c>
      <c r="CD42" s="28">
        <v>0</v>
      </c>
      <c r="CE42" s="29">
        <v>0</v>
      </c>
      <c r="CF42" s="28">
        <v>0</v>
      </c>
      <c r="CG42" s="104">
        <f t="shared" si="4"/>
        <v>6303465</v>
      </c>
      <c r="CH42" s="31">
        <v>56592</v>
      </c>
      <c r="CI42" s="20">
        <v>0</v>
      </c>
      <c r="CJ42" s="31">
        <v>0</v>
      </c>
      <c r="CK42" s="31">
        <v>0</v>
      </c>
      <c r="CL42" s="31">
        <v>0</v>
      </c>
      <c r="CM42" s="32">
        <v>0</v>
      </c>
      <c r="CN42" s="3">
        <f t="shared" si="3"/>
        <v>6360057</v>
      </c>
      <c r="CO42" s="14"/>
    </row>
    <row r="43" spans="1:93" x14ac:dyDescent="0.2">
      <c r="A43" s="78" t="s">
        <v>40</v>
      </c>
      <c r="B43" s="79" t="s">
        <v>242</v>
      </c>
      <c r="C43" s="23">
        <v>1099</v>
      </c>
      <c r="D43" s="23">
        <v>431</v>
      </c>
      <c r="E43" s="23">
        <v>0</v>
      </c>
      <c r="F43" s="25">
        <v>23</v>
      </c>
      <c r="G43" s="23">
        <v>0</v>
      </c>
      <c r="H43" s="23">
        <v>119</v>
      </c>
      <c r="I43" s="23">
        <v>0</v>
      </c>
      <c r="J43" s="23">
        <v>0</v>
      </c>
      <c r="K43" s="23">
        <v>953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361</v>
      </c>
      <c r="R43" s="23">
        <v>39478</v>
      </c>
      <c r="S43" s="23">
        <v>0</v>
      </c>
      <c r="T43" s="23">
        <v>605</v>
      </c>
      <c r="U43" s="23">
        <v>0</v>
      </c>
      <c r="V43" s="23">
        <v>6887</v>
      </c>
      <c r="W43" s="23">
        <v>1670</v>
      </c>
      <c r="X43" s="23">
        <v>0</v>
      </c>
      <c r="Y43" s="23">
        <v>361</v>
      </c>
      <c r="Z43" s="23">
        <v>0</v>
      </c>
      <c r="AA43" s="23">
        <v>0</v>
      </c>
      <c r="AB43" s="23">
        <v>27537</v>
      </c>
      <c r="AC43" s="22">
        <v>238</v>
      </c>
      <c r="AD43" s="23">
        <v>20353</v>
      </c>
      <c r="AE43" s="23">
        <v>0</v>
      </c>
      <c r="AF43" s="23">
        <v>2394</v>
      </c>
      <c r="AG43" s="24">
        <v>0</v>
      </c>
      <c r="AH43" s="23">
        <v>352076</v>
      </c>
      <c r="AI43" s="23">
        <v>2435837</v>
      </c>
      <c r="AJ43" s="24">
        <v>47381</v>
      </c>
      <c r="AK43" s="23">
        <v>558</v>
      </c>
      <c r="AL43" s="23">
        <v>26034</v>
      </c>
      <c r="AM43" s="24">
        <v>359</v>
      </c>
      <c r="AN43" s="23">
        <v>4383</v>
      </c>
      <c r="AO43" s="23">
        <v>0</v>
      </c>
      <c r="AP43" s="23">
        <v>0</v>
      </c>
      <c r="AQ43" s="23">
        <v>4558</v>
      </c>
      <c r="AR43" s="24">
        <v>0</v>
      </c>
      <c r="AS43" s="23">
        <v>0</v>
      </c>
      <c r="AT43" s="24">
        <v>0</v>
      </c>
      <c r="AU43" s="23">
        <v>0</v>
      </c>
      <c r="AV43" s="23">
        <v>0</v>
      </c>
      <c r="AW43" s="23">
        <v>0</v>
      </c>
      <c r="AX43" s="23">
        <v>13981</v>
      </c>
      <c r="AY43" s="23">
        <v>12774</v>
      </c>
      <c r="AZ43" s="24">
        <v>0</v>
      </c>
      <c r="BA43" s="23">
        <v>0</v>
      </c>
      <c r="BB43" s="23">
        <v>0</v>
      </c>
      <c r="BC43" s="24">
        <v>0</v>
      </c>
      <c r="BD43" s="25">
        <v>2</v>
      </c>
      <c r="BE43" s="23">
        <v>0</v>
      </c>
      <c r="BF43" s="23">
        <v>29</v>
      </c>
      <c r="BG43" s="23">
        <v>23958</v>
      </c>
      <c r="BH43" s="23">
        <v>0</v>
      </c>
      <c r="BI43" s="23">
        <v>2833</v>
      </c>
      <c r="BJ43" s="23">
        <v>0</v>
      </c>
      <c r="BK43" s="24">
        <v>0</v>
      </c>
      <c r="BL43" s="23">
        <v>1071</v>
      </c>
      <c r="BM43" s="23">
        <v>0</v>
      </c>
      <c r="BN43" s="23">
        <v>0</v>
      </c>
      <c r="BO43" s="23">
        <v>0</v>
      </c>
      <c r="BP43" s="23">
        <v>539</v>
      </c>
      <c r="BQ43" s="24">
        <v>2449</v>
      </c>
      <c r="BR43" s="25">
        <v>43</v>
      </c>
      <c r="BS43" s="25">
        <v>5</v>
      </c>
      <c r="BT43" s="23">
        <v>0</v>
      </c>
      <c r="BU43" s="23">
        <v>0</v>
      </c>
      <c r="BV43" s="24">
        <v>0</v>
      </c>
      <c r="BW43" s="23">
        <v>0</v>
      </c>
      <c r="BX43" s="23">
        <v>0</v>
      </c>
      <c r="BY43" s="23">
        <v>0</v>
      </c>
      <c r="BZ43" s="24">
        <v>0</v>
      </c>
      <c r="CA43" s="23">
        <v>20</v>
      </c>
      <c r="CB43" s="23">
        <v>8396</v>
      </c>
      <c r="CC43" s="24">
        <v>0</v>
      </c>
      <c r="CD43" s="23">
        <v>0</v>
      </c>
      <c r="CE43" s="24">
        <v>0</v>
      </c>
      <c r="CF43" s="23">
        <v>0</v>
      </c>
      <c r="CG43" s="96">
        <f t="shared" si="4"/>
        <v>3039795</v>
      </c>
      <c r="CH43" s="19">
        <v>197860</v>
      </c>
      <c r="CI43" s="26">
        <v>0</v>
      </c>
      <c r="CJ43" s="19">
        <v>0</v>
      </c>
      <c r="CK43" s="19">
        <v>0</v>
      </c>
      <c r="CL43" s="19">
        <v>0</v>
      </c>
      <c r="CM43" s="21">
        <v>90078</v>
      </c>
      <c r="CN43" s="2">
        <f t="shared" si="3"/>
        <v>3327733</v>
      </c>
      <c r="CO43" s="14"/>
    </row>
    <row r="44" spans="1:93" x14ac:dyDescent="0.2">
      <c r="A44" s="78" t="s">
        <v>41</v>
      </c>
      <c r="B44" s="79" t="s">
        <v>243</v>
      </c>
      <c r="C44" s="23">
        <v>5703</v>
      </c>
      <c r="D44" s="23">
        <v>1479</v>
      </c>
      <c r="E44" s="23">
        <v>0</v>
      </c>
      <c r="F44" s="25">
        <v>2765</v>
      </c>
      <c r="G44" s="23">
        <v>518</v>
      </c>
      <c r="H44" s="23">
        <v>211</v>
      </c>
      <c r="I44" s="23">
        <v>3496</v>
      </c>
      <c r="J44" s="23">
        <v>2716</v>
      </c>
      <c r="K44" s="23">
        <v>48814</v>
      </c>
      <c r="L44" s="23">
        <v>1849</v>
      </c>
      <c r="M44" s="23">
        <v>0</v>
      </c>
      <c r="N44" s="23">
        <v>264</v>
      </c>
      <c r="O44" s="23">
        <v>0</v>
      </c>
      <c r="P44" s="23">
        <v>0</v>
      </c>
      <c r="Q44" s="23">
        <v>4232</v>
      </c>
      <c r="R44" s="23">
        <v>25689</v>
      </c>
      <c r="S44" s="23">
        <v>3660</v>
      </c>
      <c r="T44" s="23">
        <v>93196</v>
      </c>
      <c r="U44" s="23">
        <v>2360</v>
      </c>
      <c r="V44" s="23">
        <v>115856</v>
      </c>
      <c r="W44" s="23">
        <v>8973</v>
      </c>
      <c r="X44" s="23">
        <v>726</v>
      </c>
      <c r="Y44" s="23">
        <v>0</v>
      </c>
      <c r="Z44" s="23">
        <v>2703</v>
      </c>
      <c r="AA44" s="23">
        <v>988</v>
      </c>
      <c r="AB44" s="23">
        <v>33590</v>
      </c>
      <c r="AC44" s="22">
        <v>13807</v>
      </c>
      <c r="AD44" s="23">
        <v>4</v>
      </c>
      <c r="AE44" s="23">
        <v>0</v>
      </c>
      <c r="AF44" s="23">
        <v>4347</v>
      </c>
      <c r="AG44" s="24">
        <v>113</v>
      </c>
      <c r="AH44" s="23">
        <v>821963</v>
      </c>
      <c r="AI44" s="23">
        <v>47879</v>
      </c>
      <c r="AJ44" s="24">
        <v>5980787</v>
      </c>
      <c r="AK44" s="23">
        <v>5573</v>
      </c>
      <c r="AL44" s="23">
        <v>81159</v>
      </c>
      <c r="AM44" s="24">
        <v>89599</v>
      </c>
      <c r="AN44" s="23">
        <v>82081</v>
      </c>
      <c r="AO44" s="23">
        <v>0</v>
      </c>
      <c r="AP44" s="23">
        <v>599</v>
      </c>
      <c r="AQ44" s="23">
        <v>7178</v>
      </c>
      <c r="AR44" s="24">
        <v>0</v>
      </c>
      <c r="AS44" s="23">
        <v>52</v>
      </c>
      <c r="AT44" s="24">
        <v>3748</v>
      </c>
      <c r="AU44" s="23">
        <v>393</v>
      </c>
      <c r="AV44" s="23">
        <v>0</v>
      </c>
      <c r="AW44" s="23">
        <v>0</v>
      </c>
      <c r="AX44" s="23">
        <v>1872</v>
      </c>
      <c r="AY44" s="23">
        <v>10569</v>
      </c>
      <c r="AZ44" s="24">
        <v>2435</v>
      </c>
      <c r="BA44" s="23">
        <v>0</v>
      </c>
      <c r="BB44" s="23">
        <v>0</v>
      </c>
      <c r="BC44" s="24">
        <v>0</v>
      </c>
      <c r="BD44" s="25">
        <v>26841</v>
      </c>
      <c r="BE44" s="23">
        <v>18057</v>
      </c>
      <c r="BF44" s="23">
        <v>82483</v>
      </c>
      <c r="BG44" s="23">
        <v>123914</v>
      </c>
      <c r="BH44" s="23">
        <v>96</v>
      </c>
      <c r="BI44" s="23">
        <v>11500</v>
      </c>
      <c r="BJ44" s="23">
        <v>2896</v>
      </c>
      <c r="BK44" s="24">
        <v>0</v>
      </c>
      <c r="BL44" s="23">
        <v>65779</v>
      </c>
      <c r="BM44" s="23">
        <v>16568</v>
      </c>
      <c r="BN44" s="23">
        <v>0</v>
      </c>
      <c r="BO44" s="23">
        <v>2175</v>
      </c>
      <c r="BP44" s="23">
        <v>35706</v>
      </c>
      <c r="BQ44" s="24">
        <v>48761</v>
      </c>
      <c r="BR44" s="25">
        <v>136</v>
      </c>
      <c r="BS44" s="25">
        <v>3417</v>
      </c>
      <c r="BT44" s="23">
        <v>51</v>
      </c>
      <c r="BU44" s="23">
        <v>1598</v>
      </c>
      <c r="BV44" s="24">
        <v>661</v>
      </c>
      <c r="BW44" s="23">
        <v>0</v>
      </c>
      <c r="BX44" s="23">
        <v>8</v>
      </c>
      <c r="BY44" s="23">
        <v>0</v>
      </c>
      <c r="BZ44" s="24">
        <v>59</v>
      </c>
      <c r="CA44" s="23">
        <v>2304</v>
      </c>
      <c r="CB44" s="23">
        <v>1227</v>
      </c>
      <c r="CC44" s="24">
        <v>2283</v>
      </c>
      <c r="CD44" s="23">
        <v>0</v>
      </c>
      <c r="CE44" s="24">
        <v>0</v>
      </c>
      <c r="CF44" s="23">
        <v>0</v>
      </c>
      <c r="CG44" s="96">
        <f t="shared" si="4"/>
        <v>7960466</v>
      </c>
      <c r="CH44" s="19">
        <v>261037</v>
      </c>
      <c r="CI44" s="26">
        <v>0</v>
      </c>
      <c r="CJ44" s="19">
        <v>0</v>
      </c>
      <c r="CK44" s="19">
        <v>0</v>
      </c>
      <c r="CL44" s="19">
        <v>0</v>
      </c>
      <c r="CM44" s="21">
        <v>0</v>
      </c>
      <c r="CN44" s="2">
        <f t="shared" si="3"/>
        <v>8221503</v>
      </c>
      <c r="CO44" s="14"/>
    </row>
    <row r="45" spans="1:93" x14ac:dyDescent="0.2">
      <c r="A45" s="76" t="s">
        <v>42</v>
      </c>
      <c r="B45" s="77" t="s">
        <v>244</v>
      </c>
      <c r="C45" s="28">
        <v>635</v>
      </c>
      <c r="D45" s="28">
        <v>10</v>
      </c>
      <c r="E45" s="28">
        <v>0</v>
      </c>
      <c r="F45" s="30">
        <v>0</v>
      </c>
      <c r="G45" s="28">
        <v>446</v>
      </c>
      <c r="H45" s="28">
        <v>0</v>
      </c>
      <c r="I45" s="28">
        <v>342</v>
      </c>
      <c r="J45" s="28">
        <v>23</v>
      </c>
      <c r="K45" s="28">
        <v>1449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3241</v>
      </c>
      <c r="R45" s="28">
        <v>164</v>
      </c>
      <c r="S45" s="28">
        <v>26</v>
      </c>
      <c r="T45" s="28">
        <v>486</v>
      </c>
      <c r="U45" s="28">
        <v>0</v>
      </c>
      <c r="V45" s="28">
        <v>4694</v>
      </c>
      <c r="W45" s="28">
        <v>548</v>
      </c>
      <c r="X45" s="28">
        <v>5216</v>
      </c>
      <c r="Y45" s="28">
        <v>10</v>
      </c>
      <c r="Z45" s="28">
        <v>725</v>
      </c>
      <c r="AA45" s="28">
        <v>0</v>
      </c>
      <c r="AB45" s="28">
        <v>813</v>
      </c>
      <c r="AC45" s="27">
        <v>23</v>
      </c>
      <c r="AD45" s="28">
        <v>0</v>
      </c>
      <c r="AE45" s="28">
        <v>0</v>
      </c>
      <c r="AF45" s="28">
        <v>369</v>
      </c>
      <c r="AG45" s="29">
        <v>0</v>
      </c>
      <c r="AH45" s="28">
        <v>16618</v>
      </c>
      <c r="AI45" s="28">
        <v>751</v>
      </c>
      <c r="AJ45" s="29">
        <v>2413</v>
      </c>
      <c r="AK45" s="28">
        <v>1223579</v>
      </c>
      <c r="AL45" s="28">
        <v>12683</v>
      </c>
      <c r="AM45" s="29">
        <v>38073</v>
      </c>
      <c r="AN45" s="28">
        <v>44804</v>
      </c>
      <c r="AO45" s="28">
        <v>0</v>
      </c>
      <c r="AP45" s="28">
        <v>0</v>
      </c>
      <c r="AQ45" s="28">
        <v>2827</v>
      </c>
      <c r="AR45" s="29">
        <v>297</v>
      </c>
      <c r="AS45" s="28">
        <v>0</v>
      </c>
      <c r="AT45" s="29">
        <v>0</v>
      </c>
      <c r="AU45" s="28">
        <v>90</v>
      </c>
      <c r="AV45" s="28">
        <v>0</v>
      </c>
      <c r="AW45" s="28">
        <v>0</v>
      </c>
      <c r="AX45" s="28">
        <v>0</v>
      </c>
      <c r="AY45" s="28">
        <v>134</v>
      </c>
      <c r="AZ45" s="29">
        <v>0</v>
      </c>
      <c r="BA45" s="28">
        <v>0</v>
      </c>
      <c r="BB45" s="28">
        <v>0</v>
      </c>
      <c r="BC45" s="29">
        <v>0</v>
      </c>
      <c r="BD45" s="30">
        <v>1738</v>
      </c>
      <c r="BE45" s="28">
        <v>0</v>
      </c>
      <c r="BF45" s="28">
        <v>2736</v>
      </c>
      <c r="BG45" s="28">
        <v>0</v>
      </c>
      <c r="BH45" s="28">
        <v>0</v>
      </c>
      <c r="BI45" s="28">
        <v>0</v>
      </c>
      <c r="BJ45" s="28">
        <v>0</v>
      </c>
      <c r="BK45" s="29">
        <v>0</v>
      </c>
      <c r="BL45" s="28">
        <v>1564</v>
      </c>
      <c r="BM45" s="28">
        <v>0</v>
      </c>
      <c r="BN45" s="28">
        <v>0</v>
      </c>
      <c r="BO45" s="28">
        <v>0</v>
      </c>
      <c r="BP45" s="28">
        <v>0</v>
      </c>
      <c r="BQ45" s="29">
        <v>3264</v>
      </c>
      <c r="BR45" s="30">
        <v>6</v>
      </c>
      <c r="BS45" s="30">
        <v>701</v>
      </c>
      <c r="BT45" s="28">
        <v>66</v>
      </c>
      <c r="BU45" s="28">
        <v>252</v>
      </c>
      <c r="BV45" s="29">
        <v>109</v>
      </c>
      <c r="BW45" s="28">
        <v>1</v>
      </c>
      <c r="BX45" s="28">
        <v>0</v>
      </c>
      <c r="BY45" s="28">
        <v>0</v>
      </c>
      <c r="BZ45" s="29">
        <v>148</v>
      </c>
      <c r="CA45" s="28">
        <v>647</v>
      </c>
      <c r="CB45" s="28">
        <v>0</v>
      </c>
      <c r="CC45" s="29">
        <v>0</v>
      </c>
      <c r="CD45" s="28">
        <v>0</v>
      </c>
      <c r="CE45" s="29">
        <v>0</v>
      </c>
      <c r="CF45" s="28">
        <v>0</v>
      </c>
      <c r="CG45" s="104">
        <f t="shared" si="4"/>
        <v>1372721</v>
      </c>
      <c r="CH45" s="31">
        <v>59999</v>
      </c>
      <c r="CI45" s="20">
        <v>0</v>
      </c>
      <c r="CJ45" s="31">
        <v>0</v>
      </c>
      <c r="CK45" s="31">
        <v>-501019</v>
      </c>
      <c r="CL45" s="31">
        <v>0</v>
      </c>
      <c r="CM45" s="32">
        <v>12606</v>
      </c>
      <c r="CN45" s="3">
        <f t="shared" si="3"/>
        <v>944307</v>
      </c>
      <c r="CO45" s="14"/>
    </row>
    <row r="46" spans="1:93" x14ac:dyDescent="0.2">
      <c r="A46" s="78" t="s">
        <v>43</v>
      </c>
      <c r="B46" s="79" t="s">
        <v>245</v>
      </c>
      <c r="C46" s="23">
        <v>64356</v>
      </c>
      <c r="D46" s="23">
        <v>104575</v>
      </c>
      <c r="E46" s="23">
        <v>595</v>
      </c>
      <c r="F46" s="25">
        <v>1191</v>
      </c>
      <c r="G46" s="23">
        <v>220670</v>
      </c>
      <c r="H46" s="23">
        <v>9716</v>
      </c>
      <c r="I46" s="23">
        <v>19368</v>
      </c>
      <c r="J46" s="23">
        <v>2665</v>
      </c>
      <c r="K46" s="23">
        <v>81245</v>
      </c>
      <c r="L46" s="23">
        <v>29266</v>
      </c>
      <c r="M46" s="23">
        <v>2958</v>
      </c>
      <c r="N46" s="23">
        <v>2508</v>
      </c>
      <c r="O46" s="23">
        <v>48709</v>
      </c>
      <c r="P46" s="23">
        <v>1354</v>
      </c>
      <c r="Q46" s="23">
        <v>60068</v>
      </c>
      <c r="R46" s="23">
        <v>92907</v>
      </c>
      <c r="S46" s="23">
        <v>22251</v>
      </c>
      <c r="T46" s="23">
        <v>187204</v>
      </c>
      <c r="U46" s="23">
        <v>24117</v>
      </c>
      <c r="V46" s="23">
        <v>63809</v>
      </c>
      <c r="W46" s="23">
        <v>52754</v>
      </c>
      <c r="X46" s="23">
        <v>119255</v>
      </c>
      <c r="Y46" s="23">
        <v>4952</v>
      </c>
      <c r="Z46" s="23">
        <v>6562</v>
      </c>
      <c r="AA46" s="23">
        <v>18670</v>
      </c>
      <c r="AB46" s="23">
        <v>50536</v>
      </c>
      <c r="AC46" s="22">
        <v>137973</v>
      </c>
      <c r="AD46" s="23">
        <v>109</v>
      </c>
      <c r="AE46" s="23">
        <v>414</v>
      </c>
      <c r="AF46" s="23">
        <v>94024</v>
      </c>
      <c r="AG46" s="24">
        <v>283</v>
      </c>
      <c r="AH46" s="23">
        <v>104370</v>
      </c>
      <c r="AI46" s="23">
        <v>9773</v>
      </c>
      <c r="AJ46" s="24">
        <v>123489</v>
      </c>
      <c r="AK46" s="23">
        <v>276858</v>
      </c>
      <c r="AL46" s="23">
        <v>5900139</v>
      </c>
      <c r="AM46" s="24">
        <v>1369097</v>
      </c>
      <c r="AN46" s="23">
        <v>166067</v>
      </c>
      <c r="AO46" s="23">
        <v>100</v>
      </c>
      <c r="AP46" s="23">
        <v>8129</v>
      </c>
      <c r="AQ46" s="23">
        <v>17836</v>
      </c>
      <c r="AR46" s="24">
        <v>12161</v>
      </c>
      <c r="AS46" s="23">
        <v>2241</v>
      </c>
      <c r="AT46" s="24">
        <v>36376</v>
      </c>
      <c r="AU46" s="23">
        <v>9779</v>
      </c>
      <c r="AV46" s="23">
        <v>4974</v>
      </c>
      <c r="AW46" s="23">
        <v>0</v>
      </c>
      <c r="AX46" s="23">
        <v>4478</v>
      </c>
      <c r="AY46" s="23">
        <v>80356</v>
      </c>
      <c r="AZ46" s="24">
        <v>5678</v>
      </c>
      <c r="BA46" s="23">
        <v>26701</v>
      </c>
      <c r="BB46" s="23">
        <v>13</v>
      </c>
      <c r="BC46" s="24">
        <v>3098</v>
      </c>
      <c r="BD46" s="25">
        <v>34671</v>
      </c>
      <c r="BE46" s="23">
        <v>12347</v>
      </c>
      <c r="BF46" s="23">
        <v>94962</v>
      </c>
      <c r="BG46" s="23">
        <v>67519</v>
      </c>
      <c r="BH46" s="23">
        <v>10540</v>
      </c>
      <c r="BI46" s="23">
        <v>91738</v>
      </c>
      <c r="BJ46" s="23">
        <v>71218</v>
      </c>
      <c r="BK46" s="24">
        <v>3219</v>
      </c>
      <c r="BL46" s="23">
        <v>26134</v>
      </c>
      <c r="BM46" s="23">
        <v>3176</v>
      </c>
      <c r="BN46" s="23">
        <v>1</v>
      </c>
      <c r="BO46" s="23">
        <v>2212</v>
      </c>
      <c r="BP46" s="23">
        <v>22303</v>
      </c>
      <c r="BQ46" s="24">
        <v>249072</v>
      </c>
      <c r="BR46" s="25">
        <v>90</v>
      </c>
      <c r="BS46" s="25">
        <v>6585</v>
      </c>
      <c r="BT46" s="23">
        <v>44937</v>
      </c>
      <c r="BU46" s="23">
        <v>147</v>
      </c>
      <c r="BV46" s="24">
        <v>483</v>
      </c>
      <c r="BW46" s="23">
        <v>3263</v>
      </c>
      <c r="BX46" s="23">
        <v>8</v>
      </c>
      <c r="BY46" s="23">
        <v>1</v>
      </c>
      <c r="BZ46" s="24">
        <v>456</v>
      </c>
      <c r="CA46" s="23">
        <v>9</v>
      </c>
      <c r="CB46" s="23">
        <v>3970</v>
      </c>
      <c r="CC46" s="24">
        <v>3532</v>
      </c>
      <c r="CD46" s="23">
        <v>0</v>
      </c>
      <c r="CE46" s="24">
        <v>0</v>
      </c>
      <c r="CF46" s="23">
        <v>0</v>
      </c>
      <c r="CG46" s="96">
        <f t="shared" si="4"/>
        <v>10439370</v>
      </c>
      <c r="CH46" s="19">
        <v>13195</v>
      </c>
      <c r="CI46" s="26">
        <v>0</v>
      </c>
      <c r="CJ46" s="19">
        <v>0</v>
      </c>
      <c r="CK46" s="19">
        <v>-9468407</v>
      </c>
      <c r="CL46" s="19">
        <v>0</v>
      </c>
      <c r="CM46" s="21">
        <v>562261</v>
      </c>
      <c r="CN46" s="2">
        <f t="shared" si="3"/>
        <v>1546419</v>
      </c>
      <c r="CO46" s="14"/>
    </row>
    <row r="47" spans="1:93" x14ac:dyDescent="0.2">
      <c r="A47" s="78" t="s">
        <v>44</v>
      </c>
      <c r="B47" s="79" t="s">
        <v>246</v>
      </c>
      <c r="C47" s="23">
        <v>48180</v>
      </c>
      <c r="D47" s="23">
        <v>24770</v>
      </c>
      <c r="E47" s="23">
        <v>684</v>
      </c>
      <c r="F47" s="25">
        <v>817</v>
      </c>
      <c r="G47" s="23">
        <v>71214</v>
      </c>
      <c r="H47" s="23">
        <v>12544</v>
      </c>
      <c r="I47" s="23">
        <v>40803</v>
      </c>
      <c r="J47" s="23">
        <v>2369</v>
      </c>
      <c r="K47" s="23">
        <v>93668</v>
      </c>
      <c r="L47" s="23">
        <v>1163</v>
      </c>
      <c r="M47" s="23">
        <v>13402</v>
      </c>
      <c r="N47" s="23">
        <v>47994</v>
      </c>
      <c r="O47" s="23">
        <v>18251</v>
      </c>
      <c r="P47" s="23">
        <v>2939</v>
      </c>
      <c r="Q47" s="23">
        <v>84115</v>
      </c>
      <c r="R47" s="23">
        <v>40313</v>
      </c>
      <c r="S47" s="23">
        <v>1322</v>
      </c>
      <c r="T47" s="23">
        <v>67505</v>
      </c>
      <c r="U47" s="23">
        <v>1584</v>
      </c>
      <c r="V47" s="23">
        <v>44075</v>
      </c>
      <c r="W47" s="23">
        <v>40914</v>
      </c>
      <c r="X47" s="23">
        <v>21122</v>
      </c>
      <c r="Y47" s="23">
        <v>1094</v>
      </c>
      <c r="Z47" s="23">
        <v>14002</v>
      </c>
      <c r="AA47" s="23">
        <v>27051</v>
      </c>
      <c r="AB47" s="23">
        <v>29769</v>
      </c>
      <c r="AC47" s="22">
        <v>32542</v>
      </c>
      <c r="AD47" s="23">
        <v>38</v>
      </c>
      <c r="AE47" s="23">
        <v>150</v>
      </c>
      <c r="AF47" s="23">
        <v>22894</v>
      </c>
      <c r="AG47" s="24">
        <v>119</v>
      </c>
      <c r="AH47" s="23">
        <v>34503</v>
      </c>
      <c r="AI47" s="23">
        <v>3630</v>
      </c>
      <c r="AJ47" s="24">
        <v>304612</v>
      </c>
      <c r="AK47" s="23">
        <v>269420</v>
      </c>
      <c r="AL47" s="23">
        <v>1029145</v>
      </c>
      <c r="AM47" s="24">
        <v>5325015</v>
      </c>
      <c r="AN47" s="23">
        <v>66000</v>
      </c>
      <c r="AO47" s="23">
        <v>275</v>
      </c>
      <c r="AP47" s="23">
        <v>53</v>
      </c>
      <c r="AQ47" s="23">
        <v>16702</v>
      </c>
      <c r="AR47" s="24">
        <v>15402</v>
      </c>
      <c r="AS47" s="23">
        <v>19548</v>
      </c>
      <c r="AT47" s="24">
        <v>53558</v>
      </c>
      <c r="AU47" s="23">
        <v>6825</v>
      </c>
      <c r="AV47" s="23">
        <v>3175</v>
      </c>
      <c r="AW47" s="23">
        <v>173</v>
      </c>
      <c r="AX47" s="23">
        <v>147</v>
      </c>
      <c r="AY47" s="23">
        <v>86262</v>
      </c>
      <c r="AZ47" s="24">
        <v>31101</v>
      </c>
      <c r="BA47" s="23">
        <v>24817</v>
      </c>
      <c r="BB47" s="23">
        <v>5</v>
      </c>
      <c r="BC47" s="24">
        <v>148</v>
      </c>
      <c r="BD47" s="25">
        <v>77324</v>
      </c>
      <c r="BE47" s="23">
        <v>29371</v>
      </c>
      <c r="BF47" s="23">
        <v>77453</v>
      </c>
      <c r="BG47" s="23">
        <v>24192</v>
      </c>
      <c r="BH47" s="23">
        <v>3176</v>
      </c>
      <c r="BI47" s="23">
        <v>51248</v>
      </c>
      <c r="BJ47" s="23">
        <v>29454</v>
      </c>
      <c r="BK47" s="24">
        <v>2694</v>
      </c>
      <c r="BL47" s="23">
        <v>16885</v>
      </c>
      <c r="BM47" s="23">
        <v>89</v>
      </c>
      <c r="BN47" s="23">
        <v>7432</v>
      </c>
      <c r="BO47" s="23">
        <v>309</v>
      </c>
      <c r="BP47" s="23">
        <v>7646</v>
      </c>
      <c r="BQ47" s="24">
        <v>199496</v>
      </c>
      <c r="BR47" s="25">
        <v>0</v>
      </c>
      <c r="BS47" s="25">
        <v>6426</v>
      </c>
      <c r="BT47" s="23">
        <v>15380</v>
      </c>
      <c r="BU47" s="23">
        <v>7</v>
      </c>
      <c r="BV47" s="24">
        <v>1480</v>
      </c>
      <c r="BW47" s="23">
        <v>6968</v>
      </c>
      <c r="BX47" s="23">
        <v>340</v>
      </c>
      <c r="BY47" s="23">
        <v>347</v>
      </c>
      <c r="BZ47" s="24">
        <v>35160</v>
      </c>
      <c r="CA47" s="23">
        <v>0</v>
      </c>
      <c r="CB47" s="23">
        <v>29316</v>
      </c>
      <c r="CC47" s="24">
        <v>39678</v>
      </c>
      <c r="CD47" s="23">
        <v>0</v>
      </c>
      <c r="CE47" s="24">
        <v>0</v>
      </c>
      <c r="CF47" s="23">
        <v>0</v>
      </c>
      <c r="CG47" s="96">
        <f t="shared" si="4"/>
        <v>8759794</v>
      </c>
      <c r="CH47" s="19">
        <v>0</v>
      </c>
      <c r="CI47" s="26">
        <v>0</v>
      </c>
      <c r="CJ47" s="19">
        <v>0</v>
      </c>
      <c r="CK47" s="19">
        <v>-8759794</v>
      </c>
      <c r="CL47" s="19">
        <v>0</v>
      </c>
      <c r="CM47" s="21">
        <v>0</v>
      </c>
      <c r="CN47" s="2">
        <f t="shared" si="3"/>
        <v>0</v>
      </c>
      <c r="CO47" s="14"/>
    </row>
    <row r="48" spans="1:93" x14ac:dyDescent="0.2">
      <c r="A48" s="76" t="s">
        <v>45</v>
      </c>
      <c r="B48" s="77" t="s">
        <v>247</v>
      </c>
      <c r="C48" s="28">
        <v>26319</v>
      </c>
      <c r="D48" s="28">
        <v>2399</v>
      </c>
      <c r="E48" s="28">
        <v>0</v>
      </c>
      <c r="F48" s="30">
        <v>11625</v>
      </c>
      <c r="G48" s="28">
        <v>7358</v>
      </c>
      <c r="H48" s="28">
        <v>169</v>
      </c>
      <c r="I48" s="28">
        <v>156</v>
      </c>
      <c r="J48" s="28">
        <v>71</v>
      </c>
      <c r="K48" s="28">
        <v>9706</v>
      </c>
      <c r="L48" s="28">
        <v>737</v>
      </c>
      <c r="M48" s="28">
        <v>217</v>
      </c>
      <c r="N48" s="28">
        <v>415</v>
      </c>
      <c r="O48" s="28">
        <v>67551</v>
      </c>
      <c r="P48" s="28">
        <v>1</v>
      </c>
      <c r="Q48" s="28">
        <v>4107</v>
      </c>
      <c r="R48" s="28">
        <v>26008</v>
      </c>
      <c r="S48" s="28">
        <v>2536</v>
      </c>
      <c r="T48" s="28">
        <v>7879</v>
      </c>
      <c r="U48" s="28">
        <v>426</v>
      </c>
      <c r="V48" s="28">
        <v>1565</v>
      </c>
      <c r="W48" s="28">
        <v>6277</v>
      </c>
      <c r="X48" s="28">
        <v>5631</v>
      </c>
      <c r="Y48" s="28">
        <v>105</v>
      </c>
      <c r="Z48" s="28">
        <v>888</v>
      </c>
      <c r="AA48" s="28">
        <v>215</v>
      </c>
      <c r="AB48" s="28">
        <v>4211</v>
      </c>
      <c r="AC48" s="27">
        <v>1433</v>
      </c>
      <c r="AD48" s="28">
        <v>14535</v>
      </c>
      <c r="AE48" s="28">
        <v>3011</v>
      </c>
      <c r="AF48" s="28">
        <v>6548</v>
      </c>
      <c r="AG48" s="29">
        <v>44</v>
      </c>
      <c r="AH48" s="28">
        <v>19889</v>
      </c>
      <c r="AI48" s="28">
        <v>25088</v>
      </c>
      <c r="AJ48" s="29">
        <v>19282</v>
      </c>
      <c r="AK48" s="28">
        <v>5594</v>
      </c>
      <c r="AL48" s="28">
        <v>117926</v>
      </c>
      <c r="AM48" s="29">
        <v>72176</v>
      </c>
      <c r="AN48" s="28">
        <v>6025759</v>
      </c>
      <c r="AO48" s="28">
        <v>3792</v>
      </c>
      <c r="AP48" s="28">
        <v>0</v>
      </c>
      <c r="AQ48" s="28">
        <v>965065</v>
      </c>
      <c r="AR48" s="29">
        <v>12867</v>
      </c>
      <c r="AS48" s="28">
        <v>0</v>
      </c>
      <c r="AT48" s="29">
        <v>3307</v>
      </c>
      <c r="AU48" s="28">
        <v>0</v>
      </c>
      <c r="AV48" s="28">
        <v>0</v>
      </c>
      <c r="AW48" s="28">
        <v>4</v>
      </c>
      <c r="AX48" s="28">
        <v>46</v>
      </c>
      <c r="AY48" s="28">
        <v>1740</v>
      </c>
      <c r="AZ48" s="29">
        <v>736</v>
      </c>
      <c r="BA48" s="28">
        <v>0</v>
      </c>
      <c r="BB48" s="28">
        <v>0</v>
      </c>
      <c r="BC48" s="29">
        <v>0</v>
      </c>
      <c r="BD48" s="30">
        <v>14099</v>
      </c>
      <c r="BE48" s="28">
        <v>768</v>
      </c>
      <c r="BF48" s="28">
        <v>2610</v>
      </c>
      <c r="BG48" s="28">
        <v>382</v>
      </c>
      <c r="BH48" s="28">
        <v>5</v>
      </c>
      <c r="BI48" s="28">
        <v>28748</v>
      </c>
      <c r="BJ48" s="28">
        <v>5466</v>
      </c>
      <c r="BK48" s="29">
        <v>0</v>
      </c>
      <c r="BL48" s="28">
        <v>11823</v>
      </c>
      <c r="BM48" s="28">
        <v>150</v>
      </c>
      <c r="BN48" s="28">
        <v>0</v>
      </c>
      <c r="BO48" s="28">
        <v>0</v>
      </c>
      <c r="BP48" s="28">
        <v>5427</v>
      </c>
      <c r="BQ48" s="29">
        <v>69092</v>
      </c>
      <c r="BR48" s="30">
        <v>9</v>
      </c>
      <c r="BS48" s="30">
        <v>2086</v>
      </c>
      <c r="BT48" s="28">
        <v>980</v>
      </c>
      <c r="BU48" s="28">
        <v>704</v>
      </c>
      <c r="BV48" s="29">
        <v>1467</v>
      </c>
      <c r="BW48" s="28">
        <v>37</v>
      </c>
      <c r="BX48" s="28">
        <v>14</v>
      </c>
      <c r="BY48" s="28">
        <v>0</v>
      </c>
      <c r="BZ48" s="29">
        <v>1498</v>
      </c>
      <c r="CA48" s="28">
        <v>2838</v>
      </c>
      <c r="CB48" s="28">
        <v>427</v>
      </c>
      <c r="CC48" s="29">
        <v>131</v>
      </c>
      <c r="CD48" s="28">
        <v>0</v>
      </c>
      <c r="CE48" s="29">
        <v>0</v>
      </c>
      <c r="CF48" s="28">
        <v>0</v>
      </c>
      <c r="CG48" s="104">
        <f t="shared" si="4"/>
        <v>7634175</v>
      </c>
      <c r="CH48" s="31">
        <v>171255</v>
      </c>
      <c r="CI48" s="20">
        <v>0</v>
      </c>
      <c r="CJ48" s="31">
        <v>0</v>
      </c>
      <c r="CK48" s="31">
        <v>0</v>
      </c>
      <c r="CL48" s="31">
        <v>-1614465</v>
      </c>
      <c r="CM48" s="32">
        <v>586551</v>
      </c>
      <c r="CN48" s="3">
        <f t="shared" si="3"/>
        <v>6777516</v>
      </c>
      <c r="CO48" s="14"/>
    </row>
    <row r="49" spans="1:93" x14ac:dyDescent="0.2">
      <c r="A49" s="78" t="s">
        <v>46</v>
      </c>
      <c r="B49" s="79" t="s">
        <v>248</v>
      </c>
      <c r="C49" s="23">
        <v>0</v>
      </c>
      <c r="D49" s="23">
        <v>0</v>
      </c>
      <c r="E49" s="23">
        <v>0</v>
      </c>
      <c r="F49" s="25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187</v>
      </c>
      <c r="P49" s="23">
        <v>0</v>
      </c>
      <c r="Q49" s="23">
        <v>0</v>
      </c>
      <c r="R49" s="23">
        <v>27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1196</v>
      </c>
      <c r="Y49" s="23">
        <v>0</v>
      </c>
      <c r="Z49" s="23">
        <v>0</v>
      </c>
      <c r="AA49" s="23">
        <v>0</v>
      </c>
      <c r="AB49" s="23">
        <v>0</v>
      </c>
      <c r="AC49" s="22">
        <v>0</v>
      </c>
      <c r="AD49" s="23">
        <v>44</v>
      </c>
      <c r="AE49" s="23">
        <v>0</v>
      </c>
      <c r="AF49" s="23">
        <v>0</v>
      </c>
      <c r="AG49" s="24">
        <v>0</v>
      </c>
      <c r="AH49" s="23">
        <v>0</v>
      </c>
      <c r="AI49" s="23">
        <v>0</v>
      </c>
      <c r="AJ49" s="24">
        <v>0</v>
      </c>
      <c r="AK49" s="23">
        <v>0</v>
      </c>
      <c r="AL49" s="23">
        <v>2395</v>
      </c>
      <c r="AM49" s="24">
        <v>1681</v>
      </c>
      <c r="AN49" s="23">
        <v>0</v>
      </c>
      <c r="AO49" s="23">
        <v>25353</v>
      </c>
      <c r="AP49" s="23">
        <v>0</v>
      </c>
      <c r="AQ49" s="23">
        <v>36951</v>
      </c>
      <c r="AR49" s="24">
        <v>0</v>
      </c>
      <c r="AS49" s="23">
        <v>0</v>
      </c>
      <c r="AT49" s="24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4">
        <v>0</v>
      </c>
      <c r="BA49" s="23">
        <v>0</v>
      </c>
      <c r="BB49" s="23">
        <v>0</v>
      </c>
      <c r="BC49" s="24">
        <v>0</v>
      </c>
      <c r="BD49" s="25">
        <v>0</v>
      </c>
      <c r="BE49" s="23">
        <v>0</v>
      </c>
      <c r="BF49" s="23">
        <v>0</v>
      </c>
      <c r="BG49" s="23">
        <v>0</v>
      </c>
      <c r="BH49" s="23">
        <v>0</v>
      </c>
      <c r="BI49" s="23">
        <v>0</v>
      </c>
      <c r="BJ49" s="23">
        <v>0</v>
      </c>
      <c r="BK49" s="24">
        <v>0</v>
      </c>
      <c r="BL49" s="23">
        <v>0</v>
      </c>
      <c r="BM49" s="23">
        <v>0</v>
      </c>
      <c r="BN49" s="23">
        <v>0</v>
      </c>
      <c r="BO49" s="23">
        <v>0</v>
      </c>
      <c r="BP49" s="23">
        <v>0</v>
      </c>
      <c r="BQ49" s="24">
        <v>0</v>
      </c>
      <c r="BR49" s="25">
        <v>0</v>
      </c>
      <c r="BS49" s="25">
        <v>0</v>
      </c>
      <c r="BT49" s="23">
        <v>0</v>
      </c>
      <c r="BU49" s="23">
        <v>0</v>
      </c>
      <c r="BV49" s="24">
        <v>0</v>
      </c>
      <c r="BW49" s="23">
        <v>0</v>
      </c>
      <c r="BX49" s="23">
        <v>0</v>
      </c>
      <c r="BY49" s="23">
        <v>0</v>
      </c>
      <c r="BZ49" s="24">
        <v>0</v>
      </c>
      <c r="CA49" s="23">
        <v>0</v>
      </c>
      <c r="CB49" s="23">
        <v>0</v>
      </c>
      <c r="CC49" s="24">
        <v>0</v>
      </c>
      <c r="CD49" s="23">
        <v>0</v>
      </c>
      <c r="CE49" s="24">
        <v>0</v>
      </c>
      <c r="CF49" s="23">
        <v>0</v>
      </c>
      <c r="CG49" s="96">
        <f t="shared" si="4"/>
        <v>67834</v>
      </c>
      <c r="CH49" s="19">
        <v>407</v>
      </c>
      <c r="CI49" s="26">
        <v>0</v>
      </c>
      <c r="CJ49" s="19">
        <v>0</v>
      </c>
      <c r="CK49" s="19">
        <v>0</v>
      </c>
      <c r="CL49" s="19">
        <v>-6785</v>
      </c>
      <c r="CM49" s="21">
        <v>91001</v>
      </c>
      <c r="CN49" s="2">
        <f t="shared" si="3"/>
        <v>152457</v>
      </c>
      <c r="CO49" s="14"/>
    </row>
    <row r="50" spans="1:93" x14ac:dyDescent="0.2">
      <c r="A50" s="78" t="s">
        <v>47</v>
      </c>
      <c r="B50" s="79" t="s">
        <v>249</v>
      </c>
      <c r="C50" s="23">
        <v>0</v>
      </c>
      <c r="D50" s="23">
        <v>0</v>
      </c>
      <c r="E50" s="23">
        <v>0</v>
      </c>
      <c r="F50" s="25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41</v>
      </c>
      <c r="P50" s="23">
        <v>0</v>
      </c>
      <c r="Q50" s="23">
        <v>300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2">
        <v>0</v>
      </c>
      <c r="AD50" s="23">
        <v>0</v>
      </c>
      <c r="AE50" s="23">
        <v>0</v>
      </c>
      <c r="AF50" s="23">
        <v>0</v>
      </c>
      <c r="AG50" s="24">
        <v>0</v>
      </c>
      <c r="AH50" s="23">
        <v>0</v>
      </c>
      <c r="AI50" s="23">
        <v>0</v>
      </c>
      <c r="AJ50" s="24">
        <v>0</v>
      </c>
      <c r="AK50" s="23">
        <v>0</v>
      </c>
      <c r="AL50" s="23">
        <v>223</v>
      </c>
      <c r="AM50" s="24">
        <v>20214</v>
      </c>
      <c r="AN50" s="23">
        <v>0</v>
      </c>
      <c r="AO50" s="23">
        <v>0</v>
      </c>
      <c r="AP50" s="23">
        <v>87406</v>
      </c>
      <c r="AQ50" s="23">
        <v>869</v>
      </c>
      <c r="AR50" s="24">
        <v>0</v>
      </c>
      <c r="AS50" s="23">
        <v>0</v>
      </c>
      <c r="AT50" s="24">
        <v>0</v>
      </c>
      <c r="AU50" s="23">
        <v>0</v>
      </c>
      <c r="AV50" s="23">
        <v>0</v>
      </c>
      <c r="AW50" s="23">
        <v>0</v>
      </c>
      <c r="AX50" s="23">
        <v>0</v>
      </c>
      <c r="AY50" s="23">
        <v>0</v>
      </c>
      <c r="AZ50" s="24">
        <v>0</v>
      </c>
      <c r="BA50" s="23">
        <v>0</v>
      </c>
      <c r="BB50" s="23">
        <v>0</v>
      </c>
      <c r="BC50" s="24">
        <v>0</v>
      </c>
      <c r="BD50" s="25">
        <v>0</v>
      </c>
      <c r="BE50" s="23">
        <v>0</v>
      </c>
      <c r="BF50" s="23">
        <v>0</v>
      </c>
      <c r="BG50" s="23">
        <v>0</v>
      </c>
      <c r="BH50" s="23">
        <v>0</v>
      </c>
      <c r="BI50" s="23">
        <v>0</v>
      </c>
      <c r="BJ50" s="23">
        <v>0</v>
      </c>
      <c r="BK50" s="24">
        <v>0</v>
      </c>
      <c r="BL50" s="23">
        <v>0</v>
      </c>
      <c r="BM50" s="23">
        <v>0</v>
      </c>
      <c r="BN50" s="23">
        <v>1378</v>
      </c>
      <c r="BO50" s="23">
        <v>0</v>
      </c>
      <c r="BP50" s="23">
        <v>0</v>
      </c>
      <c r="BQ50" s="24">
        <v>0</v>
      </c>
      <c r="BR50" s="25">
        <v>0</v>
      </c>
      <c r="BS50" s="25">
        <v>99</v>
      </c>
      <c r="BT50" s="23">
        <v>18</v>
      </c>
      <c r="BU50" s="23">
        <v>0</v>
      </c>
      <c r="BV50" s="24">
        <v>156</v>
      </c>
      <c r="BW50" s="23">
        <v>0</v>
      </c>
      <c r="BX50" s="23">
        <v>0</v>
      </c>
      <c r="BY50" s="23">
        <v>0</v>
      </c>
      <c r="BZ50" s="24">
        <v>117</v>
      </c>
      <c r="CA50" s="23">
        <v>423</v>
      </c>
      <c r="CB50" s="23">
        <v>0</v>
      </c>
      <c r="CC50" s="24">
        <v>0</v>
      </c>
      <c r="CD50" s="23">
        <v>0</v>
      </c>
      <c r="CE50" s="24">
        <v>0</v>
      </c>
      <c r="CF50" s="23">
        <v>0</v>
      </c>
      <c r="CG50" s="96">
        <f t="shared" si="4"/>
        <v>111244</v>
      </c>
      <c r="CH50" s="19">
        <v>9172</v>
      </c>
      <c r="CI50" s="26">
        <v>0</v>
      </c>
      <c r="CJ50" s="19">
        <v>0</v>
      </c>
      <c r="CK50" s="19">
        <v>0</v>
      </c>
      <c r="CL50" s="19">
        <v>-23402</v>
      </c>
      <c r="CM50" s="21">
        <v>50344</v>
      </c>
      <c r="CN50" s="2">
        <f t="shared" si="3"/>
        <v>147358</v>
      </c>
      <c r="CO50" s="14"/>
    </row>
    <row r="51" spans="1:93" x14ac:dyDescent="0.2">
      <c r="A51" s="78" t="s">
        <v>48</v>
      </c>
      <c r="B51" s="79" t="s">
        <v>250</v>
      </c>
      <c r="C51" s="23">
        <v>6978</v>
      </c>
      <c r="D51" s="23">
        <v>1946</v>
      </c>
      <c r="E51" s="23">
        <v>33</v>
      </c>
      <c r="F51" s="25">
        <v>4187</v>
      </c>
      <c r="G51" s="23">
        <v>3471</v>
      </c>
      <c r="H51" s="23">
        <v>0</v>
      </c>
      <c r="I51" s="23">
        <v>0</v>
      </c>
      <c r="J51" s="23">
        <v>0</v>
      </c>
      <c r="K51" s="23">
        <v>188</v>
      </c>
      <c r="L51" s="23">
        <v>356</v>
      </c>
      <c r="M51" s="23">
        <v>0</v>
      </c>
      <c r="N51" s="23">
        <v>2034</v>
      </c>
      <c r="O51" s="23">
        <v>692</v>
      </c>
      <c r="P51" s="23">
        <v>754</v>
      </c>
      <c r="Q51" s="23">
        <v>1552</v>
      </c>
      <c r="R51" s="23">
        <v>629</v>
      </c>
      <c r="S51" s="23">
        <v>9</v>
      </c>
      <c r="T51" s="23">
        <v>659</v>
      </c>
      <c r="U51" s="23">
        <v>559</v>
      </c>
      <c r="V51" s="23">
        <v>81</v>
      </c>
      <c r="W51" s="23">
        <v>75</v>
      </c>
      <c r="X51" s="23">
        <v>3685</v>
      </c>
      <c r="Y51" s="23">
        <v>0</v>
      </c>
      <c r="Z51" s="23">
        <v>34</v>
      </c>
      <c r="AA51" s="23">
        <v>1037</v>
      </c>
      <c r="AB51" s="23">
        <v>7151</v>
      </c>
      <c r="AC51" s="22">
        <v>66</v>
      </c>
      <c r="AD51" s="23">
        <v>1009</v>
      </c>
      <c r="AE51" s="23">
        <v>0</v>
      </c>
      <c r="AF51" s="23">
        <v>7467</v>
      </c>
      <c r="AG51" s="24">
        <v>0</v>
      </c>
      <c r="AH51" s="23">
        <v>185</v>
      </c>
      <c r="AI51" s="23">
        <v>6036</v>
      </c>
      <c r="AJ51" s="24">
        <v>2237</v>
      </c>
      <c r="AK51" s="23">
        <v>1376</v>
      </c>
      <c r="AL51" s="23">
        <v>154236</v>
      </c>
      <c r="AM51" s="24">
        <v>22035</v>
      </c>
      <c r="AN51" s="23">
        <v>70583</v>
      </c>
      <c r="AO51" s="23">
        <v>8395</v>
      </c>
      <c r="AP51" s="23">
        <v>1550</v>
      </c>
      <c r="AQ51" s="23">
        <v>3938072</v>
      </c>
      <c r="AR51" s="24">
        <v>21586</v>
      </c>
      <c r="AS51" s="23">
        <v>0</v>
      </c>
      <c r="AT51" s="24">
        <v>0</v>
      </c>
      <c r="AU51" s="23">
        <v>245</v>
      </c>
      <c r="AV51" s="23">
        <v>0</v>
      </c>
      <c r="AW51" s="23">
        <v>0</v>
      </c>
      <c r="AX51" s="23">
        <v>0</v>
      </c>
      <c r="AY51" s="23">
        <v>8270</v>
      </c>
      <c r="AZ51" s="24">
        <v>0</v>
      </c>
      <c r="BA51" s="23">
        <v>0</v>
      </c>
      <c r="BB51" s="23">
        <v>0</v>
      </c>
      <c r="BC51" s="24">
        <v>0</v>
      </c>
      <c r="BD51" s="25">
        <v>21113</v>
      </c>
      <c r="BE51" s="23">
        <v>0</v>
      </c>
      <c r="BF51" s="23">
        <v>167</v>
      </c>
      <c r="BG51" s="23">
        <v>994</v>
      </c>
      <c r="BH51" s="23">
        <v>0</v>
      </c>
      <c r="BI51" s="23">
        <v>0</v>
      </c>
      <c r="BJ51" s="23">
        <v>1223</v>
      </c>
      <c r="BK51" s="24">
        <v>0</v>
      </c>
      <c r="BL51" s="23">
        <v>284</v>
      </c>
      <c r="BM51" s="23">
        <v>2523</v>
      </c>
      <c r="BN51" s="23">
        <v>550</v>
      </c>
      <c r="BO51" s="23">
        <v>0</v>
      </c>
      <c r="BP51" s="23">
        <v>0</v>
      </c>
      <c r="BQ51" s="24">
        <v>3394</v>
      </c>
      <c r="BR51" s="25">
        <v>4318</v>
      </c>
      <c r="BS51" s="25">
        <v>10</v>
      </c>
      <c r="BT51" s="23">
        <v>5544</v>
      </c>
      <c r="BU51" s="23">
        <v>1</v>
      </c>
      <c r="BV51" s="24">
        <v>0</v>
      </c>
      <c r="BW51" s="23">
        <v>0</v>
      </c>
      <c r="BX51" s="23">
        <v>0</v>
      </c>
      <c r="BY51" s="23">
        <v>0</v>
      </c>
      <c r="BZ51" s="24">
        <v>114</v>
      </c>
      <c r="CA51" s="23">
        <v>114</v>
      </c>
      <c r="CB51" s="23">
        <v>9</v>
      </c>
      <c r="CC51" s="24">
        <v>93</v>
      </c>
      <c r="CD51" s="23">
        <v>0</v>
      </c>
      <c r="CE51" s="24">
        <v>0</v>
      </c>
      <c r="CF51" s="23">
        <v>0</v>
      </c>
      <c r="CG51" s="96">
        <f t="shared" si="4"/>
        <v>4319909</v>
      </c>
      <c r="CH51" s="19">
        <v>65628</v>
      </c>
      <c r="CI51" s="26">
        <v>0</v>
      </c>
      <c r="CJ51" s="19">
        <v>0</v>
      </c>
      <c r="CK51" s="19">
        <v>0</v>
      </c>
      <c r="CL51" s="19">
        <v>0</v>
      </c>
      <c r="CM51" s="21">
        <v>94487</v>
      </c>
      <c r="CN51" s="2">
        <f t="shared" si="3"/>
        <v>4480024</v>
      </c>
      <c r="CO51" s="14"/>
    </row>
    <row r="52" spans="1:93" x14ac:dyDescent="0.2">
      <c r="A52" s="78" t="s">
        <v>49</v>
      </c>
      <c r="B52" s="79" t="s">
        <v>251</v>
      </c>
      <c r="C52" s="23">
        <v>1858</v>
      </c>
      <c r="D52" s="23">
        <v>0</v>
      </c>
      <c r="E52" s="23">
        <v>0</v>
      </c>
      <c r="F52" s="25">
        <v>0</v>
      </c>
      <c r="G52" s="23">
        <v>9</v>
      </c>
      <c r="H52" s="23">
        <v>5</v>
      </c>
      <c r="I52" s="23">
        <v>0</v>
      </c>
      <c r="J52" s="23">
        <v>0</v>
      </c>
      <c r="K52" s="23">
        <v>406</v>
      </c>
      <c r="L52" s="23">
        <v>786</v>
      </c>
      <c r="M52" s="23">
        <v>12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23</v>
      </c>
      <c r="U52" s="23">
        <v>0</v>
      </c>
      <c r="V52" s="23">
        <v>0</v>
      </c>
      <c r="W52" s="23">
        <v>21</v>
      </c>
      <c r="X52" s="23">
        <v>0</v>
      </c>
      <c r="Y52" s="23">
        <v>0</v>
      </c>
      <c r="Z52" s="23">
        <v>0</v>
      </c>
      <c r="AA52" s="23">
        <v>233</v>
      </c>
      <c r="AB52" s="23">
        <v>0</v>
      </c>
      <c r="AC52" s="22">
        <v>0</v>
      </c>
      <c r="AD52" s="23">
        <v>0</v>
      </c>
      <c r="AE52" s="23">
        <v>0</v>
      </c>
      <c r="AF52" s="23">
        <v>0</v>
      </c>
      <c r="AG52" s="24">
        <v>0</v>
      </c>
      <c r="AH52" s="23">
        <v>1</v>
      </c>
      <c r="AI52" s="23">
        <v>0</v>
      </c>
      <c r="AJ52" s="24">
        <v>12</v>
      </c>
      <c r="AK52" s="23">
        <v>6</v>
      </c>
      <c r="AL52" s="23">
        <v>1206</v>
      </c>
      <c r="AM52" s="24">
        <v>5630</v>
      </c>
      <c r="AN52" s="23">
        <v>3414</v>
      </c>
      <c r="AO52" s="23">
        <v>0</v>
      </c>
      <c r="AP52" s="23">
        <v>0</v>
      </c>
      <c r="AQ52" s="23">
        <v>6154</v>
      </c>
      <c r="AR52" s="24">
        <v>812998</v>
      </c>
      <c r="AS52" s="23">
        <v>0</v>
      </c>
      <c r="AT52" s="24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4">
        <v>0</v>
      </c>
      <c r="BA52" s="23">
        <v>0</v>
      </c>
      <c r="BB52" s="23">
        <v>0</v>
      </c>
      <c r="BC52" s="24">
        <v>0</v>
      </c>
      <c r="BD52" s="25">
        <v>1</v>
      </c>
      <c r="BE52" s="23">
        <v>0</v>
      </c>
      <c r="BF52" s="23">
        <v>54566</v>
      </c>
      <c r="BG52" s="23">
        <v>1256</v>
      </c>
      <c r="BH52" s="23">
        <v>0</v>
      </c>
      <c r="BI52" s="23">
        <v>3</v>
      </c>
      <c r="BJ52" s="23">
        <v>0</v>
      </c>
      <c r="BK52" s="24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718</v>
      </c>
      <c r="BQ52" s="24">
        <v>16774</v>
      </c>
      <c r="BR52" s="25">
        <v>0</v>
      </c>
      <c r="BS52" s="25">
        <v>249</v>
      </c>
      <c r="BT52" s="23">
        <v>9</v>
      </c>
      <c r="BU52" s="23">
        <v>57</v>
      </c>
      <c r="BV52" s="24">
        <v>243</v>
      </c>
      <c r="BW52" s="23">
        <v>9</v>
      </c>
      <c r="BX52" s="23">
        <v>0</v>
      </c>
      <c r="BY52" s="23">
        <v>0</v>
      </c>
      <c r="BZ52" s="24">
        <v>5</v>
      </c>
      <c r="CA52" s="23">
        <v>944</v>
      </c>
      <c r="CB52" s="23">
        <v>0</v>
      </c>
      <c r="CC52" s="24">
        <v>0</v>
      </c>
      <c r="CD52" s="23">
        <v>0</v>
      </c>
      <c r="CE52" s="24">
        <v>0</v>
      </c>
      <c r="CF52" s="23">
        <v>0</v>
      </c>
      <c r="CG52" s="96">
        <f t="shared" si="4"/>
        <v>907608</v>
      </c>
      <c r="CH52" s="19">
        <v>30559</v>
      </c>
      <c r="CI52" s="26">
        <v>0</v>
      </c>
      <c r="CJ52" s="19">
        <v>0</v>
      </c>
      <c r="CK52" s="19">
        <v>0</v>
      </c>
      <c r="CL52" s="19">
        <v>0</v>
      </c>
      <c r="CM52" s="21">
        <v>65913</v>
      </c>
      <c r="CN52" s="2">
        <f t="shared" si="3"/>
        <v>1004080</v>
      </c>
      <c r="CO52" s="14"/>
    </row>
    <row r="53" spans="1:93" x14ac:dyDescent="0.2">
      <c r="A53" s="76" t="s">
        <v>50</v>
      </c>
      <c r="B53" s="77" t="s">
        <v>252</v>
      </c>
      <c r="C53" s="28">
        <v>1299</v>
      </c>
      <c r="D53" s="28">
        <v>767</v>
      </c>
      <c r="E53" s="28">
        <v>0</v>
      </c>
      <c r="F53" s="30">
        <v>288</v>
      </c>
      <c r="G53" s="28">
        <v>1839</v>
      </c>
      <c r="H53" s="28">
        <v>189</v>
      </c>
      <c r="I53" s="28">
        <v>0</v>
      </c>
      <c r="J53" s="28">
        <v>0</v>
      </c>
      <c r="K53" s="28">
        <v>542</v>
      </c>
      <c r="L53" s="28">
        <v>0</v>
      </c>
      <c r="M53" s="28">
        <v>0</v>
      </c>
      <c r="N53" s="28">
        <v>0</v>
      </c>
      <c r="O53" s="28">
        <v>44</v>
      </c>
      <c r="P53" s="28">
        <v>0</v>
      </c>
      <c r="Q53" s="28">
        <v>53</v>
      </c>
      <c r="R53" s="28">
        <v>147</v>
      </c>
      <c r="S53" s="28">
        <v>8</v>
      </c>
      <c r="T53" s="28">
        <v>0</v>
      </c>
      <c r="U53" s="28">
        <v>0</v>
      </c>
      <c r="V53" s="28">
        <v>0</v>
      </c>
      <c r="W53" s="28">
        <v>0</v>
      </c>
      <c r="X53" s="28">
        <v>31</v>
      </c>
      <c r="Y53" s="28">
        <v>0</v>
      </c>
      <c r="Z53" s="28">
        <v>311</v>
      </c>
      <c r="AA53" s="28">
        <v>0</v>
      </c>
      <c r="AB53" s="28">
        <v>0</v>
      </c>
      <c r="AC53" s="27">
        <v>411</v>
      </c>
      <c r="AD53" s="28">
        <v>88</v>
      </c>
      <c r="AE53" s="28">
        <v>0</v>
      </c>
      <c r="AF53" s="28">
        <v>39</v>
      </c>
      <c r="AG53" s="29">
        <v>0</v>
      </c>
      <c r="AH53" s="28">
        <v>593</v>
      </c>
      <c r="AI53" s="28">
        <v>1080</v>
      </c>
      <c r="AJ53" s="29">
        <v>2191</v>
      </c>
      <c r="AK53" s="28">
        <v>0</v>
      </c>
      <c r="AL53" s="28">
        <v>5253</v>
      </c>
      <c r="AM53" s="29">
        <v>4957</v>
      </c>
      <c r="AN53" s="28">
        <v>635</v>
      </c>
      <c r="AO53" s="28">
        <v>0</v>
      </c>
      <c r="AP53" s="28">
        <v>0</v>
      </c>
      <c r="AQ53" s="28">
        <v>532</v>
      </c>
      <c r="AR53" s="29">
        <v>3</v>
      </c>
      <c r="AS53" s="28">
        <v>494242</v>
      </c>
      <c r="AT53" s="29">
        <v>20827</v>
      </c>
      <c r="AU53" s="28">
        <v>2266</v>
      </c>
      <c r="AV53" s="28">
        <v>0</v>
      </c>
      <c r="AW53" s="28">
        <v>0</v>
      </c>
      <c r="AX53" s="28">
        <v>0</v>
      </c>
      <c r="AY53" s="28">
        <v>374</v>
      </c>
      <c r="AZ53" s="29">
        <v>3488</v>
      </c>
      <c r="BA53" s="28">
        <v>0</v>
      </c>
      <c r="BB53" s="28">
        <v>0</v>
      </c>
      <c r="BC53" s="29">
        <v>0</v>
      </c>
      <c r="BD53" s="30">
        <v>10542</v>
      </c>
      <c r="BE53" s="28">
        <v>184</v>
      </c>
      <c r="BF53" s="28">
        <v>3398</v>
      </c>
      <c r="BG53" s="28">
        <v>2660</v>
      </c>
      <c r="BH53" s="28">
        <v>154</v>
      </c>
      <c r="BI53" s="28">
        <v>0</v>
      </c>
      <c r="BJ53" s="28">
        <v>1704</v>
      </c>
      <c r="BK53" s="29">
        <v>0</v>
      </c>
      <c r="BL53" s="28">
        <v>501</v>
      </c>
      <c r="BM53" s="28">
        <v>6</v>
      </c>
      <c r="BN53" s="28">
        <v>0</v>
      </c>
      <c r="BO53" s="28">
        <v>0</v>
      </c>
      <c r="BP53" s="28">
        <v>236</v>
      </c>
      <c r="BQ53" s="29">
        <v>26888</v>
      </c>
      <c r="BR53" s="30">
        <v>3778</v>
      </c>
      <c r="BS53" s="30">
        <v>22103</v>
      </c>
      <c r="BT53" s="28">
        <v>16668</v>
      </c>
      <c r="BU53" s="28">
        <v>4208</v>
      </c>
      <c r="BV53" s="29">
        <v>1082</v>
      </c>
      <c r="BW53" s="28">
        <v>17</v>
      </c>
      <c r="BX53" s="28">
        <v>125</v>
      </c>
      <c r="BY53" s="28">
        <v>0</v>
      </c>
      <c r="BZ53" s="29">
        <v>39165</v>
      </c>
      <c r="CA53" s="28">
        <v>5149</v>
      </c>
      <c r="CB53" s="28">
        <v>0</v>
      </c>
      <c r="CC53" s="29">
        <v>10</v>
      </c>
      <c r="CD53" s="28">
        <v>0</v>
      </c>
      <c r="CE53" s="29">
        <v>0</v>
      </c>
      <c r="CF53" s="28">
        <v>0</v>
      </c>
      <c r="CG53" s="104">
        <f t="shared" si="4"/>
        <v>681075</v>
      </c>
      <c r="CH53" s="31">
        <v>43131</v>
      </c>
      <c r="CI53" s="20">
        <v>9935</v>
      </c>
      <c r="CJ53" s="31">
        <v>0</v>
      </c>
      <c r="CK53" s="31">
        <v>0</v>
      </c>
      <c r="CL53" s="31">
        <v>0</v>
      </c>
      <c r="CM53" s="32">
        <v>43752</v>
      </c>
      <c r="CN53" s="3">
        <f t="shared" si="3"/>
        <v>777893</v>
      </c>
      <c r="CO53" s="14"/>
    </row>
    <row r="54" spans="1:93" x14ac:dyDescent="0.2">
      <c r="A54" s="78" t="s">
        <v>51</v>
      </c>
      <c r="B54" s="79" t="s">
        <v>253</v>
      </c>
      <c r="C54" s="23">
        <v>3863</v>
      </c>
      <c r="D54" s="23">
        <v>102</v>
      </c>
      <c r="E54" s="23">
        <v>0</v>
      </c>
      <c r="F54" s="25">
        <v>1258</v>
      </c>
      <c r="G54" s="23">
        <v>8741</v>
      </c>
      <c r="H54" s="23">
        <v>173</v>
      </c>
      <c r="I54" s="23">
        <v>66</v>
      </c>
      <c r="J54" s="23">
        <v>389</v>
      </c>
      <c r="K54" s="23">
        <v>25</v>
      </c>
      <c r="L54" s="23">
        <v>0</v>
      </c>
      <c r="M54" s="23">
        <v>0</v>
      </c>
      <c r="N54" s="23">
        <v>0</v>
      </c>
      <c r="O54" s="23">
        <v>282</v>
      </c>
      <c r="P54" s="23">
        <v>0</v>
      </c>
      <c r="Q54" s="23">
        <v>0</v>
      </c>
      <c r="R54" s="23">
        <v>1248</v>
      </c>
      <c r="S54" s="23">
        <v>59</v>
      </c>
      <c r="T54" s="23">
        <v>0</v>
      </c>
      <c r="U54" s="23">
        <v>112</v>
      </c>
      <c r="V54" s="23">
        <v>5114</v>
      </c>
      <c r="W54" s="23">
        <v>32</v>
      </c>
      <c r="X54" s="23">
        <v>257</v>
      </c>
      <c r="Y54" s="23">
        <v>0</v>
      </c>
      <c r="Z54" s="23">
        <v>0</v>
      </c>
      <c r="AA54" s="23">
        <v>0</v>
      </c>
      <c r="AB54" s="23">
        <v>0</v>
      </c>
      <c r="AC54" s="22">
        <v>1408</v>
      </c>
      <c r="AD54" s="23">
        <v>24</v>
      </c>
      <c r="AE54" s="23">
        <v>0</v>
      </c>
      <c r="AF54" s="23">
        <v>57</v>
      </c>
      <c r="AG54" s="24">
        <v>0</v>
      </c>
      <c r="AH54" s="23">
        <v>140</v>
      </c>
      <c r="AI54" s="23">
        <v>1376</v>
      </c>
      <c r="AJ54" s="24">
        <v>2432</v>
      </c>
      <c r="AK54" s="23">
        <v>529</v>
      </c>
      <c r="AL54" s="23">
        <v>17081</v>
      </c>
      <c r="AM54" s="24">
        <v>31671</v>
      </c>
      <c r="AN54" s="23">
        <v>449</v>
      </c>
      <c r="AO54" s="23">
        <v>0</v>
      </c>
      <c r="AP54" s="23">
        <v>0</v>
      </c>
      <c r="AQ54" s="23">
        <v>808</v>
      </c>
      <c r="AR54" s="24">
        <v>0</v>
      </c>
      <c r="AS54" s="23">
        <v>62806</v>
      </c>
      <c r="AT54" s="24">
        <v>1309582</v>
      </c>
      <c r="AU54" s="23">
        <v>0</v>
      </c>
      <c r="AV54" s="23">
        <v>2155</v>
      </c>
      <c r="AW54" s="23">
        <v>0</v>
      </c>
      <c r="AX54" s="23">
        <v>0</v>
      </c>
      <c r="AY54" s="23">
        <v>83</v>
      </c>
      <c r="AZ54" s="24">
        <v>113</v>
      </c>
      <c r="BA54" s="23">
        <v>0</v>
      </c>
      <c r="BB54" s="23">
        <v>0</v>
      </c>
      <c r="BC54" s="24">
        <v>0</v>
      </c>
      <c r="BD54" s="25">
        <v>8403</v>
      </c>
      <c r="BE54" s="23">
        <v>3</v>
      </c>
      <c r="BF54" s="23">
        <v>9383</v>
      </c>
      <c r="BG54" s="23">
        <v>0</v>
      </c>
      <c r="BH54" s="23">
        <v>995</v>
      </c>
      <c r="BI54" s="23">
        <v>8487</v>
      </c>
      <c r="BJ54" s="23">
        <v>268</v>
      </c>
      <c r="BK54" s="24">
        <v>0</v>
      </c>
      <c r="BL54" s="23">
        <v>528</v>
      </c>
      <c r="BM54" s="23">
        <v>0</v>
      </c>
      <c r="BN54" s="23">
        <v>0</v>
      </c>
      <c r="BO54" s="23">
        <v>0</v>
      </c>
      <c r="BP54" s="23">
        <v>976</v>
      </c>
      <c r="BQ54" s="24">
        <v>23277</v>
      </c>
      <c r="BR54" s="25">
        <v>66598</v>
      </c>
      <c r="BS54" s="25">
        <v>57105</v>
      </c>
      <c r="BT54" s="23">
        <v>15821</v>
      </c>
      <c r="BU54" s="23">
        <v>9411</v>
      </c>
      <c r="BV54" s="24">
        <v>2292</v>
      </c>
      <c r="BW54" s="23">
        <v>2693</v>
      </c>
      <c r="BX54" s="23">
        <v>107</v>
      </c>
      <c r="BY54" s="23">
        <v>12</v>
      </c>
      <c r="BZ54" s="24">
        <v>16346</v>
      </c>
      <c r="CA54" s="23">
        <v>4312</v>
      </c>
      <c r="CB54" s="23">
        <v>0</v>
      </c>
      <c r="CC54" s="24">
        <v>34018</v>
      </c>
      <c r="CD54" s="23">
        <v>0</v>
      </c>
      <c r="CE54" s="24">
        <v>0</v>
      </c>
      <c r="CF54" s="23">
        <v>0</v>
      </c>
      <c r="CG54" s="96">
        <f t="shared" si="4"/>
        <v>1713470</v>
      </c>
      <c r="CH54" s="19">
        <v>297475</v>
      </c>
      <c r="CI54" s="26">
        <v>0</v>
      </c>
      <c r="CJ54" s="19">
        <v>0</v>
      </c>
      <c r="CK54" s="19">
        <v>0</v>
      </c>
      <c r="CL54" s="19">
        <v>0</v>
      </c>
      <c r="CM54" s="21">
        <v>159634</v>
      </c>
      <c r="CN54" s="2">
        <f t="shared" si="3"/>
        <v>2170579</v>
      </c>
      <c r="CO54" s="14"/>
    </row>
    <row r="55" spans="1:93" x14ac:dyDescent="0.2">
      <c r="A55" s="76" t="s">
        <v>52</v>
      </c>
      <c r="B55" s="77" t="s">
        <v>254</v>
      </c>
      <c r="C55" s="28">
        <v>0</v>
      </c>
      <c r="D55" s="28">
        <v>0</v>
      </c>
      <c r="E55" s="28">
        <v>0</v>
      </c>
      <c r="F55" s="30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156197</v>
      </c>
      <c r="N55" s="28">
        <v>1220</v>
      </c>
      <c r="O55" s="28">
        <v>312</v>
      </c>
      <c r="P55" s="28">
        <v>0</v>
      </c>
      <c r="Q55" s="28">
        <v>0</v>
      </c>
      <c r="R55" s="28">
        <v>0</v>
      </c>
      <c r="S55" s="28">
        <v>8143</v>
      </c>
      <c r="T55" s="28">
        <v>0</v>
      </c>
      <c r="U55" s="28">
        <v>1119</v>
      </c>
      <c r="V55" s="28">
        <v>171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8</v>
      </c>
      <c r="AC55" s="27">
        <v>12894</v>
      </c>
      <c r="AD55" s="28">
        <v>0</v>
      </c>
      <c r="AE55" s="28">
        <v>0</v>
      </c>
      <c r="AF55" s="28">
        <v>29</v>
      </c>
      <c r="AG55" s="29">
        <v>0</v>
      </c>
      <c r="AH55" s="28">
        <v>0</v>
      </c>
      <c r="AI55" s="28">
        <v>0</v>
      </c>
      <c r="AJ55" s="29">
        <v>108</v>
      </c>
      <c r="AK55" s="28">
        <v>24</v>
      </c>
      <c r="AL55" s="28">
        <v>11891</v>
      </c>
      <c r="AM55" s="29">
        <v>2905</v>
      </c>
      <c r="AN55" s="28">
        <v>1399</v>
      </c>
      <c r="AO55" s="28">
        <v>0</v>
      </c>
      <c r="AP55" s="28">
        <v>0</v>
      </c>
      <c r="AQ55" s="28">
        <v>0</v>
      </c>
      <c r="AR55" s="29">
        <v>0</v>
      </c>
      <c r="AS55" s="28">
        <v>0</v>
      </c>
      <c r="AT55" s="29">
        <v>0</v>
      </c>
      <c r="AU55" s="28">
        <v>290714</v>
      </c>
      <c r="AV55" s="28">
        <v>34</v>
      </c>
      <c r="AW55" s="28">
        <v>0</v>
      </c>
      <c r="AX55" s="28">
        <v>36935</v>
      </c>
      <c r="AY55" s="28">
        <v>134228</v>
      </c>
      <c r="AZ55" s="29">
        <v>35373</v>
      </c>
      <c r="BA55" s="28">
        <v>0</v>
      </c>
      <c r="BB55" s="28">
        <v>0</v>
      </c>
      <c r="BC55" s="29">
        <v>0</v>
      </c>
      <c r="BD55" s="30">
        <v>5882</v>
      </c>
      <c r="BE55" s="28">
        <v>6130</v>
      </c>
      <c r="BF55" s="28">
        <v>20991</v>
      </c>
      <c r="BG55" s="28">
        <v>620</v>
      </c>
      <c r="BH55" s="28">
        <v>1764</v>
      </c>
      <c r="BI55" s="28">
        <v>6491</v>
      </c>
      <c r="BJ55" s="28">
        <v>0</v>
      </c>
      <c r="BK55" s="29">
        <v>0</v>
      </c>
      <c r="BL55" s="28">
        <v>0</v>
      </c>
      <c r="BM55" s="28">
        <v>0</v>
      </c>
      <c r="BN55" s="28">
        <v>0</v>
      </c>
      <c r="BO55" s="28">
        <v>0</v>
      </c>
      <c r="BP55" s="28">
        <v>0</v>
      </c>
      <c r="BQ55" s="29">
        <v>1444</v>
      </c>
      <c r="BR55" s="30">
        <v>1617</v>
      </c>
      <c r="BS55" s="30">
        <v>1430</v>
      </c>
      <c r="BT55" s="28">
        <v>142</v>
      </c>
      <c r="BU55" s="28">
        <v>178</v>
      </c>
      <c r="BV55" s="29">
        <v>145</v>
      </c>
      <c r="BW55" s="28">
        <v>0</v>
      </c>
      <c r="BX55" s="28">
        <v>103</v>
      </c>
      <c r="BY55" s="28">
        <v>29312</v>
      </c>
      <c r="BZ55" s="29">
        <v>85</v>
      </c>
      <c r="CA55" s="28">
        <v>1972</v>
      </c>
      <c r="CB55" s="28">
        <v>0</v>
      </c>
      <c r="CC55" s="29">
        <v>0</v>
      </c>
      <c r="CD55" s="28">
        <v>0</v>
      </c>
      <c r="CE55" s="29">
        <v>0</v>
      </c>
      <c r="CF55" s="28">
        <v>0</v>
      </c>
      <c r="CG55" s="104">
        <f t="shared" si="4"/>
        <v>772010</v>
      </c>
      <c r="CH55" s="31">
        <v>72916</v>
      </c>
      <c r="CI55" s="20">
        <v>152</v>
      </c>
      <c r="CJ55" s="31">
        <v>0</v>
      </c>
      <c r="CK55" s="31">
        <v>42289</v>
      </c>
      <c r="CL55" s="31">
        <v>0</v>
      </c>
      <c r="CM55" s="32">
        <v>127660</v>
      </c>
      <c r="CN55" s="3">
        <f t="shared" si="3"/>
        <v>1015027</v>
      </c>
      <c r="CO55" s="14"/>
    </row>
    <row r="56" spans="1:93" x14ac:dyDescent="0.2">
      <c r="A56" s="78" t="s">
        <v>53</v>
      </c>
      <c r="B56" s="79" t="s">
        <v>255</v>
      </c>
      <c r="C56" s="23">
        <v>142</v>
      </c>
      <c r="D56" s="23">
        <v>0</v>
      </c>
      <c r="E56" s="23">
        <v>0</v>
      </c>
      <c r="F56" s="25">
        <v>0</v>
      </c>
      <c r="G56" s="23">
        <v>1854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1062</v>
      </c>
      <c r="U56" s="23">
        <v>2615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2">
        <v>0</v>
      </c>
      <c r="AD56" s="23">
        <v>0</v>
      </c>
      <c r="AE56" s="23">
        <v>0</v>
      </c>
      <c r="AF56" s="23">
        <v>0</v>
      </c>
      <c r="AG56" s="24">
        <v>0</v>
      </c>
      <c r="AH56" s="23">
        <v>0</v>
      </c>
      <c r="AI56" s="23">
        <v>0</v>
      </c>
      <c r="AJ56" s="24">
        <v>0</v>
      </c>
      <c r="AK56" s="23">
        <v>0</v>
      </c>
      <c r="AL56" s="23">
        <v>3585</v>
      </c>
      <c r="AM56" s="24">
        <v>109</v>
      </c>
      <c r="AN56" s="23">
        <v>806</v>
      </c>
      <c r="AO56" s="23">
        <v>0</v>
      </c>
      <c r="AP56" s="23">
        <v>0</v>
      </c>
      <c r="AQ56" s="23">
        <v>0</v>
      </c>
      <c r="AR56" s="24">
        <v>0</v>
      </c>
      <c r="AS56" s="23">
        <v>0</v>
      </c>
      <c r="AT56" s="24">
        <v>0</v>
      </c>
      <c r="AU56" s="23">
        <v>140</v>
      </c>
      <c r="AV56" s="23">
        <v>252314</v>
      </c>
      <c r="AW56" s="23">
        <v>29764</v>
      </c>
      <c r="AX56" s="23">
        <v>18</v>
      </c>
      <c r="AY56" s="23">
        <v>1162</v>
      </c>
      <c r="AZ56" s="24">
        <v>2552</v>
      </c>
      <c r="BA56" s="23">
        <v>0</v>
      </c>
      <c r="BB56" s="23">
        <v>0</v>
      </c>
      <c r="BC56" s="24">
        <v>0</v>
      </c>
      <c r="BD56" s="25">
        <v>69804</v>
      </c>
      <c r="BE56" s="23">
        <v>0</v>
      </c>
      <c r="BF56" s="23">
        <v>0</v>
      </c>
      <c r="BG56" s="23">
        <v>0</v>
      </c>
      <c r="BH56" s="23">
        <v>0</v>
      </c>
      <c r="BI56" s="23">
        <v>5295</v>
      </c>
      <c r="BJ56" s="23">
        <v>0</v>
      </c>
      <c r="BK56" s="24">
        <v>0</v>
      </c>
      <c r="BL56" s="23">
        <v>0</v>
      </c>
      <c r="BM56" s="23">
        <v>0</v>
      </c>
      <c r="BN56" s="23">
        <v>67</v>
      </c>
      <c r="BO56" s="23">
        <v>0</v>
      </c>
      <c r="BP56" s="23">
        <v>0</v>
      </c>
      <c r="BQ56" s="24">
        <v>0</v>
      </c>
      <c r="BR56" s="25">
        <v>190</v>
      </c>
      <c r="BS56" s="25">
        <v>105</v>
      </c>
      <c r="BT56" s="23">
        <v>0</v>
      </c>
      <c r="BU56" s="23">
        <v>0</v>
      </c>
      <c r="BV56" s="24">
        <v>15</v>
      </c>
      <c r="BW56" s="23">
        <v>1392</v>
      </c>
      <c r="BX56" s="23">
        <v>466</v>
      </c>
      <c r="BY56" s="23">
        <v>0</v>
      </c>
      <c r="BZ56" s="24">
        <v>123</v>
      </c>
      <c r="CA56" s="23">
        <v>702</v>
      </c>
      <c r="CB56" s="23">
        <v>0</v>
      </c>
      <c r="CC56" s="24">
        <v>0</v>
      </c>
      <c r="CD56" s="23">
        <v>0</v>
      </c>
      <c r="CE56" s="24">
        <v>0</v>
      </c>
      <c r="CF56" s="23">
        <v>0</v>
      </c>
      <c r="CG56" s="96">
        <f t="shared" si="4"/>
        <v>374282</v>
      </c>
      <c r="CH56" s="19">
        <v>15614</v>
      </c>
      <c r="CI56" s="26">
        <v>103</v>
      </c>
      <c r="CJ56" s="19">
        <v>0</v>
      </c>
      <c r="CK56" s="19">
        <v>24</v>
      </c>
      <c r="CL56" s="19">
        <v>0</v>
      </c>
      <c r="CM56" s="21">
        <v>65742</v>
      </c>
      <c r="CN56" s="2">
        <f t="shared" si="3"/>
        <v>455765</v>
      </c>
      <c r="CO56" s="14"/>
    </row>
    <row r="57" spans="1:93" x14ac:dyDescent="0.2">
      <c r="A57" s="78" t="s">
        <v>54</v>
      </c>
      <c r="B57" s="79" t="s">
        <v>256</v>
      </c>
      <c r="C57" s="23">
        <v>0</v>
      </c>
      <c r="D57" s="23">
        <v>0</v>
      </c>
      <c r="E57" s="23">
        <v>0</v>
      </c>
      <c r="F57" s="25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23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2">
        <v>0</v>
      </c>
      <c r="AD57" s="23">
        <v>0</v>
      </c>
      <c r="AE57" s="23">
        <v>0</v>
      </c>
      <c r="AF57" s="23">
        <v>0</v>
      </c>
      <c r="AG57" s="24">
        <v>0</v>
      </c>
      <c r="AH57" s="23">
        <v>0</v>
      </c>
      <c r="AI57" s="23">
        <v>0</v>
      </c>
      <c r="AJ57" s="24">
        <v>0</v>
      </c>
      <c r="AK57" s="23">
        <v>0</v>
      </c>
      <c r="AL57" s="23">
        <v>0</v>
      </c>
      <c r="AM57" s="24">
        <v>0</v>
      </c>
      <c r="AN57" s="23">
        <v>0</v>
      </c>
      <c r="AO57" s="23">
        <v>0</v>
      </c>
      <c r="AP57" s="23">
        <v>0</v>
      </c>
      <c r="AQ57" s="23">
        <v>0</v>
      </c>
      <c r="AR57" s="24">
        <v>0</v>
      </c>
      <c r="AS57" s="23">
        <v>0</v>
      </c>
      <c r="AT57" s="24">
        <v>0</v>
      </c>
      <c r="AU57" s="23">
        <v>0</v>
      </c>
      <c r="AV57" s="23">
        <v>15710</v>
      </c>
      <c r="AW57" s="23">
        <v>261041</v>
      </c>
      <c r="AX57" s="23">
        <v>29104</v>
      </c>
      <c r="AY57" s="23">
        <v>0</v>
      </c>
      <c r="AZ57" s="24">
        <v>269</v>
      </c>
      <c r="BA57" s="23">
        <v>0</v>
      </c>
      <c r="BB57" s="23">
        <v>0</v>
      </c>
      <c r="BC57" s="24">
        <v>0</v>
      </c>
      <c r="BD57" s="25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4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4">
        <v>0</v>
      </c>
      <c r="BR57" s="25">
        <v>37</v>
      </c>
      <c r="BS57" s="25">
        <v>0</v>
      </c>
      <c r="BT57" s="23">
        <v>0</v>
      </c>
      <c r="BU57" s="23">
        <v>9</v>
      </c>
      <c r="BV57" s="24">
        <v>1</v>
      </c>
      <c r="BW57" s="23">
        <v>0</v>
      </c>
      <c r="BX57" s="23">
        <v>0</v>
      </c>
      <c r="BY57" s="23">
        <v>0</v>
      </c>
      <c r="BZ57" s="24">
        <v>0</v>
      </c>
      <c r="CA57" s="23">
        <v>405</v>
      </c>
      <c r="CB57" s="23">
        <v>0</v>
      </c>
      <c r="CC57" s="24">
        <v>2</v>
      </c>
      <c r="CD57" s="23">
        <v>0</v>
      </c>
      <c r="CE57" s="24">
        <v>0</v>
      </c>
      <c r="CF57" s="23">
        <v>0</v>
      </c>
      <c r="CG57" s="96">
        <f t="shared" si="4"/>
        <v>306601</v>
      </c>
      <c r="CH57" s="19">
        <v>25300</v>
      </c>
      <c r="CI57" s="26">
        <v>0</v>
      </c>
      <c r="CJ57" s="19">
        <v>0</v>
      </c>
      <c r="CK57" s="19">
        <v>0</v>
      </c>
      <c r="CL57" s="19">
        <v>0</v>
      </c>
      <c r="CM57" s="21">
        <v>5086</v>
      </c>
      <c r="CN57" s="2">
        <f t="shared" si="3"/>
        <v>336987</v>
      </c>
      <c r="CO57" s="14"/>
    </row>
    <row r="58" spans="1:93" x14ac:dyDescent="0.2">
      <c r="A58" s="78" t="s">
        <v>55</v>
      </c>
      <c r="B58" s="79" t="s">
        <v>257</v>
      </c>
      <c r="C58" s="23">
        <v>0</v>
      </c>
      <c r="D58" s="23">
        <v>0</v>
      </c>
      <c r="E58" s="23">
        <v>0</v>
      </c>
      <c r="F58" s="25">
        <v>0</v>
      </c>
      <c r="G58" s="23">
        <v>0</v>
      </c>
      <c r="H58" s="23">
        <v>0</v>
      </c>
      <c r="I58" s="23">
        <v>0</v>
      </c>
      <c r="J58" s="23">
        <v>0</v>
      </c>
      <c r="K58" s="23">
        <v>219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2529</v>
      </c>
      <c r="V58" s="23">
        <v>3008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2">
        <v>497</v>
      </c>
      <c r="AD58" s="23">
        <v>0</v>
      </c>
      <c r="AE58" s="23">
        <v>0</v>
      </c>
      <c r="AF58" s="23">
        <v>1114</v>
      </c>
      <c r="AG58" s="24">
        <v>0</v>
      </c>
      <c r="AH58" s="23">
        <v>4</v>
      </c>
      <c r="AI58" s="23">
        <v>0</v>
      </c>
      <c r="AJ58" s="24">
        <v>0</v>
      </c>
      <c r="AK58" s="23">
        <v>114</v>
      </c>
      <c r="AL58" s="23">
        <v>33471</v>
      </c>
      <c r="AM58" s="24">
        <v>12593</v>
      </c>
      <c r="AN58" s="23">
        <v>1</v>
      </c>
      <c r="AO58" s="23">
        <v>0</v>
      </c>
      <c r="AP58" s="23">
        <v>0</v>
      </c>
      <c r="AQ58" s="23">
        <v>1272</v>
      </c>
      <c r="AR58" s="24">
        <v>2587</v>
      </c>
      <c r="AS58" s="23">
        <v>0</v>
      </c>
      <c r="AT58" s="24">
        <v>0</v>
      </c>
      <c r="AU58" s="23">
        <v>0</v>
      </c>
      <c r="AV58" s="23">
        <v>0</v>
      </c>
      <c r="AW58" s="23">
        <v>1801</v>
      </c>
      <c r="AX58" s="23">
        <v>1888701</v>
      </c>
      <c r="AY58" s="23">
        <v>19317</v>
      </c>
      <c r="AZ58" s="24">
        <v>13380</v>
      </c>
      <c r="BA58" s="23">
        <v>0</v>
      </c>
      <c r="BB58" s="23">
        <v>0</v>
      </c>
      <c r="BC58" s="24">
        <v>0</v>
      </c>
      <c r="BD58" s="25">
        <v>14</v>
      </c>
      <c r="BE58" s="23">
        <v>40</v>
      </c>
      <c r="BF58" s="23">
        <v>0</v>
      </c>
      <c r="BG58" s="23">
        <v>753</v>
      </c>
      <c r="BH58" s="23">
        <v>57</v>
      </c>
      <c r="BI58" s="23">
        <v>0</v>
      </c>
      <c r="BJ58" s="23">
        <v>0</v>
      </c>
      <c r="BK58" s="24">
        <v>0</v>
      </c>
      <c r="BL58" s="23">
        <v>6</v>
      </c>
      <c r="BM58" s="23">
        <v>0</v>
      </c>
      <c r="BN58" s="23">
        <v>0</v>
      </c>
      <c r="BO58" s="23">
        <v>0</v>
      </c>
      <c r="BP58" s="23">
        <v>3</v>
      </c>
      <c r="BQ58" s="24">
        <v>513</v>
      </c>
      <c r="BR58" s="25">
        <v>24</v>
      </c>
      <c r="BS58" s="25">
        <v>1327</v>
      </c>
      <c r="BT58" s="23">
        <v>38</v>
      </c>
      <c r="BU58" s="23">
        <v>784</v>
      </c>
      <c r="BV58" s="24">
        <v>575</v>
      </c>
      <c r="BW58" s="23">
        <v>17</v>
      </c>
      <c r="BX58" s="23">
        <v>2</v>
      </c>
      <c r="BY58" s="23">
        <v>393</v>
      </c>
      <c r="BZ58" s="24">
        <v>66</v>
      </c>
      <c r="CA58" s="23">
        <v>1478</v>
      </c>
      <c r="CB58" s="23">
        <v>618</v>
      </c>
      <c r="CC58" s="24">
        <v>0</v>
      </c>
      <c r="CD58" s="23">
        <v>0</v>
      </c>
      <c r="CE58" s="24">
        <v>0</v>
      </c>
      <c r="CF58" s="23">
        <v>0</v>
      </c>
      <c r="CG58" s="96">
        <f t="shared" si="4"/>
        <v>1987316</v>
      </c>
      <c r="CH58" s="19">
        <v>228786</v>
      </c>
      <c r="CI58" s="26">
        <v>0</v>
      </c>
      <c r="CJ58" s="19">
        <v>0</v>
      </c>
      <c r="CK58" s="19">
        <v>0</v>
      </c>
      <c r="CL58" s="19">
        <v>0</v>
      </c>
      <c r="CM58" s="21">
        <v>423221</v>
      </c>
      <c r="CN58" s="2">
        <f t="shared" si="3"/>
        <v>2639323</v>
      </c>
      <c r="CO58" s="14"/>
    </row>
    <row r="59" spans="1:93" x14ac:dyDescent="0.2">
      <c r="A59" s="78" t="s">
        <v>56</v>
      </c>
      <c r="B59" s="79" t="s">
        <v>258</v>
      </c>
      <c r="C59" s="23">
        <v>433</v>
      </c>
      <c r="D59" s="23">
        <v>673</v>
      </c>
      <c r="E59" s="23">
        <v>0</v>
      </c>
      <c r="F59" s="25">
        <v>0</v>
      </c>
      <c r="G59" s="23">
        <v>512</v>
      </c>
      <c r="H59" s="23">
        <v>1610</v>
      </c>
      <c r="I59" s="23">
        <v>0</v>
      </c>
      <c r="J59" s="23">
        <v>0</v>
      </c>
      <c r="K59" s="23">
        <v>215</v>
      </c>
      <c r="L59" s="23">
        <v>113</v>
      </c>
      <c r="M59" s="23">
        <v>367</v>
      </c>
      <c r="N59" s="23">
        <v>0</v>
      </c>
      <c r="O59" s="23">
        <v>0</v>
      </c>
      <c r="P59" s="23">
        <v>30</v>
      </c>
      <c r="Q59" s="23">
        <v>240</v>
      </c>
      <c r="R59" s="23">
        <v>13</v>
      </c>
      <c r="S59" s="23">
        <v>2993</v>
      </c>
      <c r="T59" s="23">
        <v>1618</v>
      </c>
      <c r="U59" s="23">
        <v>25781</v>
      </c>
      <c r="V59" s="23">
        <v>1351</v>
      </c>
      <c r="W59" s="23">
        <v>2248</v>
      </c>
      <c r="X59" s="23">
        <v>1252</v>
      </c>
      <c r="Y59" s="23">
        <v>0</v>
      </c>
      <c r="Z59" s="23">
        <v>0</v>
      </c>
      <c r="AA59" s="23">
        <v>3073</v>
      </c>
      <c r="AB59" s="23">
        <v>202</v>
      </c>
      <c r="AC59" s="22">
        <v>6379</v>
      </c>
      <c r="AD59" s="23">
        <v>0</v>
      </c>
      <c r="AE59" s="23">
        <v>0</v>
      </c>
      <c r="AF59" s="23">
        <v>3</v>
      </c>
      <c r="AG59" s="24">
        <v>0</v>
      </c>
      <c r="AH59" s="23">
        <v>46</v>
      </c>
      <c r="AI59" s="23">
        <v>637</v>
      </c>
      <c r="AJ59" s="24">
        <v>3672</v>
      </c>
      <c r="AK59" s="23">
        <v>97</v>
      </c>
      <c r="AL59" s="23">
        <v>65948</v>
      </c>
      <c r="AM59" s="24">
        <v>25898</v>
      </c>
      <c r="AN59" s="23">
        <v>4827</v>
      </c>
      <c r="AO59" s="23">
        <v>0</v>
      </c>
      <c r="AP59" s="23">
        <v>0</v>
      </c>
      <c r="AQ59" s="23">
        <v>1783</v>
      </c>
      <c r="AR59" s="24">
        <v>2</v>
      </c>
      <c r="AS59" s="23">
        <v>8</v>
      </c>
      <c r="AT59" s="24">
        <v>0</v>
      </c>
      <c r="AU59" s="23">
        <v>7823</v>
      </c>
      <c r="AV59" s="23">
        <v>4003</v>
      </c>
      <c r="AW59" s="23">
        <v>0</v>
      </c>
      <c r="AX59" s="23">
        <v>14888</v>
      </c>
      <c r="AY59" s="23">
        <v>3550523</v>
      </c>
      <c r="AZ59" s="24">
        <v>168269</v>
      </c>
      <c r="BA59" s="23">
        <v>0</v>
      </c>
      <c r="BB59" s="23">
        <v>0</v>
      </c>
      <c r="BC59" s="24">
        <v>0</v>
      </c>
      <c r="BD59" s="25">
        <v>47486</v>
      </c>
      <c r="BE59" s="23">
        <v>114973</v>
      </c>
      <c r="BF59" s="23">
        <v>27473</v>
      </c>
      <c r="BG59" s="23">
        <v>12831</v>
      </c>
      <c r="BH59" s="23">
        <v>7377</v>
      </c>
      <c r="BI59" s="23">
        <v>19106</v>
      </c>
      <c r="BJ59" s="23">
        <v>29926</v>
      </c>
      <c r="BK59" s="24">
        <v>0</v>
      </c>
      <c r="BL59" s="23">
        <v>414</v>
      </c>
      <c r="BM59" s="23">
        <v>578</v>
      </c>
      <c r="BN59" s="23">
        <v>1699</v>
      </c>
      <c r="BO59" s="23">
        <v>0</v>
      </c>
      <c r="BP59" s="23">
        <v>2429</v>
      </c>
      <c r="BQ59" s="24">
        <v>60361</v>
      </c>
      <c r="BR59" s="25">
        <v>1</v>
      </c>
      <c r="BS59" s="25">
        <v>1180</v>
      </c>
      <c r="BT59" s="23">
        <v>505</v>
      </c>
      <c r="BU59" s="23">
        <v>91</v>
      </c>
      <c r="BV59" s="24">
        <v>283</v>
      </c>
      <c r="BW59" s="23">
        <v>12</v>
      </c>
      <c r="BX59" s="23">
        <v>2</v>
      </c>
      <c r="BY59" s="23">
        <v>2</v>
      </c>
      <c r="BZ59" s="24">
        <v>2778</v>
      </c>
      <c r="CA59" s="23">
        <v>823</v>
      </c>
      <c r="CB59" s="23">
        <v>10462</v>
      </c>
      <c r="CC59" s="24">
        <v>0</v>
      </c>
      <c r="CD59" s="23">
        <v>0</v>
      </c>
      <c r="CE59" s="24">
        <v>0</v>
      </c>
      <c r="CF59" s="23">
        <v>0</v>
      </c>
      <c r="CG59" s="96">
        <f t="shared" si="4"/>
        <v>4238322</v>
      </c>
      <c r="CH59" s="19">
        <v>128073</v>
      </c>
      <c r="CI59" s="26">
        <v>0</v>
      </c>
      <c r="CJ59" s="19">
        <v>0</v>
      </c>
      <c r="CK59" s="19">
        <v>0</v>
      </c>
      <c r="CL59" s="19">
        <v>0</v>
      </c>
      <c r="CM59" s="21">
        <v>549915</v>
      </c>
      <c r="CN59" s="2">
        <f t="shared" si="3"/>
        <v>4916310</v>
      </c>
      <c r="CO59" s="14"/>
    </row>
    <row r="60" spans="1:93" x14ac:dyDescent="0.2">
      <c r="A60" s="78" t="s">
        <v>57</v>
      </c>
      <c r="B60" s="79" t="s">
        <v>259</v>
      </c>
      <c r="C60" s="23">
        <v>981</v>
      </c>
      <c r="D60" s="23">
        <v>0</v>
      </c>
      <c r="E60" s="23">
        <v>0</v>
      </c>
      <c r="F60" s="25">
        <v>0</v>
      </c>
      <c r="G60" s="23">
        <v>308</v>
      </c>
      <c r="H60" s="23">
        <v>17</v>
      </c>
      <c r="I60" s="23">
        <v>723</v>
      </c>
      <c r="J60" s="23">
        <v>0</v>
      </c>
      <c r="K60" s="23">
        <v>0</v>
      </c>
      <c r="L60" s="23">
        <v>0</v>
      </c>
      <c r="M60" s="23">
        <v>130</v>
      </c>
      <c r="N60" s="23">
        <v>2370</v>
      </c>
      <c r="O60" s="23">
        <v>0</v>
      </c>
      <c r="P60" s="23">
        <v>7</v>
      </c>
      <c r="Q60" s="23">
        <v>0</v>
      </c>
      <c r="R60" s="23">
        <v>0</v>
      </c>
      <c r="S60" s="23">
        <v>22</v>
      </c>
      <c r="T60" s="23">
        <v>722</v>
      </c>
      <c r="U60" s="23">
        <v>691</v>
      </c>
      <c r="V60" s="23">
        <v>41</v>
      </c>
      <c r="W60" s="23">
        <v>0</v>
      </c>
      <c r="X60" s="23">
        <v>0</v>
      </c>
      <c r="Y60" s="23">
        <v>0</v>
      </c>
      <c r="Z60" s="23">
        <v>0</v>
      </c>
      <c r="AA60" s="23">
        <v>14821</v>
      </c>
      <c r="AB60" s="23">
        <v>0</v>
      </c>
      <c r="AC60" s="22">
        <v>445</v>
      </c>
      <c r="AD60" s="23">
        <v>0</v>
      </c>
      <c r="AE60" s="23">
        <v>0</v>
      </c>
      <c r="AF60" s="23">
        <v>0</v>
      </c>
      <c r="AG60" s="24">
        <v>0</v>
      </c>
      <c r="AH60" s="23">
        <v>2750</v>
      </c>
      <c r="AI60" s="23">
        <v>0</v>
      </c>
      <c r="AJ60" s="24">
        <v>1802</v>
      </c>
      <c r="AK60" s="23">
        <v>0</v>
      </c>
      <c r="AL60" s="23">
        <v>10745</v>
      </c>
      <c r="AM60" s="24">
        <v>6459</v>
      </c>
      <c r="AN60" s="23">
        <v>69</v>
      </c>
      <c r="AO60" s="23">
        <v>0</v>
      </c>
      <c r="AP60" s="23">
        <v>0</v>
      </c>
      <c r="AQ60" s="23">
        <v>0</v>
      </c>
      <c r="AR60" s="24">
        <v>0</v>
      </c>
      <c r="AS60" s="23">
        <v>0</v>
      </c>
      <c r="AT60" s="24">
        <v>0</v>
      </c>
      <c r="AU60" s="23">
        <v>3110</v>
      </c>
      <c r="AV60" s="23">
        <v>43</v>
      </c>
      <c r="AW60" s="23">
        <v>0</v>
      </c>
      <c r="AX60" s="23">
        <v>3027</v>
      </c>
      <c r="AY60" s="23">
        <v>40817</v>
      </c>
      <c r="AZ60" s="24">
        <v>663394</v>
      </c>
      <c r="BA60" s="23">
        <v>0</v>
      </c>
      <c r="BB60" s="23">
        <v>0</v>
      </c>
      <c r="BC60" s="24">
        <v>0</v>
      </c>
      <c r="BD60" s="25">
        <v>21022</v>
      </c>
      <c r="BE60" s="23">
        <v>4257</v>
      </c>
      <c r="BF60" s="23">
        <v>2576</v>
      </c>
      <c r="BG60" s="23">
        <v>862</v>
      </c>
      <c r="BH60" s="23">
        <v>2972</v>
      </c>
      <c r="BI60" s="23">
        <v>3375</v>
      </c>
      <c r="BJ60" s="23">
        <v>0</v>
      </c>
      <c r="BK60" s="24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1561</v>
      </c>
      <c r="BR60" s="25">
        <v>4</v>
      </c>
      <c r="BS60" s="25">
        <v>331</v>
      </c>
      <c r="BT60" s="23">
        <v>0</v>
      </c>
      <c r="BU60" s="23">
        <v>16</v>
      </c>
      <c r="BV60" s="24">
        <v>48</v>
      </c>
      <c r="BW60" s="23">
        <v>5</v>
      </c>
      <c r="BX60" s="23">
        <v>0</v>
      </c>
      <c r="BY60" s="23">
        <v>0</v>
      </c>
      <c r="BZ60" s="24">
        <v>6</v>
      </c>
      <c r="CA60" s="23">
        <v>2933</v>
      </c>
      <c r="CB60" s="23">
        <v>0</v>
      </c>
      <c r="CC60" s="24">
        <v>0</v>
      </c>
      <c r="CD60" s="23">
        <v>0</v>
      </c>
      <c r="CE60" s="24">
        <v>0</v>
      </c>
      <c r="CF60" s="23">
        <v>0</v>
      </c>
      <c r="CG60" s="96">
        <f t="shared" si="4"/>
        <v>793462</v>
      </c>
      <c r="CH60" s="19">
        <v>13450</v>
      </c>
      <c r="CI60" s="26">
        <v>0</v>
      </c>
      <c r="CJ60" s="19">
        <v>0</v>
      </c>
      <c r="CK60" s="19">
        <v>0</v>
      </c>
      <c r="CL60" s="19">
        <v>0</v>
      </c>
      <c r="CM60" s="21">
        <v>286794</v>
      </c>
      <c r="CN60" s="2">
        <f t="shared" si="3"/>
        <v>1093706</v>
      </c>
      <c r="CO60" s="14"/>
    </row>
    <row r="61" spans="1:93" x14ac:dyDescent="0.2">
      <c r="A61" s="76" t="s">
        <v>58</v>
      </c>
      <c r="B61" s="77" t="s">
        <v>260</v>
      </c>
      <c r="C61" s="28">
        <v>0</v>
      </c>
      <c r="D61" s="28">
        <v>5</v>
      </c>
      <c r="E61" s="28">
        <v>0</v>
      </c>
      <c r="F61" s="30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81</v>
      </c>
      <c r="Y61" s="28">
        <v>0</v>
      </c>
      <c r="Z61" s="28">
        <v>0</v>
      </c>
      <c r="AA61" s="28">
        <v>0</v>
      </c>
      <c r="AB61" s="28">
        <v>4679</v>
      </c>
      <c r="AC61" s="27">
        <v>206</v>
      </c>
      <c r="AD61" s="28">
        <v>0</v>
      </c>
      <c r="AE61" s="28">
        <v>0</v>
      </c>
      <c r="AF61" s="28">
        <v>0</v>
      </c>
      <c r="AG61" s="29">
        <v>0</v>
      </c>
      <c r="AH61" s="28">
        <v>0</v>
      </c>
      <c r="AI61" s="28">
        <v>10338</v>
      </c>
      <c r="AJ61" s="29">
        <v>0</v>
      </c>
      <c r="AK61" s="28">
        <v>6639</v>
      </c>
      <c r="AL61" s="28">
        <v>0</v>
      </c>
      <c r="AM61" s="29">
        <v>3927</v>
      </c>
      <c r="AN61" s="28">
        <v>0</v>
      </c>
      <c r="AO61" s="28">
        <v>0</v>
      </c>
      <c r="AP61" s="28">
        <v>0</v>
      </c>
      <c r="AQ61" s="28">
        <v>0</v>
      </c>
      <c r="AR61" s="29">
        <v>0</v>
      </c>
      <c r="AS61" s="28">
        <v>0</v>
      </c>
      <c r="AT61" s="29">
        <v>8</v>
      </c>
      <c r="AU61" s="28">
        <v>0</v>
      </c>
      <c r="AV61" s="28">
        <v>320</v>
      </c>
      <c r="AW61" s="28">
        <v>0</v>
      </c>
      <c r="AX61" s="28">
        <v>0</v>
      </c>
      <c r="AY61" s="28">
        <v>232</v>
      </c>
      <c r="AZ61" s="29">
        <v>77</v>
      </c>
      <c r="BA61" s="28">
        <v>1526807</v>
      </c>
      <c r="BB61" s="28">
        <v>0</v>
      </c>
      <c r="BC61" s="29">
        <v>0</v>
      </c>
      <c r="BD61" s="30">
        <v>1047</v>
      </c>
      <c r="BE61" s="28">
        <v>0</v>
      </c>
      <c r="BF61" s="28">
        <v>2152</v>
      </c>
      <c r="BG61" s="28">
        <v>75</v>
      </c>
      <c r="BH61" s="28">
        <v>0</v>
      </c>
      <c r="BI61" s="28">
        <v>1458</v>
      </c>
      <c r="BJ61" s="28">
        <v>1293</v>
      </c>
      <c r="BK61" s="29">
        <v>0</v>
      </c>
      <c r="BL61" s="28">
        <v>503</v>
      </c>
      <c r="BM61" s="28">
        <v>0</v>
      </c>
      <c r="BN61" s="28">
        <v>0</v>
      </c>
      <c r="BO61" s="28">
        <v>0</v>
      </c>
      <c r="BP61" s="28">
        <v>0</v>
      </c>
      <c r="BQ61" s="29">
        <v>30436</v>
      </c>
      <c r="BR61" s="30">
        <v>38</v>
      </c>
      <c r="BS61" s="30">
        <v>2008</v>
      </c>
      <c r="BT61" s="28">
        <v>11</v>
      </c>
      <c r="BU61" s="28">
        <v>162</v>
      </c>
      <c r="BV61" s="29">
        <v>37</v>
      </c>
      <c r="BW61" s="28">
        <v>2</v>
      </c>
      <c r="BX61" s="28">
        <v>2</v>
      </c>
      <c r="BY61" s="28">
        <v>0</v>
      </c>
      <c r="BZ61" s="29">
        <v>47</v>
      </c>
      <c r="CA61" s="28">
        <v>245</v>
      </c>
      <c r="CB61" s="28">
        <v>0</v>
      </c>
      <c r="CC61" s="29">
        <v>0</v>
      </c>
      <c r="CD61" s="28">
        <v>0</v>
      </c>
      <c r="CE61" s="29">
        <v>0</v>
      </c>
      <c r="CF61" s="28">
        <v>0</v>
      </c>
      <c r="CG61" s="104">
        <f t="shared" si="4"/>
        <v>1592835</v>
      </c>
      <c r="CH61" s="31">
        <v>14607</v>
      </c>
      <c r="CI61" s="20">
        <v>0</v>
      </c>
      <c r="CJ61" s="31">
        <v>0</v>
      </c>
      <c r="CK61" s="31">
        <v>0</v>
      </c>
      <c r="CL61" s="31">
        <v>0</v>
      </c>
      <c r="CM61" s="32">
        <v>156557</v>
      </c>
      <c r="CN61" s="3">
        <f t="shared" si="3"/>
        <v>1763999</v>
      </c>
      <c r="CO61" s="14"/>
    </row>
    <row r="62" spans="1:93" x14ac:dyDescent="0.2">
      <c r="A62" s="78" t="s">
        <v>59</v>
      </c>
      <c r="B62" s="79" t="s">
        <v>261</v>
      </c>
      <c r="C62" s="23">
        <v>0</v>
      </c>
      <c r="D62" s="23">
        <v>0</v>
      </c>
      <c r="E62" s="23">
        <v>0</v>
      </c>
      <c r="F62" s="25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2">
        <v>0</v>
      </c>
      <c r="AD62" s="23">
        <v>0</v>
      </c>
      <c r="AE62" s="23">
        <v>0</v>
      </c>
      <c r="AF62" s="23">
        <v>0</v>
      </c>
      <c r="AG62" s="24">
        <v>0</v>
      </c>
      <c r="AH62" s="23">
        <v>16</v>
      </c>
      <c r="AI62" s="23">
        <v>0</v>
      </c>
      <c r="AJ62" s="24">
        <v>0</v>
      </c>
      <c r="AK62" s="23">
        <v>4506</v>
      </c>
      <c r="AL62" s="23">
        <v>0</v>
      </c>
      <c r="AM62" s="24">
        <v>572</v>
      </c>
      <c r="AN62" s="23">
        <v>234</v>
      </c>
      <c r="AO62" s="23">
        <v>0</v>
      </c>
      <c r="AP62" s="23">
        <v>0</v>
      </c>
      <c r="AQ62" s="23">
        <v>0</v>
      </c>
      <c r="AR62" s="24">
        <v>0</v>
      </c>
      <c r="AS62" s="23">
        <v>0</v>
      </c>
      <c r="AT62" s="24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4">
        <v>0</v>
      </c>
      <c r="BA62" s="23">
        <v>0</v>
      </c>
      <c r="BB62" s="23">
        <v>1643897</v>
      </c>
      <c r="BC62" s="24">
        <v>0</v>
      </c>
      <c r="BD62" s="25">
        <v>14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4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4">
        <v>7389</v>
      </c>
      <c r="BR62" s="25">
        <v>5</v>
      </c>
      <c r="BS62" s="25">
        <v>199</v>
      </c>
      <c r="BT62" s="23">
        <v>2</v>
      </c>
      <c r="BU62" s="23">
        <v>126</v>
      </c>
      <c r="BV62" s="24">
        <v>29</v>
      </c>
      <c r="BW62" s="23">
        <v>0</v>
      </c>
      <c r="BX62" s="23">
        <v>0</v>
      </c>
      <c r="BY62" s="23">
        <v>0</v>
      </c>
      <c r="BZ62" s="24">
        <v>3</v>
      </c>
      <c r="CA62" s="23">
        <v>405</v>
      </c>
      <c r="CB62" s="23">
        <v>0</v>
      </c>
      <c r="CC62" s="24">
        <v>0</v>
      </c>
      <c r="CD62" s="23">
        <v>0</v>
      </c>
      <c r="CE62" s="24">
        <v>0</v>
      </c>
      <c r="CF62" s="23">
        <v>0</v>
      </c>
      <c r="CG62" s="96">
        <f t="shared" si="4"/>
        <v>1657397</v>
      </c>
      <c r="CH62" s="19">
        <v>0</v>
      </c>
      <c r="CI62" s="26">
        <v>113057</v>
      </c>
      <c r="CJ62" s="19">
        <v>0</v>
      </c>
      <c r="CK62" s="19">
        <v>0</v>
      </c>
      <c r="CL62" s="19">
        <v>0</v>
      </c>
      <c r="CM62" s="21">
        <v>55448</v>
      </c>
      <c r="CN62" s="2">
        <f t="shared" si="3"/>
        <v>1825902</v>
      </c>
      <c r="CO62" s="14"/>
    </row>
    <row r="63" spans="1:93" x14ac:dyDescent="0.2">
      <c r="A63" s="78" t="s">
        <v>60</v>
      </c>
      <c r="B63" s="79" t="s">
        <v>262</v>
      </c>
      <c r="C63" s="23">
        <v>1818</v>
      </c>
      <c r="D63" s="23">
        <v>0</v>
      </c>
      <c r="E63" s="23">
        <v>0</v>
      </c>
      <c r="F63" s="25">
        <v>6</v>
      </c>
      <c r="G63" s="23">
        <v>58</v>
      </c>
      <c r="H63" s="23">
        <v>0</v>
      </c>
      <c r="I63" s="23">
        <v>564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21002</v>
      </c>
      <c r="Y63" s="23">
        <v>0</v>
      </c>
      <c r="Z63" s="23">
        <v>0</v>
      </c>
      <c r="AA63" s="23">
        <v>0</v>
      </c>
      <c r="AB63" s="23">
        <v>0</v>
      </c>
      <c r="AC63" s="22">
        <v>2</v>
      </c>
      <c r="AD63" s="23">
        <v>0</v>
      </c>
      <c r="AE63" s="23">
        <v>0</v>
      </c>
      <c r="AF63" s="23">
        <v>0</v>
      </c>
      <c r="AG63" s="24">
        <v>0</v>
      </c>
      <c r="AH63" s="23">
        <v>3228</v>
      </c>
      <c r="AI63" s="23">
        <v>0</v>
      </c>
      <c r="AJ63" s="24">
        <v>0</v>
      </c>
      <c r="AK63" s="23">
        <v>2878</v>
      </c>
      <c r="AL63" s="23">
        <v>2234</v>
      </c>
      <c r="AM63" s="24">
        <v>3603</v>
      </c>
      <c r="AN63" s="23">
        <v>516</v>
      </c>
      <c r="AO63" s="23">
        <v>0</v>
      </c>
      <c r="AP63" s="23">
        <v>0</v>
      </c>
      <c r="AQ63" s="23">
        <v>2844</v>
      </c>
      <c r="AR63" s="24">
        <v>0</v>
      </c>
      <c r="AS63" s="23">
        <v>0</v>
      </c>
      <c r="AT63" s="24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20269</v>
      </c>
      <c r="AZ63" s="24">
        <v>6722</v>
      </c>
      <c r="BA63" s="23">
        <v>0</v>
      </c>
      <c r="BB63" s="23">
        <v>0</v>
      </c>
      <c r="BC63" s="24">
        <v>886581</v>
      </c>
      <c r="BD63" s="25">
        <v>8</v>
      </c>
      <c r="BE63" s="23">
        <v>1681</v>
      </c>
      <c r="BF63" s="23">
        <v>138837</v>
      </c>
      <c r="BG63" s="23">
        <v>0</v>
      </c>
      <c r="BH63" s="23">
        <v>0</v>
      </c>
      <c r="BI63" s="23">
        <v>278</v>
      </c>
      <c r="BJ63" s="23">
        <v>0</v>
      </c>
      <c r="BK63" s="24">
        <v>0</v>
      </c>
      <c r="BL63" s="23">
        <v>139</v>
      </c>
      <c r="BM63" s="23">
        <v>0</v>
      </c>
      <c r="BN63" s="23">
        <v>31</v>
      </c>
      <c r="BO63" s="23">
        <v>0</v>
      </c>
      <c r="BP63" s="23">
        <v>50</v>
      </c>
      <c r="BQ63" s="24">
        <v>27446</v>
      </c>
      <c r="BR63" s="25">
        <v>106289</v>
      </c>
      <c r="BS63" s="25">
        <v>21</v>
      </c>
      <c r="BT63" s="23">
        <v>0</v>
      </c>
      <c r="BU63" s="23">
        <v>119</v>
      </c>
      <c r="BV63" s="24">
        <v>0</v>
      </c>
      <c r="BW63" s="23">
        <v>0</v>
      </c>
      <c r="BX63" s="23">
        <v>0</v>
      </c>
      <c r="BY63" s="23">
        <v>0</v>
      </c>
      <c r="BZ63" s="24">
        <v>2</v>
      </c>
      <c r="CA63" s="23">
        <v>107</v>
      </c>
      <c r="CB63" s="23">
        <v>0</v>
      </c>
      <c r="CC63" s="24">
        <v>0</v>
      </c>
      <c r="CD63" s="23">
        <v>0</v>
      </c>
      <c r="CE63" s="24">
        <v>0</v>
      </c>
      <c r="CF63" s="23">
        <v>0</v>
      </c>
      <c r="CG63" s="96">
        <f t="shared" si="4"/>
        <v>1227333</v>
      </c>
      <c r="CH63" s="19">
        <v>0</v>
      </c>
      <c r="CI63" s="26">
        <v>0</v>
      </c>
      <c r="CJ63" s="19">
        <v>0</v>
      </c>
      <c r="CK63" s="19">
        <v>0</v>
      </c>
      <c r="CL63" s="19">
        <v>0</v>
      </c>
      <c r="CM63" s="21">
        <v>844</v>
      </c>
      <c r="CN63" s="2">
        <f t="shared" si="3"/>
        <v>1228177</v>
      </c>
      <c r="CO63" s="14"/>
    </row>
    <row r="64" spans="1:93" x14ac:dyDescent="0.2">
      <c r="A64" s="80" t="s">
        <v>61</v>
      </c>
      <c r="B64" s="81" t="s">
        <v>263</v>
      </c>
      <c r="C64" s="34">
        <v>19945</v>
      </c>
      <c r="D64" s="34">
        <v>13064</v>
      </c>
      <c r="E64" s="34">
        <v>0</v>
      </c>
      <c r="F64" s="36">
        <v>3362</v>
      </c>
      <c r="G64" s="34">
        <v>19422</v>
      </c>
      <c r="H64" s="34">
        <v>1872</v>
      </c>
      <c r="I64" s="34">
        <v>2484</v>
      </c>
      <c r="J64" s="34">
        <v>2287</v>
      </c>
      <c r="K64" s="34">
        <v>5797</v>
      </c>
      <c r="L64" s="34">
        <v>201</v>
      </c>
      <c r="M64" s="34">
        <v>842</v>
      </c>
      <c r="N64" s="34">
        <v>12685</v>
      </c>
      <c r="O64" s="34">
        <v>7370</v>
      </c>
      <c r="P64" s="34">
        <v>1249</v>
      </c>
      <c r="Q64" s="34">
        <v>3821</v>
      </c>
      <c r="R64" s="34">
        <v>5173</v>
      </c>
      <c r="S64" s="34">
        <v>2469</v>
      </c>
      <c r="T64" s="34">
        <v>19811</v>
      </c>
      <c r="U64" s="34">
        <v>6099</v>
      </c>
      <c r="V64" s="34">
        <v>23372</v>
      </c>
      <c r="W64" s="34">
        <v>9073</v>
      </c>
      <c r="X64" s="34">
        <v>104457</v>
      </c>
      <c r="Y64" s="34">
        <v>327</v>
      </c>
      <c r="Z64" s="34">
        <v>478</v>
      </c>
      <c r="AA64" s="34">
        <v>4855</v>
      </c>
      <c r="AB64" s="34">
        <v>3473</v>
      </c>
      <c r="AC64" s="33">
        <v>37173</v>
      </c>
      <c r="AD64" s="34">
        <v>23799</v>
      </c>
      <c r="AE64" s="34">
        <v>268</v>
      </c>
      <c r="AF64" s="34">
        <v>1564</v>
      </c>
      <c r="AG64" s="35">
        <v>220</v>
      </c>
      <c r="AH64" s="34">
        <v>89852</v>
      </c>
      <c r="AI64" s="34">
        <v>7585</v>
      </c>
      <c r="AJ64" s="35">
        <v>17748</v>
      </c>
      <c r="AK64" s="34">
        <v>14974</v>
      </c>
      <c r="AL64" s="34">
        <v>87023</v>
      </c>
      <c r="AM64" s="35">
        <v>136774</v>
      </c>
      <c r="AN64" s="34">
        <v>16458</v>
      </c>
      <c r="AO64" s="34">
        <v>4678</v>
      </c>
      <c r="AP64" s="34">
        <v>289</v>
      </c>
      <c r="AQ64" s="34">
        <v>216476</v>
      </c>
      <c r="AR64" s="35">
        <v>2855</v>
      </c>
      <c r="AS64" s="34">
        <v>13096</v>
      </c>
      <c r="AT64" s="35">
        <v>37204</v>
      </c>
      <c r="AU64" s="34">
        <v>798</v>
      </c>
      <c r="AV64" s="34">
        <v>731</v>
      </c>
      <c r="AW64" s="34">
        <v>252</v>
      </c>
      <c r="AX64" s="34">
        <v>8077</v>
      </c>
      <c r="AY64" s="34">
        <v>10987</v>
      </c>
      <c r="AZ64" s="35">
        <v>3056</v>
      </c>
      <c r="BA64" s="34">
        <v>0</v>
      </c>
      <c r="BB64" s="34">
        <v>0</v>
      </c>
      <c r="BC64" s="35">
        <v>0</v>
      </c>
      <c r="BD64" s="36">
        <v>12409514</v>
      </c>
      <c r="BE64" s="34">
        <v>12393</v>
      </c>
      <c r="BF64" s="34">
        <v>183829</v>
      </c>
      <c r="BG64" s="34">
        <v>19621</v>
      </c>
      <c r="BH64" s="34">
        <v>1949</v>
      </c>
      <c r="BI64" s="34">
        <v>48726</v>
      </c>
      <c r="BJ64" s="34">
        <v>10957</v>
      </c>
      <c r="BK64" s="35">
        <v>0</v>
      </c>
      <c r="BL64" s="34">
        <v>12572</v>
      </c>
      <c r="BM64" s="34">
        <v>1244</v>
      </c>
      <c r="BN64" s="34">
        <v>365</v>
      </c>
      <c r="BO64" s="34">
        <v>3886</v>
      </c>
      <c r="BP64" s="34">
        <v>8822</v>
      </c>
      <c r="BQ64" s="35">
        <v>113659</v>
      </c>
      <c r="BR64" s="36">
        <v>151197</v>
      </c>
      <c r="BS64" s="36">
        <v>37371</v>
      </c>
      <c r="BT64" s="34">
        <v>9033</v>
      </c>
      <c r="BU64" s="34">
        <v>21798</v>
      </c>
      <c r="BV64" s="35">
        <v>8052</v>
      </c>
      <c r="BW64" s="34">
        <v>4545</v>
      </c>
      <c r="BX64" s="34">
        <v>346</v>
      </c>
      <c r="BY64" s="34">
        <v>2717</v>
      </c>
      <c r="BZ64" s="35">
        <v>12637</v>
      </c>
      <c r="CA64" s="34">
        <v>7724</v>
      </c>
      <c r="CB64" s="34">
        <v>286</v>
      </c>
      <c r="CC64" s="35">
        <v>1258</v>
      </c>
      <c r="CD64" s="34">
        <v>0</v>
      </c>
      <c r="CE64" s="35">
        <v>0</v>
      </c>
      <c r="CF64" s="34">
        <v>0</v>
      </c>
      <c r="CG64" s="112">
        <f t="shared" si="4"/>
        <v>14090426</v>
      </c>
      <c r="CH64" s="37">
        <v>84900</v>
      </c>
      <c r="CI64" s="38">
        <v>0</v>
      </c>
      <c r="CJ64" s="37">
        <v>0</v>
      </c>
      <c r="CK64" s="37">
        <v>0</v>
      </c>
      <c r="CL64" s="37">
        <v>0</v>
      </c>
      <c r="CM64" s="39">
        <v>196236</v>
      </c>
      <c r="CN64" s="4">
        <f t="shared" si="3"/>
        <v>14371562</v>
      </c>
      <c r="CO64" s="14"/>
    </row>
    <row r="65" spans="1:93" x14ac:dyDescent="0.2">
      <c r="A65" s="78" t="s">
        <v>62</v>
      </c>
      <c r="B65" s="79" t="s">
        <v>264</v>
      </c>
      <c r="C65" s="23">
        <v>1159</v>
      </c>
      <c r="D65" s="23">
        <v>553</v>
      </c>
      <c r="E65" s="23">
        <v>963</v>
      </c>
      <c r="F65" s="25">
        <v>43</v>
      </c>
      <c r="G65" s="23">
        <v>572</v>
      </c>
      <c r="H65" s="23">
        <v>521</v>
      </c>
      <c r="I65" s="23">
        <v>110</v>
      </c>
      <c r="J65" s="23">
        <v>0</v>
      </c>
      <c r="K65" s="23">
        <v>236</v>
      </c>
      <c r="L65" s="23">
        <v>274</v>
      </c>
      <c r="M65" s="23">
        <v>0</v>
      </c>
      <c r="N65" s="23">
        <v>59</v>
      </c>
      <c r="O65" s="23">
        <v>3644</v>
      </c>
      <c r="P65" s="23">
        <v>0</v>
      </c>
      <c r="Q65" s="23">
        <v>279</v>
      </c>
      <c r="R65" s="23">
        <v>688</v>
      </c>
      <c r="S65" s="23">
        <v>0</v>
      </c>
      <c r="T65" s="23">
        <v>6173</v>
      </c>
      <c r="U65" s="23">
        <v>42</v>
      </c>
      <c r="V65" s="23">
        <v>1110</v>
      </c>
      <c r="W65" s="23">
        <v>14368</v>
      </c>
      <c r="X65" s="23">
        <v>4445</v>
      </c>
      <c r="Y65" s="23">
        <v>49</v>
      </c>
      <c r="Z65" s="23">
        <v>1</v>
      </c>
      <c r="AA65" s="23">
        <v>1491</v>
      </c>
      <c r="AB65" s="23">
        <v>276</v>
      </c>
      <c r="AC65" s="22">
        <v>23519</v>
      </c>
      <c r="AD65" s="23">
        <v>24</v>
      </c>
      <c r="AE65" s="23">
        <v>0</v>
      </c>
      <c r="AF65" s="23">
        <v>246</v>
      </c>
      <c r="AG65" s="24">
        <v>0</v>
      </c>
      <c r="AH65" s="23">
        <v>657</v>
      </c>
      <c r="AI65" s="23">
        <v>215</v>
      </c>
      <c r="AJ65" s="24">
        <v>1615</v>
      </c>
      <c r="AK65" s="23">
        <v>2375</v>
      </c>
      <c r="AL65" s="23">
        <v>113972</v>
      </c>
      <c r="AM65" s="24">
        <v>28768</v>
      </c>
      <c r="AN65" s="23">
        <v>1248</v>
      </c>
      <c r="AO65" s="23">
        <v>0</v>
      </c>
      <c r="AP65" s="23">
        <v>0</v>
      </c>
      <c r="AQ65" s="23">
        <v>1272</v>
      </c>
      <c r="AR65" s="24">
        <v>562</v>
      </c>
      <c r="AS65" s="23">
        <v>128</v>
      </c>
      <c r="AT65" s="24">
        <v>791</v>
      </c>
      <c r="AU65" s="23">
        <v>480</v>
      </c>
      <c r="AV65" s="23">
        <v>749</v>
      </c>
      <c r="AW65" s="23">
        <v>0</v>
      </c>
      <c r="AX65" s="23">
        <v>26</v>
      </c>
      <c r="AY65" s="23">
        <v>4829</v>
      </c>
      <c r="AZ65" s="24">
        <v>2169</v>
      </c>
      <c r="BA65" s="23">
        <v>0</v>
      </c>
      <c r="BB65" s="23">
        <v>0</v>
      </c>
      <c r="BC65" s="24">
        <v>0</v>
      </c>
      <c r="BD65" s="25">
        <v>8542</v>
      </c>
      <c r="BE65" s="23">
        <v>1656051</v>
      </c>
      <c r="BF65" s="23">
        <v>30008</v>
      </c>
      <c r="BG65" s="23">
        <v>856</v>
      </c>
      <c r="BH65" s="23">
        <v>163</v>
      </c>
      <c r="BI65" s="23">
        <v>11293</v>
      </c>
      <c r="BJ65" s="23">
        <v>1694</v>
      </c>
      <c r="BK65" s="24">
        <v>0</v>
      </c>
      <c r="BL65" s="23">
        <v>1353</v>
      </c>
      <c r="BM65" s="23">
        <v>818</v>
      </c>
      <c r="BN65" s="23">
        <v>0</v>
      </c>
      <c r="BO65" s="23">
        <v>0</v>
      </c>
      <c r="BP65" s="23">
        <v>241</v>
      </c>
      <c r="BQ65" s="24">
        <v>38693</v>
      </c>
      <c r="BR65" s="25">
        <v>1192</v>
      </c>
      <c r="BS65" s="25">
        <v>1743</v>
      </c>
      <c r="BT65" s="23">
        <v>202</v>
      </c>
      <c r="BU65" s="23">
        <v>1797</v>
      </c>
      <c r="BV65" s="24">
        <v>2613</v>
      </c>
      <c r="BW65" s="23">
        <v>12</v>
      </c>
      <c r="BX65" s="23">
        <v>29</v>
      </c>
      <c r="BY65" s="23">
        <v>0</v>
      </c>
      <c r="BZ65" s="24">
        <v>129</v>
      </c>
      <c r="CA65" s="23">
        <v>4160</v>
      </c>
      <c r="CB65" s="23">
        <v>291</v>
      </c>
      <c r="CC65" s="24">
        <v>4466</v>
      </c>
      <c r="CD65" s="23">
        <v>0</v>
      </c>
      <c r="CE65" s="24">
        <v>0</v>
      </c>
      <c r="CF65" s="23">
        <v>0</v>
      </c>
      <c r="CG65" s="96">
        <f t="shared" si="4"/>
        <v>1987047</v>
      </c>
      <c r="CH65" s="19">
        <v>44058</v>
      </c>
      <c r="CI65" s="26">
        <v>0</v>
      </c>
      <c r="CJ65" s="19">
        <v>0</v>
      </c>
      <c r="CK65" s="19">
        <v>0</v>
      </c>
      <c r="CL65" s="19">
        <v>0</v>
      </c>
      <c r="CM65" s="21">
        <v>141226</v>
      </c>
      <c r="CN65" s="2">
        <f t="shared" si="3"/>
        <v>2172331</v>
      </c>
      <c r="CO65" s="14"/>
    </row>
    <row r="66" spans="1:93" x14ac:dyDescent="0.2">
      <c r="A66" s="78" t="s">
        <v>63</v>
      </c>
      <c r="B66" s="79" t="s">
        <v>265</v>
      </c>
      <c r="C66" s="23">
        <v>5453</v>
      </c>
      <c r="D66" s="23">
        <v>3</v>
      </c>
      <c r="E66" s="23">
        <v>0</v>
      </c>
      <c r="F66" s="25">
        <v>0</v>
      </c>
      <c r="G66" s="23">
        <v>7089</v>
      </c>
      <c r="H66" s="23">
        <v>15</v>
      </c>
      <c r="I66" s="23">
        <v>945</v>
      </c>
      <c r="J66" s="23">
        <v>0</v>
      </c>
      <c r="K66" s="23">
        <v>179</v>
      </c>
      <c r="L66" s="23">
        <v>3271</v>
      </c>
      <c r="M66" s="23">
        <v>1111</v>
      </c>
      <c r="N66" s="23">
        <v>0</v>
      </c>
      <c r="O66" s="23">
        <v>308</v>
      </c>
      <c r="P66" s="23">
        <v>0</v>
      </c>
      <c r="Q66" s="23">
        <v>2099</v>
      </c>
      <c r="R66" s="23">
        <v>5047</v>
      </c>
      <c r="S66" s="23">
        <v>7526</v>
      </c>
      <c r="T66" s="23">
        <v>559</v>
      </c>
      <c r="U66" s="23">
        <v>3767</v>
      </c>
      <c r="V66" s="23">
        <v>1149</v>
      </c>
      <c r="W66" s="23">
        <v>1755</v>
      </c>
      <c r="X66" s="23">
        <v>92619</v>
      </c>
      <c r="Y66" s="23">
        <v>6</v>
      </c>
      <c r="Z66" s="23">
        <v>1130</v>
      </c>
      <c r="AA66" s="23">
        <v>473</v>
      </c>
      <c r="AB66" s="23">
        <v>0</v>
      </c>
      <c r="AC66" s="22">
        <v>10544</v>
      </c>
      <c r="AD66" s="23">
        <v>0</v>
      </c>
      <c r="AE66" s="23">
        <v>0</v>
      </c>
      <c r="AF66" s="23">
        <v>1127</v>
      </c>
      <c r="AG66" s="24">
        <v>0</v>
      </c>
      <c r="AH66" s="23">
        <v>1249</v>
      </c>
      <c r="AI66" s="23">
        <v>202</v>
      </c>
      <c r="AJ66" s="24">
        <v>586</v>
      </c>
      <c r="AK66" s="23">
        <v>10955</v>
      </c>
      <c r="AL66" s="23">
        <v>83452</v>
      </c>
      <c r="AM66" s="24">
        <v>49991</v>
      </c>
      <c r="AN66" s="23">
        <v>2198</v>
      </c>
      <c r="AO66" s="23">
        <v>0</v>
      </c>
      <c r="AP66" s="23">
        <v>0</v>
      </c>
      <c r="AQ66" s="23">
        <v>3084</v>
      </c>
      <c r="AR66" s="24">
        <v>0</v>
      </c>
      <c r="AS66" s="23">
        <v>1768</v>
      </c>
      <c r="AT66" s="24">
        <v>8717</v>
      </c>
      <c r="AU66" s="23">
        <v>275</v>
      </c>
      <c r="AV66" s="23">
        <v>485</v>
      </c>
      <c r="AW66" s="23">
        <v>0</v>
      </c>
      <c r="AX66" s="23">
        <v>567</v>
      </c>
      <c r="AY66" s="23">
        <v>39921</v>
      </c>
      <c r="AZ66" s="24">
        <v>35125</v>
      </c>
      <c r="BA66" s="23">
        <v>0</v>
      </c>
      <c r="BB66" s="23">
        <v>0</v>
      </c>
      <c r="BC66" s="24">
        <v>0</v>
      </c>
      <c r="BD66" s="25">
        <v>145390</v>
      </c>
      <c r="BE66" s="23">
        <v>39452</v>
      </c>
      <c r="BF66" s="23">
        <v>1746237</v>
      </c>
      <c r="BG66" s="23">
        <v>9273</v>
      </c>
      <c r="BH66" s="23">
        <v>2673</v>
      </c>
      <c r="BI66" s="23">
        <v>153754</v>
      </c>
      <c r="BJ66" s="23">
        <v>3411</v>
      </c>
      <c r="BK66" s="24">
        <v>0</v>
      </c>
      <c r="BL66" s="23">
        <v>6525</v>
      </c>
      <c r="BM66" s="23">
        <v>6982</v>
      </c>
      <c r="BN66" s="23">
        <v>0</v>
      </c>
      <c r="BO66" s="23">
        <v>4263</v>
      </c>
      <c r="BP66" s="23">
        <v>2582</v>
      </c>
      <c r="BQ66" s="24">
        <v>90736</v>
      </c>
      <c r="BR66" s="25">
        <v>5414</v>
      </c>
      <c r="BS66" s="25">
        <v>1012</v>
      </c>
      <c r="BT66" s="23">
        <v>29480</v>
      </c>
      <c r="BU66" s="23">
        <v>449</v>
      </c>
      <c r="BV66" s="24">
        <v>3450</v>
      </c>
      <c r="BW66" s="23">
        <v>0</v>
      </c>
      <c r="BX66" s="23">
        <v>0</v>
      </c>
      <c r="BY66" s="23">
        <v>0</v>
      </c>
      <c r="BZ66" s="24">
        <v>1936</v>
      </c>
      <c r="CA66" s="23">
        <v>6953</v>
      </c>
      <c r="CB66" s="23">
        <v>57</v>
      </c>
      <c r="CC66" s="24">
        <v>2601</v>
      </c>
      <c r="CD66" s="23">
        <v>0</v>
      </c>
      <c r="CE66" s="24">
        <v>0</v>
      </c>
      <c r="CF66" s="23">
        <v>0</v>
      </c>
      <c r="CG66" s="96">
        <f t="shared" si="4"/>
        <v>2647380</v>
      </c>
      <c r="CH66" s="19">
        <v>28447</v>
      </c>
      <c r="CI66" s="26">
        <v>0</v>
      </c>
      <c r="CJ66" s="19">
        <v>0</v>
      </c>
      <c r="CK66" s="19">
        <v>0</v>
      </c>
      <c r="CL66" s="19">
        <v>0</v>
      </c>
      <c r="CM66" s="21">
        <v>582885</v>
      </c>
      <c r="CN66" s="2">
        <f t="shared" si="3"/>
        <v>3258712</v>
      </c>
      <c r="CO66" s="14"/>
    </row>
    <row r="67" spans="1:93" x14ac:dyDescent="0.2">
      <c r="A67" s="78" t="s">
        <v>64</v>
      </c>
      <c r="B67" s="79" t="s">
        <v>266</v>
      </c>
      <c r="C67" s="23">
        <v>343</v>
      </c>
      <c r="D67" s="23">
        <v>17</v>
      </c>
      <c r="E67" s="23">
        <v>0</v>
      </c>
      <c r="F67" s="25">
        <v>103</v>
      </c>
      <c r="G67" s="23">
        <v>2559</v>
      </c>
      <c r="H67" s="23">
        <v>397</v>
      </c>
      <c r="I67" s="23">
        <v>929</v>
      </c>
      <c r="J67" s="23">
        <v>401</v>
      </c>
      <c r="K67" s="23">
        <v>1540</v>
      </c>
      <c r="L67" s="23">
        <v>177</v>
      </c>
      <c r="M67" s="23">
        <v>633</v>
      </c>
      <c r="N67" s="23">
        <v>2124</v>
      </c>
      <c r="O67" s="23">
        <v>364</v>
      </c>
      <c r="P67" s="23">
        <v>1881</v>
      </c>
      <c r="Q67" s="23">
        <v>3430</v>
      </c>
      <c r="R67" s="23">
        <v>5212</v>
      </c>
      <c r="S67" s="23">
        <v>1195</v>
      </c>
      <c r="T67" s="23">
        <v>3020</v>
      </c>
      <c r="U67" s="23">
        <v>17645</v>
      </c>
      <c r="V67" s="23">
        <v>17981</v>
      </c>
      <c r="W67" s="23">
        <v>10300</v>
      </c>
      <c r="X67" s="23">
        <v>760</v>
      </c>
      <c r="Y67" s="23">
        <v>0</v>
      </c>
      <c r="Z67" s="23">
        <v>0</v>
      </c>
      <c r="AA67" s="23">
        <v>199</v>
      </c>
      <c r="AB67" s="23">
        <v>1857</v>
      </c>
      <c r="AC67" s="22">
        <v>16838</v>
      </c>
      <c r="AD67" s="23">
        <v>2485</v>
      </c>
      <c r="AE67" s="23">
        <v>1</v>
      </c>
      <c r="AF67" s="23">
        <v>78</v>
      </c>
      <c r="AG67" s="24">
        <v>0</v>
      </c>
      <c r="AH67" s="23">
        <v>124374</v>
      </c>
      <c r="AI67" s="23">
        <v>9725</v>
      </c>
      <c r="AJ67" s="24">
        <v>28927</v>
      </c>
      <c r="AK67" s="23">
        <v>4492</v>
      </c>
      <c r="AL67" s="23">
        <v>19516</v>
      </c>
      <c r="AM67" s="24">
        <v>21799</v>
      </c>
      <c r="AN67" s="23">
        <v>489</v>
      </c>
      <c r="AO67" s="23">
        <v>0</v>
      </c>
      <c r="AP67" s="23">
        <v>0</v>
      </c>
      <c r="AQ67" s="23">
        <v>0</v>
      </c>
      <c r="AR67" s="24">
        <v>0</v>
      </c>
      <c r="AS67" s="23">
        <v>0</v>
      </c>
      <c r="AT67" s="24">
        <v>344</v>
      </c>
      <c r="AU67" s="23">
        <v>78</v>
      </c>
      <c r="AV67" s="23">
        <v>0</v>
      </c>
      <c r="AW67" s="23">
        <v>0</v>
      </c>
      <c r="AX67" s="23">
        <v>0</v>
      </c>
      <c r="AY67" s="23">
        <v>31728</v>
      </c>
      <c r="AZ67" s="24">
        <v>1429</v>
      </c>
      <c r="BA67" s="23">
        <v>0</v>
      </c>
      <c r="BB67" s="23">
        <v>0</v>
      </c>
      <c r="BC67" s="24">
        <v>0</v>
      </c>
      <c r="BD67" s="25">
        <v>20182</v>
      </c>
      <c r="BE67" s="23">
        <v>343</v>
      </c>
      <c r="BF67" s="23">
        <v>22551</v>
      </c>
      <c r="BG67" s="23">
        <v>1783291</v>
      </c>
      <c r="BH67" s="23">
        <v>14244</v>
      </c>
      <c r="BI67" s="23">
        <v>17664</v>
      </c>
      <c r="BJ67" s="23">
        <v>66709</v>
      </c>
      <c r="BK67" s="24">
        <v>0</v>
      </c>
      <c r="BL67" s="23">
        <v>4578</v>
      </c>
      <c r="BM67" s="23">
        <v>490</v>
      </c>
      <c r="BN67" s="23">
        <v>0</v>
      </c>
      <c r="BO67" s="23">
        <v>0</v>
      </c>
      <c r="BP67" s="23">
        <v>489</v>
      </c>
      <c r="BQ67" s="24">
        <v>8110</v>
      </c>
      <c r="BR67" s="25">
        <v>919</v>
      </c>
      <c r="BS67" s="25">
        <v>14251</v>
      </c>
      <c r="BT67" s="23">
        <v>0</v>
      </c>
      <c r="BU67" s="23">
        <v>345</v>
      </c>
      <c r="BV67" s="24">
        <v>382</v>
      </c>
      <c r="BW67" s="23">
        <v>6327</v>
      </c>
      <c r="BX67" s="23">
        <v>0</v>
      </c>
      <c r="BY67" s="23">
        <v>0</v>
      </c>
      <c r="BZ67" s="24">
        <v>12</v>
      </c>
      <c r="CA67" s="23">
        <v>686</v>
      </c>
      <c r="CB67" s="23">
        <v>149</v>
      </c>
      <c r="CC67" s="24">
        <v>0</v>
      </c>
      <c r="CD67" s="23">
        <v>0</v>
      </c>
      <c r="CE67" s="24">
        <v>0</v>
      </c>
      <c r="CF67" s="23">
        <v>0</v>
      </c>
      <c r="CG67" s="96">
        <f t="shared" si="4"/>
        <v>2297092</v>
      </c>
      <c r="CH67" s="19">
        <v>41743</v>
      </c>
      <c r="CI67" s="26">
        <v>0</v>
      </c>
      <c r="CJ67" s="19">
        <v>0</v>
      </c>
      <c r="CK67" s="19">
        <v>0</v>
      </c>
      <c r="CL67" s="19">
        <v>0</v>
      </c>
      <c r="CM67" s="21">
        <v>125999</v>
      </c>
      <c r="CN67" s="2">
        <f t="shared" si="3"/>
        <v>2464834</v>
      </c>
      <c r="CO67" s="14"/>
    </row>
    <row r="68" spans="1:93" x14ac:dyDescent="0.2">
      <c r="A68" s="78" t="s">
        <v>65</v>
      </c>
      <c r="B68" s="79" t="s">
        <v>267</v>
      </c>
      <c r="C68" s="23">
        <v>1250</v>
      </c>
      <c r="D68" s="23">
        <v>160</v>
      </c>
      <c r="E68" s="23">
        <v>0</v>
      </c>
      <c r="F68" s="25">
        <v>96</v>
      </c>
      <c r="G68" s="23">
        <v>2515</v>
      </c>
      <c r="H68" s="23">
        <v>274</v>
      </c>
      <c r="I68" s="23">
        <v>190</v>
      </c>
      <c r="J68" s="23">
        <v>0</v>
      </c>
      <c r="K68" s="23">
        <v>3769</v>
      </c>
      <c r="L68" s="23">
        <v>0</v>
      </c>
      <c r="M68" s="23">
        <v>0</v>
      </c>
      <c r="N68" s="23">
        <v>1594</v>
      </c>
      <c r="O68" s="23">
        <v>4205</v>
      </c>
      <c r="P68" s="23">
        <v>6279</v>
      </c>
      <c r="Q68" s="23">
        <v>19593</v>
      </c>
      <c r="R68" s="23">
        <v>3397</v>
      </c>
      <c r="S68" s="23">
        <v>3284</v>
      </c>
      <c r="T68" s="23">
        <v>10015</v>
      </c>
      <c r="U68" s="23">
        <v>5090</v>
      </c>
      <c r="V68" s="23">
        <v>19158</v>
      </c>
      <c r="W68" s="23">
        <v>40051</v>
      </c>
      <c r="X68" s="23">
        <v>48110</v>
      </c>
      <c r="Y68" s="23">
        <v>5479</v>
      </c>
      <c r="Z68" s="23">
        <v>120</v>
      </c>
      <c r="AA68" s="23">
        <v>2882</v>
      </c>
      <c r="AB68" s="23">
        <v>11194</v>
      </c>
      <c r="AC68" s="22">
        <v>181</v>
      </c>
      <c r="AD68" s="23">
        <v>133</v>
      </c>
      <c r="AE68" s="23">
        <v>0</v>
      </c>
      <c r="AF68" s="23">
        <v>76</v>
      </c>
      <c r="AG68" s="24">
        <v>0</v>
      </c>
      <c r="AH68" s="23">
        <v>1366</v>
      </c>
      <c r="AI68" s="23">
        <v>0</v>
      </c>
      <c r="AJ68" s="24">
        <v>131</v>
      </c>
      <c r="AK68" s="23">
        <v>702</v>
      </c>
      <c r="AL68" s="23">
        <v>5454</v>
      </c>
      <c r="AM68" s="24">
        <v>460</v>
      </c>
      <c r="AN68" s="23">
        <v>753</v>
      </c>
      <c r="AO68" s="23">
        <v>0</v>
      </c>
      <c r="AP68" s="23">
        <v>0</v>
      </c>
      <c r="AQ68" s="23">
        <v>12</v>
      </c>
      <c r="AR68" s="24">
        <v>0</v>
      </c>
      <c r="AS68" s="23">
        <v>0</v>
      </c>
      <c r="AT68" s="24">
        <v>59</v>
      </c>
      <c r="AU68" s="23">
        <v>1898</v>
      </c>
      <c r="AV68" s="23">
        <v>0</v>
      </c>
      <c r="AW68" s="23">
        <v>0</v>
      </c>
      <c r="AX68" s="23">
        <v>1651</v>
      </c>
      <c r="AY68" s="23">
        <v>81526</v>
      </c>
      <c r="AZ68" s="24">
        <v>3515</v>
      </c>
      <c r="BA68" s="23">
        <v>0</v>
      </c>
      <c r="BB68" s="23">
        <v>0</v>
      </c>
      <c r="BC68" s="24">
        <v>0</v>
      </c>
      <c r="BD68" s="25">
        <v>1032</v>
      </c>
      <c r="BE68" s="23">
        <v>656</v>
      </c>
      <c r="BF68" s="23">
        <v>8617</v>
      </c>
      <c r="BG68" s="23">
        <v>16029</v>
      </c>
      <c r="BH68" s="23">
        <v>362013</v>
      </c>
      <c r="BI68" s="23">
        <v>6674</v>
      </c>
      <c r="BJ68" s="23">
        <v>1219</v>
      </c>
      <c r="BK68" s="24">
        <v>0</v>
      </c>
      <c r="BL68" s="23">
        <v>68</v>
      </c>
      <c r="BM68" s="23">
        <v>0</v>
      </c>
      <c r="BN68" s="23">
        <v>6620</v>
      </c>
      <c r="BO68" s="23">
        <v>11</v>
      </c>
      <c r="BP68" s="23">
        <v>332</v>
      </c>
      <c r="BQ68" s="24">
        <v>4815</v>
      </c>
      <c r="BR68" s="25">
        <v>4332</v>
      </c>
      <c r="BS68" s="25">
        <v>237464</v>
      </c>
      <c r="BT68" s="23">
        <v>3055</v>
      </c>
      <c r="BU68" s="23">
        <v>17</v>
      </c>
      <c r="BV68" s="24">
        <v>48</v>
      </c>
      <c r="BW68" s="23">
        <v>148</v>
      </c>
      <c r="BX68" s="23">
        <v>24172</v>
      </c>
      <c r="BY68" s="23">
        <v>0</v>
      </c>
      <c r="BZ68" s="24">
        <v>0</v>
      </c>
      <c r="CA68" s="23">
        <v>1983</v>
      </c>
      <c r="CB68" s="23">
        <v>0</v>
      </c>
      <c r="CC68" s="24">
        <v>0</v>
      </c>
      <c r="CD68" s="23">
        <v>0</v>
      </c>
      <c r="CE68" s="24">
        <v>0</v>
      </c>
      <c r="CF68" s="23">
        <v>0</v>
      </c>
      <c r="CG68" s="96">
        <f t="shared" si="4"/>
        <v>965927</v>
      </c>
      <c r="CH68" s="19">
        <v>7284</v>
      </c>
      <c r="CI68" s="26">
        <v>0</v>
      </c>
      <c r="CJ68" s="19">
        <v>0</v>
      </c>
      <c r="CK68" s="19">
        <v>0</v>
      </c>
      <c r="CL68" s="19">
        <v>0</v>
      </c>
      <c r="CM68" s="21">
        <v>136315</v>
      </c>
      <c r="CN68" s="2">
        <f t="shared" si="3"/>
        <v>1109526</v>
      </c>
      <c r="CO68" s="14"/>
    </row>
    <row r="69" spans="1:93" x14ac:dyDescent="0.2">
      <c r="A69" s="78" t="s">
        <v>66</v>
      </c>
      <c r="B69" s="79" t="s">
        <v>268</v>
      </c>
      <c r="C69" s="23">
        <v>126</v>
      </c>
      <c r="D69" s="23">
        <v>0</v>
      </c>
      <c r="E69" s="23">
        <v>51</v>
      </c>
      <c r="F69" s="25">
        <v>30</v>
      </c>
      <c r="G69" s="23">
        <v>1364</v>
      </c>
      <c r="H69" s="23">
        <v>462</v>
      </c>
      <c r="I69" s="23">
        <v>230</v>
      </c>
      <c r="J69" s="23">
        <v>0</v>
      </c>
      <c r="K69" s="23">
        <v>793</v>
      </c>
      <c r="L69" s="23">
        <v>0</v>
      </c>
      <c r="M69" s="23">
        <v>2577</v>
      </c>
      <c r="N69" s="23">
        <v>0</v>
      </c>
      <c r="O69" s="23">
        <v>29</v>
      </c>
      <c r="P69" s="23">
        <v>0</v>
      </c>
      <c r="Q69" s="23">
        <v>253</v>
      </c>
      <c r="R69" s="23">
        <v>368</v>
      </c>
      <c r="S69" s="23">
        <v>0</v>
      </c>
      <c r="T69" s="23">
        <v>1840</v>
      </c>
      <c r="U69" s="23">
        <v>32</v>
      </c>
      <c r="V69" s="23">
        <v>240</v>
      </c>
      <c r="W69" s="23">
        <v>52</v>
      </c>
      <c r="X69" s="23">
        <v>5</v>
      </c>
      <c r="Y69" s="23">
        <v>0</v>
      </c>
      <c r="Z69" s="23">
        <v>692</v>
      </c>
      <c r="AA69" s="23">
        <v>1055</v>
      </c>
      <c r="AB69" s="23">
        <v>0</v>
      </c>
      <c r="AC69" s="22">
        <v>385</v>
      </c>
      <c r="AD69" s="23">
        <v>2</v>
      </c>
      <c r="AE69" s="23">
        <v>0</v>
      </c>
      <c r="AF69" s="23">
        <v>26</v>
      </c>
      <c r="AG69" s="24">
        <v>0</v>
      </c>
      <c r="AH69" s="23">
        <v>0</v>
      </c>
      <c r="AI69" s="23">
        <v>9</v>
      </c>
      <c r="AJ69" s="24">
        <v>0</v>
      </c>
      <c r="AK69" s="23">
        <v>1564</v>
      </c>
      <c r="AL69" s="23">
        <v>95701</v>
      </c>
      <c r="AM69" s="24">
        <v>119933</v>
      </c>
      <c r="AN69" s="23">
        <v>863</v>
      </c>
      <c r="AO69" s="23">
        <v>0</v>
      </c>
      <c r="AP69" s="23">
        <v>0</v>
      </c>
      <c r="AQ69" s="23">
        <v>184</v>
      </c>
      <c r="AR69" s="24">
        <v>289</v>
      </c>
      <c r="AS69" s="23">
        <v>1204</v>
      </c>
      <c r="AT69" s="24">
        <v>779</v>
      </c>
      <c r="AU69" s="23">
        <v>51742</v>
      </c>
      <c r="AV69" s="23">
        <v>70534</v>
      </c>
      <c r="AW69" s="23">
        <v>4120</v>
      </c>
      <c r="AX69" s="23">
        <v>0</v>
      </c>
      <c r="AY69" s="23">
        <v>21293</v>
      </c>
      <c r="AZ69" s="24">
        <v>3595</v>
      </c>
      <c r="BA69" s="23">
        <v>0</v>
      </c>
      <c r="BB69" s="23">
        <v>0</v>
      </c>
      <c r="BC69" s="24">
        <v>0</v>
      </c>
      <c r="BD69" s="25">
        <v>8728</v>
      </c>
      <c r="BE69" s="23">
        <v>5724</v>
      </c>
      <c r="BF69" s="23">
        <v>20110</v>
      </c>
      <c r="BG69" s="23">
        <v>215</v>
      </c>
      <c r="BH69" s="23">
        <v>1570</v>
      </c>
      <c r="BI69" s="23">
        <v>1348577</v>
      </c>
      <c r="BJ69" s="23">
        <v>3341</v>
      </c>
      <c r="BK69" s="24">
        <v>0</v>
      </c>
      <c r="BL69" s="23">
        <v>19966</v>
      </c>
      <c r="BM69" s="23">
        <v>41</v>
      </c>
      <c r="BN69" s="23">
        <v>26</v>
      </c>
      <c r="BO69" s="23">
        <v>0</v>
      </c>
      <c r="BP69" s="23">
        <v>35</v>
      </c>
      <c r="BQ69" s="24">
        <v>253125</v>
      </c>
      <c r="BR69" s="25">
        <v>360</v>
      </c>
      <c r="BS69" s="25">
        <v>2752</v>
      </c>
      <c r="BT69" s="23">
        <v>3180</v>
      </c>
      <c r="BU69" s="23">
        <v>171</v>
      </c>
      <c r="BV69" s="24">
        <v>2181</v>
      </c>
      <c r="BW69" s="23">
        <v>5269</v>
      </c>
      <c r="BX69" s="23">
        <v>0</v>
      </c>
      <c r="BY69" s="23">
        <v>0</v>
      </c>
      <c r="BZ69" s="24">
        <v>10071</v>
      </c>
      <c r="CA69" s="23">
        <v>2509</v>
      </c>
      <c r="CB69" s="23">
        <v>0</v>
      </c>
      <c r="CC69" s="24">
        <v>401</v>
      </c>
      <c r="CD69" s="23">
        <v>0</v>
      </c>
      <c r="CE69" s="24">
        <v>0</v>
      </c>
      <c r="CF69" s="23">
        <v>0</v>
      </c>
      <c r="CG69" s="96">
        <f t="shared" si="4"/>
        <v>2070774</v>
      </c>
      <c r="CH69" s="19">
        <v>31767</v>
      </c>
      <c r="CI69" s="26">
        <v>0</v>
      </c>
      <c r="CJ69" s="19">
        <v>0</v>
      </c>
      <c r="CK69" s="19">
        <v>0</v>
      </c>
      <c r="CL69" s="19">
        <v>0</v>
      </c>
      <c r="CM69" s="21">
        <v>155488</v>
      </c>
      <c r="CN69" s="2">
        <f t="shared" si="3"/>
        <v>2258029</v>
      </c>
      <c r="CO69" s="14"/>
    </row>
    <row r="70" spans="1:93" x14ac:dyDescent="0.2">
      <c r="A70" s="78" t="s">
        <v>67</v>
      </c>
      <c r="B70" s="79" t="s">
        <v>269</v>
      </c>
      <c r="C70" s="23">
        <v>581</v>
      </c>
      <c r="D70" s="23">
        <v>100</v>
      </c>
      <c r="E70" s="23">
        <v>0</v>
      </c>
      <c r="F70" s="25">
        <v>26</v>
      </c>
      <c r="G70" s="23">
        <v>547</v>
      </c>
      <c r="H70" s="23">
        <v>940</v>
      </c>
      <c r="I70" s="23">
        <v>0</v>
      </c>
      <c r="J70" s="23">
        <v>0</v>
      </c>
      <c r="K70" s="23">
        <v>95</v>
      </c>
      <c r="L70" s="23">
        <v>4</v>
      </c>
      <c r="M70" s="23">
        <v>1104</v>
      </c>
      <c r="N70" s="23">
        <v>7202</v>
      </c>
      <c r="O70" s="23">
        <v>46</v>
      </c>
      <c r="P70" s="23">
        <v>86</v>
      </c>
      <c r="Q70" s="23">
        <v>450</v>
      </c>
      <c r="R70" s="23">
        <v>72</v>
      </c>
      <c r="S70" s="23">
        <v>0</v>
      </c>
      <c r="T70" s="23">
        <v>3767</v>
      </c>
      <c r="U70" s="23">
        <v>338</v>
      </c>
      <c r="V70" s="23">
        <v>19218</v>
      </c>
      <c r="W70" s="23">
        <v>4044</v>
      </c>
      <c r="X70" s="23">
        <v>4669</v>
      </c>
      <c r="Y70" s="23">
        <v>13</v>
      </c>
      <c r="Z70" s="23">
        <v>0</v>
      </c>
      <c r="AA70" s="23">
        <v>158</v>
      </c>
      <c r="AB70" s="23">
        <v>9007</v>
      </c>
      <c r="AC70" s="22">
        <v>10996</v>
      </c>
      <c r="AD70" s="23">
        <v>1119</v>
      </c>
      <c r="AE70" s="23">
        <v>948</v>
      </c>
      <c r="AF70" s="23">
        <v>2582</v>
      </c>
      <c r="AG70" s="24">
        <v>0</v>
      </c>
      <c r="AH70" s="23">
        <v>762</v>
      </c>
      <c r="AI70" s="23">
        <v>0</v>
      </c>
      <c r="AJ70" s="24">
        <v>2832</v>
      </c>
      <c r="AK70" s="23">
        <v>100</v>
      </c>
      <c r="AL70" s="23">
        <v>13911</v>
      </c>
      <c r="AM70" s="24">
        <v>2892</v>
      </c>
      <c r="AN70" s="23">
        <v>65</v>
      </c>
      <c r="AO70" s="23">
        <v>0</v>
      </c>
      <c r="AP70" s="23">
        <v>0</v>
      </c>
      <c r="AQ70" s="23">
        <v>46925</v>
      </c>
      <c r="AR70" s="24">
        <v>0</v>
      </c>
      <c r="AS70" s="23">
        <v>1</v>
      </c>
      <c r="AT70" s="24">
        <v>111</v>
      </c>
      <c r="AU70" s="23">
        <v>556</v>
      </c>
      <c r="AV70" s="23">
        <v>0</v>
      </c>
      <c r="AW70" s="23">
        <v>0</v>
      </c>
      <c r="AX70" s="23">
        <v>0</v>
      </c>
      <c r="AY70" s="23">
        <v>10301</v>
      </c>
      <c r="AZ70" s="24">
        <v>2835</v>
      </c>
      <c r="BA70" s="23">
        <v>0</v>
      </c>
      <c r="BB70" s="23">
        <v>0</v>
      </c>
      <c r="BC70" s="24">
        <v>0</v>
      </c>
      <c r="BD70" s="25">
        <v>160</v>
      </c>
      <c r="BE70" s="23">
        <v>1525</v>
      </c>
      <c r="BF70" s="23">
        <v>25600</v>
      </c>
      <c r="BG70" s="23">
        <v>11608</v>
      </c>
      <c r="BH70" s="23">
        <v>1791</v>
      </c>
      <c r="BI70" s="23">
        <v>3844</v>
      </c>
      <c r="BJ70" s="23">
        <v>531442</v>
      </c>
      <c r="BK70" s="24">
        <v>0</v>
      </c>
      <c r="BL70" s="23">
        <v>263</v>
      </c>
      <c r="BM70" s="23">
        <v>0</v>
      </c>
      <c r="BN70" s="23">
        <v>982</v>
      </c>
      <c r="BO70" s="23">
        <v>1227</v>
      </c>
      <c r="BP70" s="23">
        <v>162562</v>
      </c>
      <c r="BQ70" s="24">
        <v>20500</v>
      </c>
      <c r="BR70" s="25">
        <v>391</v>
      </c>
      <c r="BS70" s="25">
        <v>3130</v>
      </c>
      <c r="BT70" s="23">
        <v>1146</v>
      </c>
      <c r="BU70" s="23">
        <v>852</v>
      </c>
      <c r="BV70" s="24">
        <v>1971</v>
      </c>
      <c r="BW70" s="23">
        <v>13</v>
      </c>
      <c r="BX70" s="23">
        <v>171</v>
      </c>
      <c r="BY70" s="23">
        <v>481</v>
      </c>
      <c r="BZ70" s="24">
        <v>29</v>
      </c>
      <c r="CA70" s="23">
        <v>2267</v>
      </c>
      <c r="CB70" s="23">
        <v>0</v>
      </c>
      <c r="CC70" s="24">
        <v>0</v>
      </c>
      <c r="CD70" s="23">
        <v>0</v>
      </c>
      <c r="CE70" s="24">
        <v>0</v>
      </c>
      <c r="CF70" s="23">
        <v>0</v>
      </c>
      <c r="CG70" s="96">
        <f t="shared" si="4"/>
        <v>921358</v>
      </c>
      <c r="CH70" s="19">
        <v>33490</v>
      </c>
      <c r="CI70" s="26">
        <v>0</v>
      </c>
      <c r="CJ70" s="19">
        <v>0</v>
      </c>
      <c r="CK70" s="19">
        <v>0</v>
      </c>
      <c r="CL70" s="19">
        <v>0</v>
      </c>
      <c r="CM70" s="21">
        <v>340716</v>
      </c>
      <c r="CN70" s="2">
        <f t="shared" ref="CN70:CN93" si="5">SUM(CG70:CM70)</f>
        <v>1295564</v>
      </c>
      <c r="CO70" s="14"/>
    </row>
    <row r="71" spans="1:93" x14ac:dyDescent="0.2">
      <c r="A71" s="82" t="s">
        <v>68</v>
      </c>
      <c r="B71" s="83" t="s">
        <v>270</v>
      </c>
      <c r="C71" s="41">
        <v>0</v>
      </c>
      <c r="D71" s="41">
        <v>0</v>
      </c>
      <c r="E71" s="41">
        <v>0</v>
      </c>
      <c r="F71" s="43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1">
        <v>0</v>
      </c>
      <c r="X71" s="41">
        <v>0</v>
      </c>
      <c r="Y71" s="41">
        <v>0</v>
      </c>
      <c r="Z71" s="41">
        <v>0</v>
      </c>
      <c r="AA71" s="41">
        <v>0</v>
      </c>
      <c r="AB71" s="41">
        <v>0</v>
      </c>
      <c r="AC71" s="40">
        <v>0</v>
      </c>
      <c r="AD71" s="41">
        <v>0</v>
      </c>
      <c r="AE71" s="41">
        <v>0</v>
      </c>
      <c r="AF71" s="41">
        <v>0</v>
      </c>
      <c r="AG71" s="42">
        <v>0</v>
      </c>
      <c r="AH71" s="41">
        <v>0</v>
      </c>
      <c r="AI71" s="41">
        <v>0</v>
      </c>
      <c r="AJ71" s="42">
        <v>0</v>
      </c>
      <c r="AK71" s="41">
        <v>0</v>
      </c>
      <c r="AL71" s="41">
        <v>0</v>
      </c>
      <c r="AM71" s="42">
        <v>0</v>
      </c>
      <c r="AN71" s="41">
        <v>0</v>
      </c>
      <c r="AO71" s="41">
        <v>0</v>
      </c>
      <c r="AP71" s="41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1">
        <v>0</v>
      </c>
      <c r="AW71" s="41">
        <v>0</v>
      </c>
      <c r="AX71" s="41">
        <v>0</v>
      </c>
      <c r="AY71" s="41">
        <v>0</v>
      </c>
      <c r="AZ71" s="42">
        <v>0</v>
      </c>
      <c r="BA71" s="41">
        <v>0</v>
      </c>
      <c r="BB71" s="41">
        <v>0</v>
      </c>
      <c r="BC71" s="42">
        <v>0</v>
      </c>
      <c r="BD71" s="43">
        <v>0</v>
      </c>
      <c r="BE71" s="41">
        <v>0</v>
      </c>
      <c r="BF71" s="41">
        <v>0</v>
      </c>
      <c r="BG71" s="41">
        <v>0</v>
      </c>
      <c r="BH71" s="41">
        <v>15</v>
      </c>
      <c r="BI71" s="41">
        <v>0</v>
      </c>
      <c r="BJ71" s="41">
        <v>0</v>
      </c>
      <c r="BK71" s="42">
        <v>70319</v>
      </c>
      <c r="BL71" s="41">
        <v>0</v>
      </c>
      <c r="BM71" s="41">
        <v>0</v>
      </c>
      <c r="BN71" s="41">
        <v>0</v>
      </c>
      <c r="BO71" s="41">
        <v>0</v>
      </c>
      <c r="BP71" s="41">
        <v>0</v>
      </c>
      <c r="BQ71" s="42">
        <v>0</v>
      </c>
      <c r="BR71" s="43">
        <v>822</v>
      </c>
      <c r="BS71" s="43">
        <v>21</v>
      </c>
      <c r="BT71" s="41">
        <v>0</v>
      </c>
      <c r="BU71" s="41">
        <v>0</v>
      </c>
      <c r="BV71" s="42">
        <v>2</v>
      </c>
      <c r="BW71" s="41">
        <v>0</v>
      </c>
      <c r="BX71" s="41">
        <v>0</v>
      </c>
      <c r="BY71" s="41">
        <v>0</v>
      </c>
      <c r="BZ71" s="42">
        <v>3</v>
      </c>
      <c r="CA71" s="41">
        <v>400</v>
      </c>
      <c r="CB71" s="41">
        <v>0</v>
      </c>
      <c r="CC71" s="42">
        <v>3716</v>
      </c>
      <c r="CD71" s="41">
        <v>0</v>
      </c>
      <c r="CE71" s="42">
        <v>0</v>
      </c>
      <c r="CF71" s="41">
        <v>0</v>
      </c>
      <c r="CG71" s="96">
        <f t="shared" si="4"/>
        <v>75298</v>
      </c>
      <c r="CH71" s="44">
        <v>9388</v>
      </c>
      <c r="CI71" s="45">
        <v>0</v>
      </c>
      <c r="CJ71" s="44">
        <v>0</v>
      </c>
      <c r="CK71" s="44">
        <v>0</v>
      </c>
      <c r="CL71" s="44">
        <v>0</v>
      </c>
      <c r="CM71" s="46">
        <v>2755</v>
      </c>
      <c r="CN71" s="2">
        <f t="shared" si="5"/>
        <v>87441</v>
      </c>
      <c r="CO71" s="14"/>
    </row>
    <row r="72" spans="1:93" x14ac:dyDescent="0.2">
      <c r="A72" s="78" t="s">
        <v>69</v>
      </c>
      <c r="B72" s="79" t="s">
        <v>271</v>
      </c>
      <c r="C72" s="23">
        <v>4137</v>
      </c>
      <c r="D72" s="23">
        <v>69</v>
      </c>
      <c r="E72" s="23">
        <v>0</v>
      </c>
      <c r="F72" s="25">
        <v>333</v>
      </c>
      <c r="G72" s="23">
        <v>4247</v>
      </c>
      <c r="H72" s="23">
        <v>3</v>
      </c>
      <c r="I72" s="23">
        <v>135</v>
      </c>
      <c r="J72" s="23">
        <v>291</v>
      </c>
      <c r="K72" s="23">
        <v>220</v>
      </c>
      <c r="L72" s="23">
        <v>149</v>
      </c>
      <c r="M72" s="23">
        <v>0</v>
      </c>
      <c r="N72" s="23">
        <v>145</v>
      </c>
      <c r="O72" s="23">
        <v>20200</v>
      </c>
      <c r="P72" s="23">
        <v>66</v>
      </c>
      <c r="Q72" s="23">
        <v>2793</v>
      </c>
      <c r="R72" s="23">
        <v>14127</v>
      </c>
      <c r="S72" s="23">
        <v>383</v>
      </c>
      <c r="T72" s="23">
        <v>4583</v>
      </c>
      <c r="U72" s="23">
        <v>42</v>
      </c>
      <c r="V72" s="23">
        <v>437</v>
      </c>
      <c r="W72" s="23">
        <v>2327</v>
      </c>
      <c r="X72" s="23">
        <v>4076</v>
      </c>
      <c r="Y72" s="23">
        <v>39</v>
      </c>
      <c r="Z72" s="23">
        <v>0</v>
      </c>
      <c r="AA72" s="23">
        <v>2884</v>
      </c>
      <c r="AB72" s="23">
        <v>21052</v>
      </c>
      <c r="AC72" s="22">
        <v>6677</v>
      </c>
      <c r="AD72" s="23">
        <v>90</v>
      </c>
      <c r="AE72" s="23">
        <v>0</v>
      </c>
      <c r="AF72" s="23">
        <v>4236</v>
      </c>
      <c r="AG72" s="24">
        <v>1</v>
      </c>
      <c r="AH72" s="23">
        <v>831</v>
      </c>
      <c r="AI72" s="23">
        <v>2341</v>
      </c>
      <c r="AJ72" s="24">
        <v>11898</v>
      </c>
      <c r="AK72" s="23">
        <v>4894</v>
      </c>
      <c r="AL72" s="23">
        <v>81459</v>
      </c>
      <c r="AM72" s="24">
        <v>18737</v>
      </c>
      <c r="AN72" s="23">
        <v>13503</v>
      </c>
      <c r="AO72" s="23">
        <v>0</v>
      </c>
      <c r="AP72" s="23">
        <v>0</v>
      </c>
      <c r="AQ72" s="23">
        <v>21100</v>
      </c>
      <c r="AR72" s="24">
        <v>330</v>
      </c>
      <c r="AS72" s="23">
        <v>994</v>
      </c>
      <c r="AT72" s="24">
        <v>16819</v>
      </c>
      <c r="AU72" s="23">
        <v>0</v>
      </c>
      <c r="AV72" s="23">
        <v>0</v>
      </c>
      <c r="AW72" s="23">
        <v>0</v>
      </c>
      <c r="AX72" s="23">
        <v>931</v>
      </c>
      <c r="AY72" s="23">
        <v>26844</v>
      </c>
      <c r="AZ72" s="24">
        <v>0</v>
      </c>
      <c r="BA72" s="23">
        <v>0</v>
      </c>
      <c r="BB72" s="23">
        <v>0</v>
      </c>
      <c r="BC72" s="24">
        <v>0</v>
      </c>
      <c r="BD72" s="25">
        <v>24766</v>
      </c>
      <c r="BE72" s="23">
        <v>2228</v>
      </c>
      <c r="BF72" s="23">
        <v>20790</v>
      </c>
      <c r="BG72" s="23">
        <v>2187</v>
      </c>
      <c r="BH72" s="23">
        <v>191</v>
      </c>
      <c r="BI72" s="23">
        <v>1304</v>
      </c>
      <c r="BJ72" s="23">
        <v>26632</v>
      </c>
      <c r="BK72" s="24">
        <v>0</v>
      </c>
      <c r="BL72" s="23">
        <v>505977</v>
      </c>
      <c r="BM72" s="23">
        <v>3</v>
      </c>
      <c r="BN72" s="23">
        <v>1</v>
      </c>
      <c r="BO72" s="23">
        <v>268</v>
      </c>
      <c r="BP72" s="23">
        <v>3129</v>
      </c>
      <c r="BQ72" s="24">
        <v>18262</v>
      </c>
      <c r="BR72" s="25">
        <v>1307</v>
      </c>
      <c r="BS72" s="25">
        <v>3745</v>
      </c>
      <c r="BT72" s="23">
        <v>1939</v>
      </c>
      <c r="BU72" s="23">
        <v>172</v>
      </c>
      <c r="BV72" s="24">
        <v>50</v>
      </c>
      <c r="BW72" s="23">
        <v>3917</v>
      </c>
      <c r="BX72" s="23">
        <v>30</v>
      </c>
      <c r="BY72" s="23">
        <v>0</v>
      </c>
      <c r="BZ72" s="24">
        <v>8643</v>
      </c>
      <c r="CA72" s="23">
        <v>573</v>
      </c>
      <c r="CB72" s="23">
        <v>0</v>
      </c>
      <c r="CC72" s="24">
        <v>3452</v>
      </c>
      <c r="CD72" s="23">
        <v>0</v>
      </c>
      <c r="CE72" s="24">
        <v>0</v>
      </c>
      <c r="CF72" s="23">
        <v>0</v>
      </c>
      <c r="CG72" s="104">
        <f t="shared" si="4"/>
        <v>923989</v>
      </c>
      <c r="CH72" s="19">
        <v>22485</v>
      </c>
      <c r="CI72" s="26">
        <v>0</v>
      </c>
      <c r="CJ72" s="19">
        <v>0</v>
      </c>
      <c r="CK72" s="19">
        <v>0</v>
      </c>
      <c r="CL72" s="19">
        <v>0</v>
      </c>
      <c r="CM72" s="21">
        <v>700008</v>
      </c>
      <c r="CN72" s="3">
        <f t="shared" si="5"/>
        <v>1646482</v>
      </c>
      <c r="CO72" s="14"/>
    </row>
    <row r="73" spans="1:93" x14ac:dyDescent="0.2">
      <c r="A73" s="78" t="s">
        <v>70</v>
      </c>
      <c r="B73" s="79" t="s">
        <v>272</v>
      </c>
      <c r="C73" s="23">
        <v>401</v>
      </c>
      <c r="D73" s="23">
        <v>0</v>
      </c>
      <c r="E73" s="23">
        <v>0</v>
      </c>
      <c r="F73" s="25">
        <v>0</v>
      </c>
      <c r="G73" s="23">
        <v>3099</v>
      </c>
      <c r="H73" s="23">
        <v>40</v>
      </c>
      <c r="I73" s="23">
        <v>0</v>
      </c>
      <c r="J73" s="23">
        <v>0</v>
      </c>
      <c r="K73" s="23">
        <v>150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25</v>
      </c>
      <c r="R73" s="23">
        <v>422</v>
      </c>
      <c r="S73" s="23">
        <v>290</v>
      </c>
      <c r="T73" s="23">
        <v>20185</v>
      </c>
      <c r="U73" s="23">
        <v>0</v>
      </c>
      <c r="V73" s="23">
        <v>428</v>
      </c>
      <c r="W73" s="23">
        <v>96</v>
      </c>
      <c r="X73" s="23">
        <v>28224</v>
      </c>
      <c r="Y73" s="23">
        <v>0</v>
      </c>
      <c r="Z73" s="23">
        <v>0</v>
      </c>
      <c r="AA73" s="23">
        <v>0</v>
      </c>
      <c r="AB73" s="23">
        <v>0</v>
      </c>
      <c r="AC73" s="22">
        <v>18</v>
      </c>
      <c r="AD73" s="23">
        <v>0</v>
      </c>
      <c r="AE73" s="23">
        <v>0</v>
      </c>
      <c r="AF73" s="23">
        <v>695</v>
      </c>
      <c r="AG73" s="24">
        <v>0</v>
      </c>
      <c r="AH73" s="23">
        <v>5</v>
      </c>
      <c r="AI73" s="23">
        <v>15733</v>
      </c>
      <c r="AJ73" s="24">
        <v>0</v>
      </c>
      <c r="AK73" s="23">
        <v>2200</v>
      </c>
      <c r="AL73" s="23">
        <v>17215</v>
      </c>
      <c r="AM73" s="24">
        <v>593</v>
      </c>
      <c r="AN73" s="23">
        <v>346</v>
      </c>
      <c r="AO73" s="23">
        <v>0</v>
      </c>
      <c r="AP73" s="23">
        <v>0</v>
      </c>
      <c r="AQ73" s="23">
        <v>2229</v>
      </c>
      <c r="AR73" s="24">
        <v>0</v>
      </c>
      <c r="AS73" s="23">
        <v>0</v>
      </c>
      <c r="AT73" s="24">
        <v>0</v>
      </c>
      <c r="AU73" s="23">
        <v>0</v>
      </c>
      <c r="AV73" s="23">
        <v>0</v>
      </c>
      <c r="AW73" s="23">
        <v>0</v>
      </c>
      <c r="AX73" s="23">
        <v>0</v>
      </c>
      <c r="AY73" s="23">
        <v>0</v>
      </c>
      <c r="AZ73" s="24">
        <v>1950</v>
      </c>
      <c r="BA73" s="23">
        <v>0</v>
      </c>
      <c r="BB73" s="23">
        <v>0</v>
      </c>
      <c r="BC73" s="24">
        <v>0</v>
      </c>
      <c r="BD73" s="25">
        <v>3606</v>
      </c>
      <c r="BE73" s="23">
        <v>1845</v>
      </c>
      <c r="BF73" s="23">
        <v>10136</v>
      </c>
      <c r="BG73" s="23">
        <v>1934</v>
      </c>
      <c r="BH73" s="23">
        <v>0</v>
      </c>
      <c r="BI73" s="23">
        <v>1436</v>
      </c>
      <c r="BJ73" s="23">
        <v>3192</v>
      </c>
      <c r="BK73" s="24">
        <v>0</v>
      </c>
      <c r="BL73" s="23">
        <v>3780</v>
      </c>
      <c r="BM73" s="23">
        <v>406851</v>
      </c>
      <c r="BN73" s="23">
        <v>0</v>
      </c>
      <c r="BO73" s="23">
        <v>326</v>
      </c>
      <c r="BP73" s="23">
        <v>4464</v>
      </c>
      <c r="BQ73" s="24">
        <v>33769</v>
      </c>
      <c r="BR73" s="25">
        <v>914</v>
      </c>
      <c r="BS73" s="25">
        <v>2914</v>
      </c>
      <c r="BT73" s="23">
        <v>0</v>
      </c>
      <c r="BU73" s="23">
        <v>69</v>
      </c>
      <c r="BV73" s="24">
        <v>0</v>
      </c>
      <c r="BW73" s="23">
        <v>0</v>
      </c>
      <c r="BX73" s="23">
        <v>0</v>
      </c>
      <c r="BY73" s="23">
        <v>0</v>
      </c>
      <c r="BZ73" s="24">
        <v>1</v>
      </c>
      <c r="CA73" s="23">
        <v>128</v>
      </c>
      <c r="CB73" s="23">
        <v>0</v>
      </c>
      <c r="CC73" s="24">
        <v>0</v>
      </c>
      <c r="CD73" s="23">
        <v>0</v>
      </c>
      <c r="CE73" s="24">
        <v>0</v>
      </c>
      <c r="CF73" s="23">
        <v>0</v>
      </c>
      <c r="CG73" s="96">
        <f t="shared" si="4"/>
        <v>569709</v>
      </c>
      <c r="CH73" s="19">
        <v>4276</v>
      </c>
      <c r="CI73" s="26">
        <v>0</v>
      </c>
      <c r="CJ73" s="19">
        <v>0</v>
      </c>
      <c r="CK73" s="19">
        <v>0</v>
      </c>
      <c r="CL73" s="19">
        <v>0</v>
      </c>
      <c r="CM73" s="21">
        <v>0</v>
      </c>
      <c r="CN73" s="2">
        <f t="shared" si="5"/>
        <v>573985</v>
      </c>
      <c r="CO73" s="14"/>
    </row>
    <row r="74" spans="1:93" x14ac:dyDescent="0.2">
      <c r="A74" s="78" t="s">
        <v>71</v>
      </c>
      <c r="B74" s="79" t="s">
        <v>273</v>
      </c>
      <c r="C74" s="23">
        <v>0</v>
      </c>
      <c r="D74" s="23">
        <v>0</v>
      </c>
      <c r="E74" s="23">
        <v>0</v>
      </c>
      <c r="F74" s="25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14</v>
      </c>
      <c r="AA74" s="23">
        <v>0</v>
      </c>
      <c r="AB74" s="23">
        <v>0</v>
      </c>
      <c r="AC74" s="22">
        <v>0</v>
      </c>
      <c r="AD74" s="23">
        <v>0</v>
      </c>
      <c r="AE74" s="23">
        <v>0</v>
      </c>
      <c r="AF74" s="23">
        <v>0</v>
      </c>
      <c r="AG74" s="24">
        <v>0</v>
      </c>
      <c r="AH74" s="23">
        <v>0</v>
      </c>
      <c r="AI74" s="23">
        <v>0</v>
      </c>
      <c r="AJ74" s="24">
        <v>0</v>
      </c>
      <c r="AK74" s="23">
        <v>0</v>
      </c>
      <c r="AL74" s="23">
        <v>37</v>
      </c>
      <c r="AM74" s="24">
        <v>77</v>
      </c>
      <c r="AN74" s="23">
        <v>0</v>
      </c>
      <c r="AO74" s="23">
        <v>0</v>
      </c>
      <c r="AP74" s="23">
        <v>0</v>
      </c>
      <c r="AQ74" s="23">
        <v>0</v>
      </c>
      <c r="AR74" s="24">
        <v>0</v>
      </c>
      <c r="AS74" s="23">
        <v>23</v>
      </c>
      <c r="AT74" s="24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4">
        <v>0</v>
      </c>
      <c r="BA74" s="23">
        <v>0</v>
      </c>
      <c r="BB74" s="23">
        <v>0</v>
      </c>
      <c r="BC74" s="24">
        <v>0</v>
      </c>
      <c r="BD74" s="25">
        <v>1213</v>
      </c>
      <c r="BE74" s="23">
        <v>0</v>
      </c>
      <c r="BF74" s="23">
        <v>78</v>
      </c>
      <c r="BG74" s="23">
        <v>1163</v>
      </c>
      <c r="BH74" s="23">
        <v>2417</v>
      </c>
      <c r="BI74" s="23">
        <v>0</v>
      </c>
      <c r="BJ74" s="23">
        <v>0</v>
      </c>
      <c r="BK74" s="24">
        <v>0</v>
      </c>
      <c r="BL74" s="23">
        <v>0</v>
      </c>
      <c r="BM74" s="23">
        <v>0</v>
      </c>
      <c r="BN74" s="23">
        <v>295826</v>
      </c>
      <c r="BO74" s="23">
        <v>0</v>
      </c>
      <c r="BP74" s="23">
        <v>0</v>
      </c>
      <c r="BQ74" s="24">
        <v>1067</v>
      </c>
      <c r="BR74" s="25">
        <v>0</v>
      </c>
      <c r="BS74" s="25">
        <v>126</v>
      </c>
      <c r="BT74" s="23">
        <v>0</v>
      </c>
      <c r="BU74" s="23">
        <v>80</v>
      </c>
      <c r="BV74" s="24">
        <v>0</v>
      </c>
      <c r="BW74" s="23">
        <v>0</v>
      </c>
      <c r="BX74" s="23">
        <v>0</v>
      </c>
      <c r="BY74" s="23">
        <v>0</v>
      </c>
      <c r="BZ74" s="24">
        <v>136</v>
      </c>
      <c r="CA74" s="23">
        <v>101</v>
      </c>
      <c r="CB74" s="23">
        <v>0</v>
      </c>
      <c r="CC74" s="24">
        <v>0</v>
      </c>
      <c r="CD74" s="23">
        <v>0</v>
      </c>
      <c r="CE74" s="24">
        <v>0</v>
      </c>
      <c r="CF74" s="23">
        <v>0</v>
      </c>
      <c r="CG74" s="96">
        <f t="shared" si="4"/>
        <v>302358</v>
      </c>
      <c r="CH74" s="19">
        <v>31122</v>
      </c>
      <c r="CI74" s="26">
        <v>0</v>
      </c>
      <c r="CJ74" s="19">
        <v>0</v>
      </c>
      <c r="CK74" s="19">
        <v>0</v>
      </c>
      <c r="CL74" s="19">
        <v>0</v>
      </c>
      <c r="CM74" s="21">
        <v>22354</v>
      </c>
      <c r="CN74" s="2">
        <f t="shared" si="5"/>
        <v>355834</v>
      </c>
      <c r="CO74" s="14"/>
    </row>
    <row r="75" spans="1:93" x14ac:dyDescent="0.2">
      <c r="A75" s="78" t="s">
        <v>72</v>
      </c>
      <c r="B75" s="79" t="s">
        <v>274</v>
      </c>
      <c r="C75" s="23">
        <v>0</v>
      </c>
      <c r="D75" s="23">
        <v>0</v>
      </c>
      <c r="E75" s="23">
        <v>0</v>
      </c>
      <c r="F75" s="25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78</v>
      </c>
      <c r="W75" s="23">
        <v>0</v>
      </c>
      <c r="X75" s="23">
        <v>78</v>
      </c>
      <c r="Y75" s="23">
        <v>0</v>
      </c>
      <c r="Z75" s="23">
        <v>0</v>
      </c>
      <c r="AA75" s="23">
        <v>0</v>
      </c>
      <c r="AB75" s="23">
        <v>0</v>
      </c>
      <c r="AC75" s="22">
        <v>328</v>
      </c>
      <c r="AD75" s="23">
        <v>0</v>
      </c>
      <c r="AE75" s="23">
        <v>0</v>
      </c>
      <c r="AF75" s="23">
        <v>0</v>
      </c>
      <c r="AG75" s="24">
        <v>0</v>
      </c>
      <c r="AH75" s="23">
        <v>1329</v>
      </c>
      <c r="AI75" s="23">
        <v>0</v>
      </c>
      <c r="AJ75" s="24">
        <v>2328</v>
      </c>
      <c r="AK75" s="23">
        <v>0</v>
      </c>
      <c r="AL75" s="23">
        <v>1191</v>
      </c>
      <c r="AM75" s="24">
        <v>2069</v>
      </c>
      <c r="AN75" s="23">
        <v>0</v>
      </c>
      <c r="AO75" s="23">
        <v>0</v>
      </c>
      <c r="AP75" s="23">
        <v>0</v>
      </c>
      <c r="AQ75" s="23">
        <v>0</v>
      </c>
      <c r="AR75" s="24">
        <v>0</v>
      </c>
      <c r="AS75" s="23">
        <v>106</v>
      </c>
      <c r="AT75" s="24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1417</v>
      </c>
      <c r="AZ75" s="24">
        <v>128</v>
      </c>
      <c r="BA75" s="23">
        <v>0</v>
      </c>
      <c r="BB75" s="23">
        <v>0</v>
      </c>
      <c r="BC75" s="24">
        <v>0</v>
      </c>
      <c r="BD75" s="25">
        <v>60</v>
      </c>
      <c r="BE75" s="23">
        <v>0</v>
      </c>
      <c r="BF75" s="23">
        <v>0</v>
      </c>
      <c r="BG75" s="23">
        <v>2213</v>
      </c>
      <c r="BH75" s="23">
        <v>0</v>
      </c>
      <c r="BI75" s="23">
        <v>0</v>
      </c>
      <c r="BJ75" s="23">
        <v>0</v>
      </c>
      <c r="BK75" s="24">
        <v>0</v>
      </c>
      <c r="BL75" s="23">
        <v>0</v>
      </c>
      <c r="BM75" s="23">
        <v>0</v>
      </c>
      <c r="BN75" s="23">
        <v>0</v>
      </c>
      <c r="BO75" s="23">
        <v>378897</v>
      </c>
      <c r="BP75" s="23">
        <v>713</v>
      </c>
      <c r="BQ75" s="24">
        <v>1916</v>
      </c>
      <c r="BR75" s="25">
        <v>352</v>
      </c>
      <c r="BS75" s="25">
        <v>38</v>
      </c>
      <c r="BT75" s="23">
        <v>0</v>
      </c>
      <c r="BU75" s="23">
        <v>90</v>
      </c>
      <c r="BV75" s="24">
        <v>1</v>
      </c>
      <c r="BW75" s="23">
        <v>418</v>
      </c>
      <c r="BX75" s="23">
        <v>0</v>
      </c>
      <c r="BY75" s="23">
        <v>0</v>
      </c>
      <c r="BZ75" s="24">
        <v>3</v>
      </c>
      <c r="CA75" s="23">
        <v>207</v>
      </c>
      <c r="CB75" s="23">
        <v>698</v>
      </c>
      <c r="CC75" s="24">
        <v>0</v>
      </c>
      <c r="CD75" s="23">
        <v>0</v>
      </c>
      <c r="CE75" s="24">
        <v>0</v>
      </c>
      <c r="CF75" s="23">
        <v>0</v>
      </c>
      <c r="CG75" s="96">
        <f t="shared" si="4"/>
        <v>394658</v>
      </c>
      <c r="CH75" s="19">
        <v>11400</v>
      </c>
      <c r="CI75" s="26">
        <v>0</v>
      </c>
      <c r="CJ75" s="19">
        <v>0</v>
      </c>
      <c r="CK75" s="19">
        <v>0</v>
      </c>
      <c r="CL75" s="19">
        <v>0</v>
      </c>
      <c r="CM75" s="21">
        <v>11</v>
      </c>
      <c r="CN75" s="2">
        <f t="shared" si="5"/>
        <v>406069</v>
      </c>
      <c r="CO75" s="14"/>
    </row>
    <row r="76" spans="1:93" x14ac:dyDescent="0.2">
      <c r="A76" s="78" t="s">
        <v>73</v>
      </c>
      <c r="B76" s="79" t="s">
        <v>275</v>
      </c>
      <c r="C76" s="23">
        <v>1339</v>
      </c>
      <c r="D76" s="23">
        <v>2083</v>
      </c>
      <c r="E76" s="23">
        <v>0</v>
      </c>
      <c r="F76" s="25">
        <v>0</v>
      </c>
      <c r="G76" s="23">
        <v>501</v>
      </c>
      <c r="H76" s="23">
        <v>5</v>
      </c>
      <c r="I76" s="23">
        <v>447</v>
      </c>
      <c r="J76" s="23">
        <v>0</v>
      </c>
      <c r="K76" s="23">
        <v>1902</v>
      </c>
      <c r="L76" s="23">
        <v>0</v>
      </c>
      <c r="M76" s="23">
        <v>0</v>
      </c>
      <c r="N76" s="23">
        <v>241</v>
      </c>
      <c r="O76" s="23">
        <v>87</v>
      </c>
      <c r="P76" s="23">
        <v>0</v>
      </c>
      <c r="Q76" s="23">
        <v>1608</v>
      </c>
      <c r="R76" s="23">
        <v>0</v>
      </c>
      <c r="S76" s="23">
        <v>0</v>
      </c>
      <c r="T76" s="23">
        <v>16498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2002</v>
      </c>
      <c r="AB76" s="23">
        <v>8428</v>
      </c>
      <c r="AC76" s="22">
        <v>1464</v>
      </c>
      <c r="AD76" s="23">
        <v>0</v>
      </c>
      <c r="AE76" s="23">
        <v>0</v>
      </c>
      <c r="AF76" s="23">
        <v>7122</v>
      </c>
      <c r="AG76" s="24">
        <v>151</v>
      </c>
      <c r="AH76" s="23">
        <v>3134</v>
      </c>
      <c r="AI76" s="23">
        <v>42</v>
      </c>
      <c r="AJ76" s="24">
        <v>14652</v>
      </c>
      <c r="AK76" s="23">
        <v>9023</v>
      </c>
      <c r="AL76" s="23">
        <v>7070</v>
      </c>
      <c r="AM76" s="24">
        <v>2765</v>
      </c>
      <c r="AN76" s="23">
        <v>17556</v>
      </c>
      <c r="AO76" s="23">
        <v>0</v>
      </c>
      <c r="AP76" s="23">
        <v>0</v>
      </c>
      <c r="AQ76" s="23">
        <v>5576</v>
      </c>
      <c r="AR76" s="24">
        <v>0</v>
      </c>
      <c r="AS76" s="23">
        <v>0</v>
      </c>
      <c r="AT76" s="24">
        <v>208</v>
      </c>
      <c r="AU76" s="23">
        <v>0</v>
      </c>
      <c r="AV76" s="23">
        <v>2</v>
      </c>
      <c r="AW76" s="23">
        <v>0</v>
      </c>
      <c r="AX76" s="23">
        <v>0</v>
      </c>
      <c r="AY76" s="23">
        <v>1615</v>
      </c>
      <c r="AZ76" s="24">
        <v>0</v>
      </c>
      <c r="BA76" s="23">
        <v>0</v>
      </c>
      <c r="BB76" s="23">
        <v>0</v>
      </c>
      <c r="BC76" s="24">
        <v>0</v>
      </c>
      <c r="BD76" s="25">
        <v>9316</v>
      </c>
      <c r="BE76" s="23">
        <v>0</v>
      </c>
      <c r="BF76" s="23">
        <v>4444</v>
      </c>
      <c r="BG76" s="23">
        <v>4307</v>
      </c>
      <c r="BH76" s="23">
        <v>516</v>
      </c>
      <c r="BI76" s="23">
        <v>0</v>
      </c>
      <c r="BJ76" s="23">
        <v>0</v>
      </c>
      <c r="BK76" s="24">
        <v>0</v>
      </c>
      <c r="BL76" s="23">
        <v>4374</v>
      </c>
      <c r="BM76" s="23">
        <v>1913</v>
      </c>
      <c r="BN76" s="23">
        <v>0</v>
      </c>
      <c r="BO76" s="23">
        <v>1868</v>
      </c>
      <c r="BP76" s="23">
        <v>486472</v>
      </c>
      <c r="BQ76" s="24">
        <v>21544</v>
      </c>
      <c r="BR76" s="25">
        <v>229</v>
      </c>
      <c r="BS76" s="25">
        <v>496</v>
      </c>
      <c r="BT76" s="23">
        <v>34</v>
      </c>
      <c r="BU76" s="23">
        <v>1039</v>
      </c>
      <c r="BV76" s="24">
        <v>134</v>
      </c>
      <c r="BW76" s="23">
        <v>13</v>
      </c>
      <c r="BX76" s="23">
        <v>0</v>
      </c>
      <c r="BY76" s="23">
        <v>0</v>
      </c>
      <c r="BZ76" s="24">
        <v>216</v>
      </c>
      <c r="CA76" s="23">
        <v>415</v>
      </c>
      <c r="CB76" s="23">
        <v>0</v>
      </c>
      <c r="CC76" s="24">
        <v>1094</v>
      </c>
      <c r="CD76" s="23">
        <v>0</v>
      </c>
      <c r="CE76" s="24">
        <v>0</v>
      </c>
      <c r="CF76" s="23">
        <v>0</v>
      </c>
      <c r="CG76" s="96">
        <f t="shared" si="4"/>
        <v>643945</v>
      </c>
      <c r="CH76" s="19">
        <v>39684</v>
      </c>
      <c r="CI76" s="26">
        <v>0</v>
      </c>
      <c r="CJ76" s="19">
        <v>0</v>
      </c>
      <c r="CK76" s="19">
        <v>0</v>
      </c>
      <c r="CL76" s="19">
        <v>0</v>
      </c>
      <c r="CM76" s="21">
        <v>878</v>
      </c>
      <c r="CN76" s="2">
        <f t="shared" si="5"/>
        <v>684507</v>
      </c>
      <c r="CO76" s="14"/>
    </row>
    <row r="77" spans="1:93" x14ac:dyDescent="0.2">
      <c r="A77" s="78" t="s">
        <v>74</v>
      </c>
      <c r="B77" s="79" t="s">
        <v>276</v>
      </c>
      <c r="C77" s="23">
        <v>1538</v>
      </c>
      <c r="D77" s="23">
        <v>0</v>
      </c>
      <c r="E77" s="23">
        <v>0</v>
      </c>
      <c r="F77" s="25">
        <v>22</v>
      </c>
      <c r="G77" s="23">
        <v>4969</v>
      </c>
      <c r="H77" s="23">
        <v>1190</v>
      </c>
      <c r="I77" s="23">
        <v>930</v>
      </c>
      <c r="J77" s="23">
        <v>524</v>
      </c>
      <c r="K77" s="23">
        <v>134</v>
      </c>
      <c r="L77" s="23">
        <v>582</v>
      </c>
      <c r="M77" s="23">
        <v>449</v>
      </c>
      <c r="N77" s="23">
        <v>304</v>
      </c>
      <c r="O77" s="23">
        <v>16158</v>
      </c>
      <c r="P77" s="23">
        <v>5</v>
      </c>
      <c r="Q77" s="23">
        <v>31</v>
      </c>
      <c r="R77" s="23">
        <v>3158</v>
      </c>
      <c r="S77" s="23">
        <v>28</v>
      </c>
      <c r="T77" s="23">
        <v>319</v>
      </c>
      <c r="U77" s="23">
        <v>521</v>
      </c>
      <c r="V77" s="23">
        <v>42136</v>
      </c>
      <c r="W77" s="23">
        <v>3909</v>
      </c>
      <c r="X77" s="23">
        <v>4276</v>
      </c>
      <c r="Y77" s="23">
        <v>0</v>
      </c>
      <c r="Z77" s="23">
        <v>0</v>
      </c>
      <c r="AA77" s="23">
        <v>1416</v>
      </c>
      <c r="AB77" s="23">
        <v>27</v>
      </c>
      <c r="AC77" s="22">
        <v>24110</v>
      </c>
      <c r="AD77" s="23">
        <v>0</v>
      </c>
      <c r="AE77" s="23">
        <v>444</v>
      </c>
      <c r="AF77" s="23">
        <v>1427</v>
      </c>
      <c r="AG77" s="24">
        <v>0</v>
      </c>
      <c r="AH77" s="23">
        <v>6662</v>
      </c>
      <c r="AI77" s="23">
        <v>0</v>
      </c>
      <c r="AJ77" s="24">
        <v>2410</v>
      </c>
      <c r="AK77" s="23">
        <v>13231</v>
      </c>
      <c r="AL77" s="23">
        <v>40447</v>
      </c>
      <c r="AM77" s="24">
        <v>41184</v>
      </c>
      <c r="AN77" s="23">
        <v>9402</v>
      </c>
      <c r="AO77" s="23">
        <v>0</v>
      </c>
      <c r="AP77" s="23">
        <v>121</v>
      </c>
      <c r="AQ77" s="23">
        <v>4601</v>
      </c>
      <c r="AR77" s="24">
        <v>0</v>
      </c>
      <c r="AS77" s="23">
        <v>269</v>
      </c>
      <c r="AT77" s="24">
        <v>242</v>
      </c>
      <c r="AU77" s="23">
        <v>8</v>
      </c>
      <c r="AV77" s="23">
        <v>0</v>
      </c>
      <c r="AW77" s="23">
        <v>0</v>
      </c>
      <c r="AX77" s="23">
        <v>121</v>
      </c>
      <c r="AY77" s="23">
        <v>2327</v>
      </c>
      <c r="AZ77" s="24">
        <v>944</v>
      </c>
      <c r="BA77" s="23">
        <v>0</v>
      </c>
      <c r="BB77" s="23">
        <v>0</v>
      </c>
      <c r="BC77" s="24">
        <v>0</v>
      </c>
      <c r="BD77" s="25">
        <v>25874</v>
      </c>
      <c r="BE77" s="23">
        <v>43839</v>
      </c>
      <c r="BF77" s="23">
        <v>36199</v>
      </c>
      <c r="BG77" s="23">
        <v>3765</v>
      </c>
      <c r="BH77" s="23">
        <v>1984</v>
      </c>
      <c r="BI77" s="23">
        <v>20862</v>
      </c>
      <c r="BJ77" s="23">
        <v>7181</v>
      </c>
      <c r="BK77" s="24">
        <v>0</v>
      </c>
      <c r="BL77" s="23">
        <v>1345</v>
      </c>
      <c r="BM77" s="23">
        <v>384</v>
      </c>
      <c r="BN77" s="23">
        <v>124</v>
      </c>
      <c r="BO77" s="23">
        <v>369</v>
      </c>
      <c r="BP77" s="23">
        <v>1390</v>
      </c>
      <c r="BQ77" s="24">
        <v>1933598</v>
      </c>
      <c r="BR77" s="25">
        <v>488</v>
      </c>
      <c r="BS77" s="25">
        <v>1834</v>
      </c>
      <c r="BT77" s="23">
        <v>176</v>
      </c>
      <c r="BU77" s="23">
        <v>285</v>
      </c>
      <c r="BV77" s="24">
        <v>2086</v>
      </c>
      <c r="BW77" s="23">
        <v>782</v>
      </c>
      <c r="BX77" s="23">
        <v>943</v>
      </c>
      <c r="BY77" s="23">
        <v>0</v>
      </c>
      <c r="BZ77" s="24">
        <v>682</v>
      </c>
      <c r="CA77" s="23">
        <v>6728</v>
      </c>
      <c r="CB77" s="23">
        <v>1415</v>
      </c>
      <c r="CC77" s="24">
        <v>19</v>
      </c>
      <c r="CD77" s="23">
        <v>0</v>
      </c>
      <c r="CE77" s="24">
        <v>0</v>
      </c>
      <c r="CF77" s="23">
        <v>0</v>
      </c>
      <c r="CG77" s="96">
        <f t="shared" si="4"/>
        <v>2322928</v>
      </c>
      <c r="CH77" s="19">
        <v>53536</v>
      </c>
      <c r="CI77" s="26">
        <v>0</v>
      </c>
      <c r="CJ77" s="19">
        <v>0</v>
      </c>
      <c r="CK77" s="19">
        <v>0</v>
      </c>
      <c r="CL77" s="19">
        <v>0</v>
      </c>
      <c r="CM77" s="21">
        <v>106</v>
      </c>
      <c r="CN77" s="2">
        <f t="shared" si="5"/>
        <v>2376570</v>
      </c>
      <c r="CO77" s="14"/>
    </row>
    <row r="78" spans="1:93" x14ac:dyDescent="0.2">
      <c r="A78" s="80" t="s">
        <v>75</v>
      </c>
      <c r="B78" s="81" t="s">
        <v>277</v>
      </c>
      <c r="C78" s="34">
        <v>14</v>
      </c>
      <c r="D78" s="34">
        <v>54</v>
      </c>
      <c r="E78" s="34">
        <v>0</v>
      </c>
      <c r="F78" s="36">
        <v>33</v>
      </c>
      <c r="G78" s="34">
        <v>3</v>
      </c>
      <c r="H78" s="34">
        <v>0</v>
      </c>
      <c r="I78" s="34">
        <v>16</v>
      </c>
      <c r="J78" s="34">
        <v>0</v>
      </c>
      <c r="K78" s="34">
        <v>0</v>
      </c>
      <c r="L78" s="34">
        <v>0</v>
      </c>
      <c r="M78" s="34">
        <v>0</v>
      </c>
      <c r="N78" s="34">
        <v>44</v>
      </c>
      <c r="O78" s="34">
        <v>112</v>
      </c>
      <c r="P78" s="34">
        <v>25</v>
      </c>
      <c r="Q78" s="34">
        <v>48</v>
      </c>
      <c r="R78" s="34">
        <v>23</v>
      </c>
      <c r="S78" s="34">
        <v>0</v>
      </c>
      <c r="T78" s="34">
        <v>40</v>
      </c>
      <c r="U78" s="34">
        <v>4</v>
      </c>
      <c r="V78" s="34">
        <v>0</v>
      </c>
      <c r="W78" s="34">
        <v>1</v>
      </c>
      <c r="X78" s="34">
        <v>5</v>
      </c>
      <c r="Y78" s="34">
        <v>0</v>
      </c>
      <c r="Z78" s="34">
        <v>0</v>
      </c>
      <c r="AA78" s="34">
        <v>0</v>
      </c>
      <c r="AB78" s="34">
        <v>354</v>
      </c>
      <c r="AC78" s="33">
        <v>359</v>
      </c>
      <c r="AD78" s="34">
        <v>0</v>
      </c>
      <c r="AE78" s="34">
        <v>0</v>
      </c>
      <c r="AF78" s="34">
        <v>390</v>
      </c>
      <c r="AG78" s="35">
        <v>5</v>
      </c>
      <c r="AH78" s="34">
        <v>3</v>
      </c>
      <c r="AI78" s="34">
        <v>2</v>
      </c>
      <c r="AJ78" s="35">
        <v>155</v>
      </c>
      <c r="AK78" s="34">
        <v>4</v>
      </c>
      <c r="AL78" s="34">
        <v>276</v>
      </c>
      <c r="AM78" s="35">
        <v>145</v>
      </c>
      <c r="AN78" s="34">
        <v>592</v>
      </c>
      <c r="AO78" s="34">
        <v>0</v>
      </c>
      <c r="AP78" s="34">
        <v>0</v>
      </c>
      <c r="AQ78" s="34">
        <v>1774</v>
      </c>
      <c r="AR78" s="35">
        <v>0</v>
      </c>
      <c r="AS78" s="34">
        <v>67</v>
      </c>
      <c r="AT78" s="35">
        <v>19</v>
      </c>
      <c r="AU78" s="34">
        <v>0</v>
      </c>
      <c r="AV78" s="34">
        <v>0</v>
      </c>
      <c r="AW78" s="34">
        <v>0</v>
      </c>
      <c r="AX78" s="34">
        <v>57</v>
      </c>
      <c r="AY78" s="34">
        <v>1986</v>
      </c>
      <c r="AZ78" s="35">
        <v>16</v>
      </c>
      <c r="BA78" s="34">
        <v>0</v>
      </c>
      <c r="BB78" s="34">
        <v>0</v>
      </c>
      <c r="BC78" s="35">
        <v>0</v>
      </c>
      <c r="BD78" s="36">
        <v>543</v>
      </c>
      <c r="BE78" s="34">
        <v>29</v>
      </c>
      <c r="BF78" s="34">
        <v>2555</v>
      </c>
      <c r="BG78" s="34">
        <v>737</v>
      </c>
      <c r="BH78" s="34">
        <v>136</v>
      </c>
      <c r="BI78" s="34">
        <v>16</v>
      </c>
      <c r="BJ78" s="34">
        <v>1013</v>
      </c>
      <c r="BK78" s="35">
        <v>0</v>
      </c>
      <c r="BL78" s="34">
        <v>0</v>
      </c>
      <c r="BM78" s="34">
        <v>0</v>
      </c>
      <c r="BN78" s="34">
        <v>0</v>
      </c>
      <c r="BO78" s="34">
        <v>4632</v>
      </c>
      <c r="BP78" s="34">
        <v>9</v>
      </c>
      <c r="BQ78" s="35">
        <v>0</v>
      </c>
      <c r="BR78" s="36">
        <v>9790858</v>
      </c>
      <c r="BS78" s="36">
        <v>1518</v>
      </c>
      <c r="BT78" s="34">
        <v>79</v>
      </c>
      <c r="BU78" s="34">
        <v>663</v>
      </c>
      <c r="BV78" s="35">
        <v>2234</v>
      </c>
      <c r="BW78" s="34">
        <v>32</v>
      </c>
      <c r="BX78" s="34">
        <v>154</v>
      </c>
      <c r="BY78" s="34">
        <v>0</v>
      </c>
      <c r="BZ78" s="35">
        <v>12</v>
      </c>
      <c r="CA78" s="34">
        <v>7130</v>
      </c>
      <c r="CB78" s="34">
        <v>0</v>
      </c>
      <c r="CC78" s="35">
        <v>127</v>
      </c>
      <c r="CD78" s="34">
        <v>0</v>
      </c>
      <c r="CE78" s="35">
        <v>0</v>
      </c>
      <c r="CF78" s="34">
        <v>0</v>
      </c>
      <c r="CG78" s="112">
        <f t="shared" si="4"/>
        <v>9819103</v>
      </c>
      <c r="CH78" s="37">
        <v>0</v>
      </c>
      <c r="CI78" s="38">
        <v>244252</v>
      </c>
      <c r="CJ78" s="37">
        <v>0</v>
      </c>
      <c r="CK78" s="37">
        <v>0</v>
      </c>
      <c r="CL78" s="37">
        <v>0</v>
      </c>
      <c r="CM78" s="39">
        <v>3279</v>
      </c>
      <c r="CN78" s="4">
        <f t="shared" si="5"/>
        <v>10066634</v>
      </c>
      <c r="CO78" s="14"/>
    </row>
    <row r="79" spans="1:93" x14ac:dyDescent="0.2">
      <c r="A79" s="80" t="s">
        <v>76</v>
      </c>
      <c r="B79" s="81" t="s">
        <v>278</v>
      </c>
      <c r="C79" s="34">
        <v>785</v>
      </c>
      <c r="D79" s="34">
        <v>24</v>
      </c>
      <c r="E79" s="34">
        <v>0</v>
      </c>
      <c r="F79" s="36">
        <v>20</v>
      </c>
      <c r="G79" s="34">
        <v>130</v>
      </c>
      <c r="H79" s="34">
        <v>101</v>
      </c>
      <c r="I79" s="34">
        <v>92</v>
      </c>
      <c r="J79" s="34">
        <v>0</v>
      </c>
      <c r="K79" s="34">
        <v>0</v>
      </c>
      <c r="L79" s="34">
        <v>0</v>
      </c>
      <c r="M79" s="34">
        <v>442</v>
      </c>
      <c r="N79" s="34">
        <v>2</v>
      </c>
      <c r="O79" s="34">
        <v>0</v>
      </c>
      <c r="P79" s="34">
        <v>0</v>
      </c>
      <c r="Q79" s="34">
        <v>0</v>
      </c>
      <c r="R79" s="34">
        <v>0</v>
      </c>
      <c r="S79" s="34">
        <v>1</v>
      </c>
      <c r="T79" s="34">
        <v>98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29</v>
      </c>
      <c r="AB79" s="34">
        <v>3</v>
      </c>
      <c r="AC79" s="33">
        <v>0</v>
      </c>
      <c r="AD79" s="34">
        <v>0</v>
      </c>
      <c r="AE79" s="34">
        <v>0</v>
      </c>
      <c r="AF79" s="34">
        <v>0</v>
      </c>
      <c r="AG79" s="35">
        <v>0</v>
      </c>
      <c r="AH79" s="34">
        <v>0</v>
      </c>
      <c r="AI79" s="34">
        <v>223</v>
      </c>
      <c r="AJ79" s="35">
        <v>0</v>
      </c>
      <c r="AK79" s="34">
        <v>1117</v>
      </c>
      <c r="AL79" s="34">
        <v>5863</v>
      </c>
      <c r="AM79" s="35">
        <v>514</v>
      </c>
      <c r="AN79" s="34">
        <v>610</v>
      </c>
      <c r="AO79" s="34">
        <v>0</v>
      </c>
      <c r="AP79" s="34">
        <v>1580</v>
      </c>
      <c r="AQ79" s="34">
        <v>1513</v>
      </c>
      <c r="AR79" s="35">
        <v>0</v>
      </c>
      <c r="AS79" s="34">
        <v>496</v>
      </c>
      <c r="AT79" s="35">
        <v>12</v>
      </c>
      <c r="AU79" s="34">
        <v>541</v>
      </c>
      <c r="AV79" s="34">
        <v>356</v>
      </c>
      <c r="AW79" s="34">
        <v>0</v>
      </c>
      <c r="AX79" s="34">
        <v>0</v>
      </c>
      <c r="AY79" s="34">
        <v>1355</v>
      </c>
      <c r="AZ79" s="35">
        <v>19</v>
      </c>
      <c r="BA79" s="34">
        <v>0</v>
      </c>
      <c r="BB79" s="34">
        <v>0</v>
      </c>
      <c r="BC79" s="35">
        <v>0</v>
      </c>
      <c r="BD79" s="36">
        <v>20</v>
      </c>
      <c r="BE79" s="34">
        <v>196</v>
      </c>
      <c r="BF79" s="34">
        <v>2044</v>
      </c>
      <c r="BG79" s="34">
        <v>7808</v>
      </c>
      <c r="BH79" s="34">
        <v>2024</v>
      </c>
      <c r="BI79" s="34">
        <v>440</v>
      </c>
      <c r="BJ79" s="34">
        <v>916</v>
      </c>
      <c r="BK79" s="35">
        <v>0</v>
      </c>
      <c r="BL79" s="34">
        <v>42</v>
      </c>
      <c r="BM79" s="34">
        <v>2680</v>
      </c>
      <c r="BN79" s="34">
        <v>0</v>
      </c>
      <c r="BO79" s="34">
        <v>0</v>
      </c>
      <c r="BP79" s="34">
        <v>0</v>
      </c>
      <c r="BQ79" s="35">
        <v>1976</v>
      </c>
      <c r="BR79" s="36">
        <v>81192</v>
      </c>
      <c r="BS79" s="36">
        <v>4074337</v>
      </c>
      <c r="BT79" s="34">
        <v>399</v>
      </c>
      <c r="BU79" s="34">
        <v>107</v>
      </c>
      <c r="BV79" s="35">
        <v>4036</v>
      </c>
      <c r="BW79" s="34">
        <v>936</v>
      </c>
      <c r="BX79" s="34">
        <v>2</v>
      </c>
      <c r="BY79" s="34">
        <v>0</v>
      </c>
      <c r="BZ79" s="35">
        <v>1356</v>
      </c>
      <c r="CA79" s="34">
        <v>5793</v>
      </c>
      <c r="CB79" s="34">
        <v>0</v>
      </c>
      <c r="CC79" s="35">
        <v>816</v>
      </c>
      <c r="CD79" s="34">
        <v>0</v>
      </c>
      <c r="CE79" s="35">
        <v>0</v>
      </c>
      <c r="CF79" s="34">
        <v>0</v>
      </c>
      <c r="CG79" s="96">
        <f t="shared" si="4"/>
        <v>4203046</v>
      </c>
      <c r="CH79" s="37">
        <v>0</v>
      </c>
      <c r="CI79" s="38">
        <v>0</v>
      </c>
      <c r="CJ79" s="37">
        <v>0</v>
      </c>
      <c r="CK79" s="37">
        <v>0</v>
      </c>
      <c r="CL79" s="37">
        <v>0</v>
      </c>
      <c r="CM79" s="39">
        <v>24357</v>
      </c>
      <c r="CN79" s="2">
        <f t="shared" si="5"/>
        <v>4227403</v>
      </c>
      <c r="CO79" s="14"/>
    </row>
    <row r="80" spans="1:93" x14ac:dyDescent="0.2">
      <c r="A80" s="78" t="s">
        <v>77</v>
      </c>
      <c r="B80" s="79" t="s">
        <v>279</v>
      </c>
      <c r="C80" s="23">
        <v>480</v>
      </c>
      <c r="D80" s="23">
        <v>0</v>
      </c>
      <c r="E80" s="23">
        <v>0</v>
      </c>
      <c r="F80" s="25">
        <v>1111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892</v>
      </c>
      <c r="P80" s="23">
        <v>0</v>
      </c>
      <c r="Q80" s="23">
        <v>0</v>
      </c>
      <c r="R80" s="23">
        <v>0</v>
      </c>
      <c r="S80" s="23">
        <v>18</v>
      </c>
      <c r="T80" s="23">
        <v>0</v>
      </c>
      <c r="U80" s="23">
        <v>417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1365</v>
      </c>
      <c r="AB80" s="23">
        <v>131</v>
      </c>
      <c r="AC80" s="22">
        <v>0</v>
      </c>
      <c r="AD80" s="23">
        <v>0</v>
      </c>
      <c r="AE80" s="23">
        <v>0</v>
      </c>
      <c r="AF80" s="23">
        <v>0</v>
      </c>
      <c r="AG80" s="24">
        <v>0</v>
      </c>
      <c r="AH80" s="23">
        <v>0</v>
      </c>
      <c r="AI80" s="23">
        <v>0</v>
      </c>
      <c r="AJ80" s="24">
        <v>0</v>
      </c>
      <c r="AK80" s="23">
        <v>0</v>
      </c>
      <c r="AL80" s="23">
        <v>2813</v>
      </c>
      <c r="AM80" s="24">
        <v>9518</v>
      </c>
      <c r="AN80" s="23">
        <v>85</v>
      </c>
      <c r="AO80" s="23">
        <v>0</v>
      </c>
      <c r="AP80" s="23">
        <v>0</v>
      </c>
      <c r="AQ80" s="23">
        <v>0</v>
      </c>
      <c r="AR80" s="24">
        <v>0</v>
      </c>
      <c r="AS80" s="23">
        <v>891</v>
      </c>
      <c r="AT80" s="24">
        <v>3011</v>
      </c>
      <c r="AU80" s="23">
        <v>0</v>
      </c>
      <c r="AV80" s="23">
        <v>407</v>
      </c>
      <c r="AW80" s="23">
        <v>0</v>
      </c>
      <c r="AX80" s="23">
        <v>0</v>
      </c>
      <c r="AY80" s="23">
        <v>973</v>
      </c>
      <c r="AZ80" s="24">
        <v>0</v>
      </c>
      <c r="BA80" s="23">
        <v>0</v>
      </c>
      <c r="BB80" s="23">
        <v>0</v>
      </c>
      <c r="BC80" s="24">
        <v>0</v>
      </c>
      <c r="BD80" s="25">
        <v>12326</v>
      </c>
      <c r="BE80" s="23">
        <v>0</v>
      </c>
      <c r="BF80" s="23">
        <v>6684</v>
      </c>
      <c r="BG80" s="23">
        <v>6915</v>
      </c>
      <c r="BH80" s="23">
        <v>3150</v>
      </c>
      <c r="BI80" s="23">
        <v>16618</v>
      </c>
      <c r="BJ80" s="23">
        <v>875</v>
      </c>
      <c r="BK80" s="24">
        <v>0</v>
      </c>
      <c r="BL80" s="23">
        <v>156</v>
      </c>
      <c r="BM80" s="23">
        <v>315</v>
      </c>
      <c r="BN80" s="23">
        <v>0</v>
      </c>
      <c r="BO80" s="23">
        <v>0</v>
      </c>
      <c r="BP80" s="23">
        <v>466</v>
      </c>
      <c r="BQ80" s="24">
        <v>32667</v>
      </c>
      <c r="BR80" s="25">
        <v>318</v>
      </c>
      <c r="BS80" s="25">
        <v>4395</v>
      </c>
      <c r="BT80" s="23">
        <v>5398403</v>
      </c>
      <c r="BU80" s="23">
        <v>3102</v>
      </c>
      <c r="BV80" s="24">
        <v>9092</v>
      </c>
      <c r="BW80" s="23">
        <v>0</v>
      </c>
      <c r="BX80" s="23">
        <v>0</v>
      </c>
      <c r="BY80" s="23">
        <v>0</v>
      </c>
      <c r="BZ80" s="24">
        <v>2</v>
      </c>
      <c r="CA80" s="23">
        <v>1388</v>
      </c>
      <c r="CB80" s="23">
        <v>0</v>
      </c>
      <c r="CC80" s="24">
        <v>29787</v>
      </c>
      <c r="CD80" s="23">
        <v>0</v>
      </c>
      <c r="CE80" s="24">
        <v>0</v>
      </c>
      <c r="CF80" s="23">
        <v>0</v>
      </c>
      <c r="CG80" s="104">
        <f t="shared" si="4"/>
        <v>5548771</v>
      </c>
      <c r="CH80" s="19">
        <v>0</v>
      </c>
      <c r="CI80" s="26">
        <v>0</v>
      </c>
      <c r="CJ80" s="19">
        <v>0</v>
      </c>
      <c r="CK80" s="19">
        <v>0</v>
      </c>
      <c r="CL80" s="19">
        <v>0</v>
      </c>
      <c r="CM80" s="21">
        <v>2155</v>
      </c>
      <c r="CN80" s="3">
        <f t="shared" si="5"/>
        <v>5550926</v>
      </c>
      <c r="CO80" s="14"/>
    </row>
    <row r="81" spans="1:98" x14ac:dyDescent="0.2">
      <c r="A81" s="78" t="s">
        <v>78</v>
      </c>
      <c r="B81" s="79" t="s">
        <v>280</v>
      </c>
      <c r="C81" s="23">
        <v>4</v>
      </c>
      <c r="D81" s="23">
        <v>0</v>
      </c>
      <c r="E81" s="23">
        <v>0</v>
      </c>
      <c r="F81" s="25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2">
        <v>0</v>
      </c>
      <c r="AD81" s="23">
        <v>0</v>
      </c>
      <c r="AE81" s="23">
        <v>0</v>
      </c>
      <c r="AF81" s="23">
        <v>0</v>
      </c>
      <c r="AG81" s="24">
        <v>0</v>
      </c>
      <c r="AH81" s="23">
        <v>0</v>
      </c>
      <c r="AI81" s="23">
        <v>0</v>
      </c>
      <c r="AJ81" s="24">
        <v>0</v>
      </c>
      <c r="AK81" s="23">
        <v>0</v>
      </c>
      <c r="AL81" s="23">
        <v>0</v>
      </c>
      <c r="AM81" s="24">
        <v>410</v>
      </c>
      <c r="AN81" s="23">
        <v>0</v>
      </c>
      <c r="AO81" s="23">
        <v>0</v>
      </c>
      <c r="AP81" s="23">
        <v>0</v>
      </c>
      <c r="AQ81" s="23">
        <v>0</v>
      </c>
      <c r="AR81" s="24">
        <v>0</v>
      </c>
      <c r="AS81" s="23">
        <v>0</v>
      </c>
      <c r="AT81" s="24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4">
        <v>0</v>
      </c>
      <c r="BA81" s="23">
        <v>0</v>
      </c>
      <c r="BB81" s="23">
        <v>0</v>
      </c>
      <c r="BC81" s="24">
        <v>0</v>
      </c>
      <c r="BD81" s="25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4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5">
        <v>7326</v>
      </c>
      <c r="BS81" s="25">
        <v>0</v>
      </c>
      <c r="BT81" s="23">
        <v>3875</v>
      </c>
      <c r="BU81" s="23">
        <v>622367</v>
      </c>
      <c r="BV81" s="24">
        <v>3840</v>
      </c>
      <c r="BW81" s="23">
        <v>0</v>
      </c>
      <c r="BX81" s="23">
        <v>0</v>
      </c>
      <c r="BY81" s="23">
        <v>0</v>
      </c>
      <c r="BZ81" s="24">
        <v>0</v>
      </c>
      <c r="CA81" s="23">
        <v>2803</v>
      </c>
      <c r="CB81" s="23">
        <v>0</v>
      </c>
      <c r="CC81" s="24">
        <v>0</v>
      </c>
      <c r="CD81" s="23">
        <v>0</v>
      </c>
      <c r="CE81" s="24">
        <v>0</v>
      </c>
      <c r="CF81" s="23">
        <v>0</v>
      </c>
      <c r="CG81" s="96">
        <f t="shared" si="4"/>
        <v>640625</v>
      </c>
      <c r="CH81" s="19">
        <v>0</v>
      </c>
      <c r="CI81" s="26">
        <v>0</v>
      </c>
      <c r="CJ81" s="19">
        <v>0</v>
      </c>
      <c r="CK81" s="19">
        <v>0</v>
      </c>
      <c r="CL81" s="19">
        <v>0</v>
      </c>
      <c r="CM81" s="21">
        <v>1476</v>
      </c>
      <c r="CN81" s="2">
        <f t="shared" si="5"/>
        <v>642101</v>
      </c>
      <c r="CO81" s="14"/>
    </row>
    <row r="82" spans="1:98" x14ac:dyDescent="0.2">
      <c r="A82" s="78" t="s">
        <v>79</v>
      </c>
      <c r="B82" s="79" t="s">
        <v>281</v>
      </c>
      <c r="C82" s="23">
        <v>0</v>
      </c>
      <c r="D82" s="23">
        <v>0</v>
      </c>
      <c r="E82" s="23">
        <v>0</v>
      </c>
      <c r="F82" s="25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2">
        <v>0</v>
      </c>
      <c r="AD82" s="23">
        <v>0</v>
      </c>
      <c r="AE82" s="23">
        <v>0</v>
      </c>
      <c r="AF82" s="23">
        <v>0</v>
      </c>
      <c r="AG82" s="24">
        <v>0</v>
      </c>
      <c r="AH82" s="23">
        <v>0</v>
      </c>
      <c r="AI82" s="23">
        <v>0</v>
      </c>
      <c r="AJ82" s="24">
        <v>0</v>
      </c>
      <c r="AK82" s="23">
        <v>0</v>
      </c>
      <c r="AL82" s="23">
        <v>551</v>
      </c>
      <c r="AM82" s="24">
        <v>0</v>
      </c>
      <c r="AN82" s="23">
        <v>0</v>
      </c>
      <c r="AO82" s="23">
        <v>0</v>
      </c>
      <c r="AP82" s="23">
        <v>0</v>
      </c>
      <c r="AQ82" s="23">
        <v>0</v>
      </c>
      <c r="AR82" s="24">
        <v>0</v>
      </c>
      <c r="AS82" s="23">
        <v>0</v>
      </c>
      <c r="AT82" s="24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447</v>
      </c>
      <c r="AZ82" s="24">
        <v>0</v>
      </c>
      <c r="BA82" s="23">
        <v>0</v>
      </c>
      <c r="BB82" s="23">
        <v>0</v>
      </c>
      <c r="BC82" s="24">
        <v>0</v>
      </c>
      <c r="BD82" s="25">
        <v>0</v>
      </c>
      <c r="BE82" s="23">
        <v>0</v>
      </c>
      <c r="BF82" s="23">
        <v>8439</v>
      </c>
      <c r="BG82" s="23">
        <v>0</v>
      </c>
      <c r="BH82" s="23">
        <v>0</v>
      </c>
      <c r="BI82" s="23">
        <v>2054</v>
      </c>
      <c r="BJ82" s="23">
        <v>0</v>
      </c>
      <c r="BK82" s="24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4">
        <v>740</v>
      </c>
      <c r="BR82" s="25">
        <v>9392</v>
      </c>
      <c r="BS82" s="25">
        <v>4404</v>
      </c>
      <c r="BT82" s="23">
        <v>5648</v>
      </c>
      <c r="BU82" s="23">
        <v>3693</v>
      </c>
      <c r="BV82" s="24">
        <v>244104</v>
      </c>
      <c r="BW82" s="23">
        <v>0</v>
      </c>
      <c r="BX82" s="23">
        <v>1</v>
      </c>
      <c r="BY82" s="23">
        <v>0</v>
      </c>
      <c r="BZ82" s="24">
        <v>0</v>
      </c>
      <c r="CA82" s="23">
        <v>2005</v>
      </c>
      <c r="CB82" s="23">
        <v>0</v>
      </c>
      <c r="CC82" s="24">
        <v>2352</v>
      </c>
      <c r="CD82" s="23">
        <v>0</v>
      </c>
      <c r="CE82" s="24">
        <v>0</v>
      </c>
      <c r="CF82" s="23">
        <v>0</v>
      </c>
      <c r="CG82" s="96">
        <f t="shared" si="4"/>
        <v>283830</v>
      </c>
      <c r="CH82" s="19">
        <v>0</v>
      </c>
      <c r="CI82" s="26">
        <v>0</v>
      </c>
      <c r="CJ82" s="19">
        <v>0</v>
      </c>
      <c r="CK82" s="19">
        <v>0</v>
      </c>
      <c r="CL82" s="19">
        <v>0</v>
      </c>
      <c r="CM82" s="21">
        <v>1712</v>
      </c>
      <c r="CN82" s="2">
        <f t="shared" si="5"/>
        <v>285542</v>
      </c>
      <c r="CO82" s="14"/>
    </row>
    <row r="83" spans="1:98" x14ac:dyDescent="0.2">
      <c r="A83" s="76" t="s">
        <v>80</v>
      </c>
      <c r="B83" s="77" t="s">
        <v>282</v>
      </c>
      <c r="C83" s="28">
        <v>0</v>
      </c>
      <c r="D83" s="28">
        <v>0</v>
      </c>
      <c r="E83" s="28">
        <v>0</v>
      </c>
      <c r="F83" s="30">
        <v>0</v>
      </c>
      <c r="G83" s="28">
        <v>0</v>
      </c>
      <c r="H83" s="28">
        <v>34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141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7">
        <v>0</v>
      </c>
      <c r="AD83" s="28">
        <v>0</v>
      </c>
      <c r="AE83" s="28">
        <v>0</v>
      </c>
      <c r="AF83" s="28">
        <v>0</v>
      </c>
      <c r="AG83" s="29">
        <v>0</v>
      </c>
      <c r="AH83" s="28">
        <v>0</v>
      </c>
      <c r="AI83" s="28">
        <v>0</v>
      </c>
      <c r="AJ83" s="29">
        <v>0</v>
      </c>
      <c r="AK83" s="28">
        <v>0</v>
      </c>
      <c r="AL83" s="28">
        <v>0</v>
      </c>
      <c r="AM83" s="29">
        <v>565</v>
      </c>
      <c r="AN83" s="28">
        <v>0</v>
      </c>
      <c r="AO83" s="28">
        <v>0</v>
      </c>
      <c r="AP83" s="28">
        <v>0</v>
      </c>
      <c r="AQ83" s="28">
        <v>0</v>
      </c>
      <c r="AR83" s="29">
        <v>0</v>
      </c>
      <c r="AS83" s="28">
        <v>0</v>
      </c>
      <c r="AT83" s="29">
        <v>0</v>
      </c>
      <c r="AU83" s="28">
        <v>209</v>
      </c>
      <c r="AV83" s="28">
        <v>4763</v>
      </c>
      <c r="AW83" s="28">
        <v>0</v>
      </c>
      <c r="AX83" s="28">
        <v>0</v>
      </c>
      <c r="AY83" s="28">
        <v>3215</v>
      </c>
      <c r="AZ83" s="29">
        <v>0</v>
      </c>
      <c r="BA83" s="28">
        <v>0</v>
      </c>
      <c r="BB83" s="28">
        <v>0</v>
      </c>
      <c r="BC83" s="29">
        <v>0</v>
      </c>
      <c r="BD83" s="30">
        <v>391</v>
      </c>
      <c r="BE83" s="28">
        <v>0</v>
      </c>
      <c r="BF83" s="28">
        <v>0</v>
      </c>
      <c r="BG83" s="28">
        <v>1256</v>
      </c>
      <c r="BH83" s="28">
        <v>0</v>
      </c>
      <c r="BI83" s="28">
        <v>1600</v>
      </c>
      <c r="BJ83" s="28">
        <v>0</v>
      </c>
      <c r="BK83" s="29">
        <v>0</v>
      </c>
      <c r="BL83" s="28">
        <v>0</v>
      </c>
      <c r="BM83" s="28">
        <v>0</v>
      </c>
      <c r="BN83" s="28">
        <v>0</v>
      </c>
      <c r="BO83" s="28">
        <v>0</v>
      </c>
      <c r="BP83" s="28">
        <v>0</v>
      </c>
      <c r="BQ83" s="29">
        <v>0</v>
      </c>
      <c r="BR83" s="30">
        <v>48</v>
      </c>
      <c r="BS83" s="30">
        <v>1375</v>
      </c>
      <c r="BT83" s="28">
        <v>1187</v>
      </c>
      <c r="BU83" s="28">
        <v>0</v>
      </c>
      <c r="BV83" s="29">
        <v>61</v>
      </c>
      <c r="BW83" s="28">
        <v>331023</v>
      </c>
      <c r="BX83" s="28">
        <v>54</v>
      </c>
      <c r="BY83" s="28">
        <v>0</v>
      </c>
      <c r="BZ83" s="29">
        <v>248</v>
      </c>
      <c r="CA83" s="28">
        <v>2095</v>
      </c>
      <c r="CB83" s="28">
        <v>0</v>
      </c>
      <c r="CC83" s="29">
        <v>0</v>
      </c>
      <c r="CD83" s="28">
        <v>0</v>
      </c>
      <c r="CE83" s="29">
        <v>0</v>
      </c>
      <c r="CF83" s="28">
        <v>0</v>
      </c>
      <c r="CG83" s="104">
        <f t="shared" si="4"/>
        <v>348265</v>
      </c>
      <c r="CH83" s="31">
        <v>15194</v>
      </c>
      <c r="CI83" s="20">
        <v>1</v>
      </c>
      <c r="CJ83" s="31">
        <v>0</v>
      </c>
      <c r="CK83" s="31">
        <v>8497</v>
      </c>
      <c r="CL83" s="31">
        <v>0</v>
      </c>
      <c r="CM83" s="32">
        <v>1051</v>
      </c>
      <c r="CN83" s="3">
        <f t="shared" si="5"/>
        <v>373008</v>
      </c>
      <c r="CO83" s="14"/>
    </row>
    <row r="84" spans="1:98" x14ac:dyDescent="0.2">
      <c r="A84" s="78" t="s">
        <v>81</v>
      </c>
      <c r="B84" s="79" t="s">
        <v>283</v>
      </c>
      <c r="C84" s="23">
        <v>0</v>
      </c>
      <c r="D84" s="23">
        <v>16</v>
      </c>
      <c r="E84" s="23">
        <v>0</v>
      </c>
      <c r="F84" s="25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9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33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2">
        <v>0</v>
      </c>
      <c r="AD84" s="23">
        <v>0</v>
      </c>
      <c r="AE84" s="23">
        <v>0</v>
      </c>
      <c r="AF84" s="23">
        <v>2</v>
      </c>
      <c r="AG84" s="24">
        <v>0</v>
      </c>
      <c r="AH84" s="23">
        <v>0</v>
      </c>
      <c r="AI84" s="23">
        <v>0</v>
      </c>
      <c r="AJ84" s="24">
        <v>0</v>
      </c>
      <c r="AK84" s="23">
        <v>0</v>
      </c>
      <c r="AL84" s="23">
        <v>0</v>
      </c>
      <c r="AM84" s="24">
        <v>0</v>
      </c>
      <c r="AN84" s="23">
        <v>12</v>
      </c>
      <c r="AO84" s="23">
        <v>0</v>
      </c>
      <c r="AP84" s="23">
        <v>0</v>
      </c>
      <c r="AQ84" s="23">
        <v>0</v>
      </c>
      <c r="AR84" s="24">
        <v>0</v>
      </c>
      <c r="AS84" s="23">
        <v>0</v>
      </c>
      <c r="AT84" s="24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4">
        <v>0</v>
      </c>
      <c r="BA84" s="23">
        <v>0</v>
      </c>
      <c r="BB84" s="23">
        <v>0</v>
      </c>
      <c r="BC84" s="24">
        <v>0</v>
      </c>
      <c r="BD84" s="25">
        <v>0</v>
      </c>
      <c r="BE84" s="23">
        <v>0</v>
      </c>
      <c r="BF84" s="23">
        <v>3551</v>
      </c>
      <c r="BG84" s="23">
        <v>0</v>
      </c>
      <c r="BH84" s="23">
        <v>15</v>
      </c>
      <c r="BI84" s="23">
        <v>0</v>
      </c>
      <c r="BJ84" s="23">
        <v>0</v>
      </c>
      <c r="BK84" s="24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315</v>
      </c>
      <c r="BR84" s="25">
        <v>392</v>
      </c>
      <c r="BS84" s="25">
        <v>60</v>
      </c>
      <c r="BT84" s="23">
        <v>0</v>
      </c>
      <c r="BU84" s="23">
        <v>3</v>
      </c>
      <c r="BV84" s="24">
        <v>1</v>
      </c>
      <c r="BW84" s="23">
        <v>100</v>
      </c>
      <c r="BX84" s="23">
        <v>229443</v>
      </c>
      <c r="BY84" s="23">
        <v>0</v>
      </c>
      <c r="BZ84" s="24">
        <v>0</v>
      </c>
      <c r="CA84" s="23">
        <v>525</v>
      </c>
      <c r="CB84" s="23">
        <v>0</v>
      </c>
      <c r="CC84" s="24">
        <v>0</v>
      </c>
      <c r="CD84" s="23">
        <v>0</v>
      </c>
      <c r="CE84" s="24">
        <v>0</v>
      </c>
      <c r="CF84" s="23">
        <v>0</v>
      </c>
      <c r="CG84" s="96">
        <f t="shared" si="4"/>
        <v>234477</v>
      </c>
      <c r="CH84" s="19">
        <v>0</v>
      </c>
      <c r="CI84" s="26">
        <v>1</v>
      </c>
      <c r="CJ84" s="19">
        <v>0</v>
      </c>
      <c r="CK84" s="19">
        <v>0</v>
      </c>
      <c r="CL84" s="19">
        <v>0</v>
      </c>
      <c r="CM84" s="21">
        <v>1359</v>
      </c>
      <c r="CN84" s="2">
        <f t="shared" si="5"/>
        <v>235837</v>
      </c>
      <c r="CO84" s="14"/>
    </row>
    <row r="85" spans="1:98" x14ac:dyDescent="0.2">
      <c r="A85" s="78" t="s">
        <v>82</v>
      </c>
      <c r="B85" s="79" t="s">
        <v>284</v>
      </c>
      <c r="C85" s="23">
        <v>18</v>
      </c>
      <c r="D85" s="23">
        <v>0</v>
      </c>
      <c r="E85" s="23">
        <v>0</v>
      </c>
      <c r="F85" s="25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11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15422</v>
      </c>
      <c r="AB85" s="23">
        <v>0</v>
      </c>
      <c r="AC85" s="22">
        <v>0</v>
      </c>
      <c r="AD85" s="23">
        <v>0</v>
      </c>
      <c r="AE85" s="23">
        <v>0</v>
      </c>
      <c r="AF85" s="23">
        <v>0</v>
      </c>
      <c r="AG85" s="24">
        <v>0</v>
      </c>
      <c r="AH85" s="23">
        <v>0</v>
      </c>
      <c r="AI85" s="23">
        <v>0</v>
      </c>
      <c r="AJ85" s="24">
        <v>0</v>
      </c>
      <c r="AK85" s="23">
        <v>0</v>
      </c>
      <c r="AL85" s="23">
        <v>1464</v>
      </c>
      <c r="AM85" s="24">
        <v>5574</v>
      </c>
      <c r="AN85" s="23">
        <v>2117</v>
      </c>
      <c r="AO85" s="23">
        <v>0</v>
      </c>
      <c r="AP85" s="23">
        <v>0</v>
      </c>
      <c r="AQ85" s="23">
        <v>0</v>
      </c>
      <c r="AR85" s="24">
        <v>0</v>
      </c>
      <c r="AS85" s="23">
        <v>0</v>
      </c>
      <c r="AT85" s="24">
        <v>4312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4">
        <v>0</v>
      </c>
      <c r="BA85" s="23">
        <v>0</v>
      </c>
      <c r="BB85" s="23">
        <v>0</v>
      </c>
      <c r="BC85" s="24">
        <v>0</v>
      </c>
      <c r="BD85" s="25">
        <v>16182</v>
      </c>
      <c r="BE85" s="23">
        <v>0</v>
      </c>
      <c r="BF85" s="23">
        <v>0</v>
      </c>
      <c r="BG85" s="23">
        <v>0</v>
      </c>
      <c r="BH85" s="23">
        <v>0</v>
      </c>
      <c r="BI85" s="23">
        <v>6989</v>
      </c>
      <c r="BJ85" s="23">
        <v>0</v>
      </c>
      <c r="BK85" s="24">
        <v>0</v>
      </c>
      <c r="BL85" s="23">
        <v>894</v>
      </c>
      <c r="BM85" s="23">
        <v>2307</v>
      </c>
      <c r="BN85" s="23">
        <v>0</v>
      </c>
      <c r="BO85" s="23">
        <v>0</v>
      </c>
      <c r="BP85" s="23">
        <v>4</v>
      </c>
      <c r="BQ85" s="24">
        <v>12229</v>
      </c>
      <c r="BR85" s="25">
        <v>597</v>
      </c>
      <c r="BS85" s="25">
        <v>0</v>
      </c>
      <c r="BT85" s="23">
        <v>0</v>
      </c>
      <c r="BU85" s="23">
        <v>0</v>
      </c>
      <c r="BV85" s="24">
        <v>0</v>
      </c>
      <c r="BW85" s="23">
        <v>0</v>
      </c>
      <c r="BX85" s="23">
        <v>0</v>
      </c>
      <c r="BY85" s="23">
        <v>2378048</v>
      </c>
      <c r="BZ85" s="24">
        <v>173</v>
      </c>
      <c r="CA85" s="23">
        <v>0</v>
      </c>
      <c r="CB85" s="23">
        <v>0</v>
      </c>
      <c r="CC85" s="24">
        <v>0</v>
      </c>
      <c r="CD85" s="23">
        <v>0</v>
      </c>
      <c r="CE85" s="24">
        <v>0</v>
      </c>
      <c r="CF85" s="23">
        <v>0</v>
      </c>
      <c r="CG85" s="96">
        <f t="shared" si="4"/>
        <v>2446341</v>
      </c>
      <c r="CH85" s="19">
        <v>0</v>
      </c>
      <c r="CI85" s="26">
        <v>233448</v>
      </c>
      <c r="CJ85" s="19">
        <v>0</v>
      </c>
      <c r="CK85" s="19">
        <v>0</v>
      </c>
      <c r="CL85" s="19">
        <v>0</v>
      </c>
      <c r="CM85" s="21">
        <v>8654</v>
      </c>
      <c r="CN85" s="2">
        <f t="shared" si="5"/>
        <v>2688443</v>
      </c>
      <c r="CO85" s="14"/>
    </row>
    <row r="86" spans="1:98" x14ac:dyDescent="0.2">
      <c r="A86" s="78" t="s">
        <v>83</v>
      </c>
      <c r="B86" s="79" t="s">
        <v>285</v>
      </c>
      <c r="C86" s="23">
        <v>362</v>
      </c>
      <c r="D86" s="23">
        <v>0</v>
      </c>
      <c r="E86" s="23">
        <v>0</v>
      </c>
      <c r="F86" s="25">
        <v>5</v>
      </c>
      <c r="G86" s="23">
        <v>322</v>
      </c>
      <c r="H86" s="23">
        <v>0</v>
      </c>
      <c r="I86" s="23">
        <v>0</v>
      </c>
      <c r="J86" s="23">
        <v>0</v>
      </c>
      <c r="K86" s="23">
        <v>530</v>
      </c>
      <c r="L86" s="23">
        <v>0</v>
      </c>
      <c r="M86" s="23">
        <v>1760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96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189</v>
      </c>
      <c r="AB86" s="23">
        <v>0</v>
      </c>
      <c r="AC86" s="22">
        <v>689</v>
      </c>
      <c r="AD86" s="23">
        <v>0</v>
      </c>
      <c r="AE86" s="23">
        <v>0</v>
      </c>
      <c r="AF86" s="23">
        <v>1693</v>
      </c>
      <c r="AG86" s="24">
        <v>79</v>
      </c>
      <c r="AH86" s="23">
        <v>0</v>
      </c>
      <c r="AI86" s="23">
        <v>397</v>
      </c>
      <c r="AJ86" s="24">
        <v>0</v>
      </c>
      <c r="AK86" s="23">
        <v>0</v>
      </c>
      <c r="AL86" s="23">
        <v>255</v>
      </c>
      <c r="AM86" s="24">
        <v>548</v>
      </c>
      <c r="AN86" s="23">
        <v>0</v>
      </c>
      <c r="AO86" s="23">
        <v>0</v>
      </c>
      <c r="AP86" s="23">
        <v>0</v>
      </c>
      <c r="AQ86" s="23">
        <v>0</v>
      </c>
      <c r="AR86" s="24">
        <v>0</v>
      </c>
      <c r="AS86" s="23">
        <v>3216</v>
      </c>
      <c r="AT86" s="24">
        <v>119</v>
      </c>
      <c r="AU86" s="23">
        <v>2392</v>
      </c>
      <c r="AV86" s="23">
        <v>9</v>
      </c>
      <c r="AW86" s="23">
        <v>147</v>
      </c>
      <c r="AX86" s="23">
        <v>0</v>
      </c>
      <c r="AY86" s="23">
        <v>0</v>
      </c>
      <c r="AZ86" s="24">
        <v>80</v>
      </c>
      <c r="BA86" s="23">
        <v>0</v>
      </c>
      <c r="BB86" s="23">
        <v>0</v>
      </c>
      <c r="BC86" s="24">
        <v>0</v>
      </c>
      <c r="BD86" s="25">
        <v>7706</v>
      </c>
      <c r="BE86" s="23">
        <v>0</v>
      </c>
      <c r="BF86" s="23">
        <v>1668</v>
      </c>
      <c r="BG86" s="23">
        <v>0</v>
      </c>
      <c r="BH86" s="23">
        <v>0</v>
      </c>
      <c r="BI86" s="23">
        <v>1034</v>
      </c>
      <c r="BJ86" s="23">
        <v>0</v>
      </c>
      <c r="BK86" s="24">
        <v>0</v>
      </c>
      <c r="BL86" s="23">
        <v>399</v>
      </c>
      <c r="BM86" s="23">
        <v>0</v>
      </c>
      <c r="BN86" s="23">
        <v>0</v>
      </c>
      <c r="BO86" s="23">
        <v>0</v>
      </c>
      <c r="BP86" s="23">
        <v>1889</v>
      </c>
      <c r="BQ86" s="24">
        <v>20769</v>
      </c>
      <c r="BR86" s="25">
        <v>2435</v>
      </c>
      <c r="BS86" s="25">
        <v>3384</v>
      </c>
      <c r="BT86" s="23">
        <v>858</v>
      </c>
      <c r="BU86" s="23">
        <v>189</v>
      </c>
      <c r="BV86" s="24">
        <v>1163</v>
      </c>
      <c r="BW86" s="23">
        <v>4389</v>
      </c>
      <c r="BX86" s="23">
        <v>250</v>
      </c>
      <c r="BY86" s="23">
        <v>0</v>
      </c>
      <c r="BZ86" s="24">
        <v>271654</v>
      </c>
      <c r="CA86" s="23">
        <v>3707</v>
      </c>
      <c r="CB86" s="23">
        <v>0</v>
      </c>
      <c r="CC86" s="24">
        <v>2995</v>
      </c>
      <c r="CD86" s="23">
        <v>0</v>
      </c>
      <c r="CE86" s="24">
        <v>0</v>
      </c>
      <c r="CF86" s="23">
        <v>0</v>
      </c>
      <c r="CG86" s="96">
        <f t="shared" si="4"/>
        <v>337377</v>
      </c>
      <c r="CH86" s="19">
        <v>34690</v>
      </c>
      <c r="CI86" s="26">
        <v>0</v>
      </c>
      <c r="CJ86" s="19">
        <v>0</v>
      </c>
      <c r="CK86" s="19">
        <v>0</v>
      </c>
      <c r="CL86" s="19">
        <v>0</v>
      </c>
      <c r="CM86" s="21">
        <v>24059</v>
      </c>
      <c r="CN86" s="2">
        <f t="shared" si="5"/>
        <v>396126</v>
      </c>
      <c r="CO86" s="14"/>
    </row>
    <row r="87" spans="1:98" x14ac:dyDescent="0.2">
      <c r="A87" s="76" t="s">
        <v>84</v>
      </c>
      <c r="B87" s="77" t="s">
        <v>286</v>
      </c>
      <c r="C87" s="28">
        <v>92</v>
      </c>
      <c r="D87" s="28">
        <v>0</v>
      </c>
      <c r="E87" s="28">
        <v>0</v>
      </c>
      <c r="F87" s="30">
        <v>0</v>
      </c>
      <c r="G87" s="28">
        <v>810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379</v>
      </c>
      <c r="R87" s="28">
        <v>0</v>
      </c>
      <c r="S87" s="28">
        <v>27</v>
      </c>
      <c r="T87" s="28">
        <v>551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7">
        <v>28</v>
      </c>
      <c r="AD87" s="28">
        <v>0</v>
      </c>
      <c r="AE87" s="28">
        <v>0</v>
      </c>
      <c r="AF87" s="28">
        <v>0</v>
      </c>
      <c r="AG87" s="29">
        <v>0</v>
      </c>
      <c r="AH87" s="28">
        <v>0</v>
      </c>
      <c r="AI87" s="28">
        <v>0</v>
      </c>
      <c r="AJ87" s="29">
        <v>0</v>
      </c>
      <c r="AK87" s="28">
        <v>0</v>
      </c>
      <c r="AL87" s="28">
        <v>460</v>
      </c>
      <c r="AM87" s="29">
        <v>0</v>
      </c>
      <c r="AN87" s="28">
        <v>0</v>
      </c>
      <c r="AO87" s="28">
        <v>0</v>
      </c>
      <c r="AP87" s="28">
        <v>0</v>
      </c>
      <c r="AQ87" s="28">
        <v>0</v>
      </c>
      <c r="AR87" s="29">
        <v>0</v>
      </c>
      <c r="AS87" s="28">
        <v>147</v>
      </c>
      <c r="AT87" s="29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9">
        <v>80</v>
      </c>
      <c r="BA87" s="28">
        <v>0</v>
      </c>
      <c r="BB87" s="28">
        <v>0</v>
      </c>
      <c r="BC87" s="29">
        <v>0</v>
      </c>
      <c r="BD87" s="30">
        <v>526</v>
      </c>
      <c r="BE87" s="28">
        <v>0</v>
      </c>
      <c r="BF87" s="28">
        <v>0</v>
      </c>
      <c r="BG87" s="28">
        <v>15</v>
      </c>
      <c r="BH87" s="28">
        <v>0</v>
      </c>
      <c r="BI87" s="28">
        <v>0</v>
      </c>
      <c r="BJ87" s="28">
        <v>0</v>
      </c>
      <c r="BK87" s="29">
        <v>0</v>
      </c>
      <c r="BL87" s="28">
        <v>0</v>
      </c>
      <c r="BM87" s="28">
        <v>0</v>
      </c>
      <c r="BN87" s="28">
        <v>0</v>
      </c>
      <c r="BO87" s="28">
        <v>0</v>
      </c>
      <c r="BP87" s="28">
        <v>0</v>
      </c>
      <c r="BQ87" s="29">
        <v>0</v>
      </c>
      <c r="BR87" s="30">
        <v>12</v>
      </c>
      <c r="BS87" s="30">
        <v>171</v>
      </c>
      <c r="BT87" s="28">
        <v>0</v>
      </c>
      <c r="BU87" s="28">
        <v>432</v>
      </c>
      <c r="BV87" s="29">
        <v>6645</v>
      </c>
      <c r="BW87" s="28">
        <v>0</v>
      </c>
      <c r="BX87" s="28">
        <v>0</v>
      </c>
      <c r="BY87" s="28">
        <v>0</v>
      </c>
      <c r="BZ87" s="29">
        <v>4</v>
      </c>
      <c r="CA87" s="28">
        <v>448930</v>
      </c>
      <c r="CB87" s="28">
        <v>0</v>
      </c>
      <c r="CC87" s="29">
        <v>0</v>
      </c>
      <c r="CD87" s="28">
        <v>0</v>
      </c>
      <c r="CE87" s="29">
        <v>0</v>
      </c>
      <c r="CF87" s="28">
        <v>0</v>
      </c>
      <c r="CG87" s="104">
        <f t="shared" si="4"/>
        <v>459309</v>
      </c>
      <c r="CH87" s="31">
        <v>0</v>
      </c>
      <c r="CI87" s="20">
        <v>0</v>
      </c>
      <c r="CJ87" s="31">
        <v>0</v>
      </c>
      <c r="CK87" s="31">
        <v>0</v>
      </c>
      <c r="CL87" s="31">
        <v>0</v>
      </c>
      <c r="CM87" s="32">
        <v>0</v>
      </c>
      <c r="CN87" s="3">
        <f t="shared" si="5"/>
        <v>459309</v>
      </c>
      <c r="CO87" s="14"/>
    </row>
    <row r="88" spans="1:98" x14ac:dyDescent="0.2">
      <c r="A88" s="78" t="s">
        <v>85</v>
      </c>
      <c r="B88" s="79" t="s">
        <v>287</v>
      </c>
      <c r="C88" s="23">
        <v>0</v>
      </c>
      <c r="D88" s="23">
        <v>0</v>
      </c>
      <c r="E88" s="23">
        <v>0</v>
      </c>
      <c r="F88" s="25">
        <v>0</v>
      </c>
      <c r="G88" s="23">
        <v>0</v>
      </c>
      <c r="H88" s="23">
        <v>0</v>
      </c>
      <c r="I88" s="23">
        <v>0</v>
      </c>
      <c r="J88" s="23">
        <v>362</v>
      </c>
      <c r="K88" s="23">
        <v>0</v>
      </c>
      <c r="L88" s="23">
        <v>23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64</v>
      </c>
      <c r="X88" s="23">
        <v>0</v>
      </c>
      <c r="Y88" s="23">
        <v>0</v>
      </c>
      <c r="Z88" s="23">
        <v>120</v>
      </c>
      <c r="AA88" s="23">
        <v>12</v>
      </c>
      <c r="AB88" s="23">
        <v>6629</v>
      </c>
      <c r="AC88" s="22">
        <v>0</v>
      </c>
      <c r="AD88" s="23">
        <v>0</v>
      </c>
      <c r="AE88" s="23">
        <v>0</v>
      </c>
      <c r="AF88" s="23">
        <v>0</v>
      </c>
      <c r="AG88" s="24">
        <v>0</v>
      </c>
      <c r="AH88" s="23">
        <v>0</v>
      </c>
      <c r="AI88" s="23">
        <v>0</v>
      </c>
      <c r="AJ88" s="24">
        <v>91</v>
      </c>
      <c r="AK88" s="23">
        <v>879</v>
      </c>
      <c r="AL88" s="23">
        <v>6968</v>
      </c>
      <c r="AM88" s="24">
        <v>11068</v>
      </c>
      <c r="AN88" s="23">
        <v>0</v>
      </c>
      <c r="AO88" s="23">
        <v>0</v>
      </c>
      <c r="AP88" s="23">
        <v>0</v>
      </c>
      <c r="AQ88" s="23">
        <v>0</v>
      </c>
      <c r="AR88" s="24">
        <v>0</v>
      </c>
      <c r="AS88" s="23">
        <v>0</v>
      </c>
      <c r="AT88" s="24">
        <v>0</v>
      </c>
      <c r="AU88" s="23">
        <v>0</v>
      </c>
      <c r="AV88" s="23">
        <v>0</v>
      </c>
      <c r="AW88" s="23">
        <v>0</v>
      </c>
      <c r="AX88" s="23">
        <v>12</v>
      </c>
      <c r="AY88" s="23">
        <v>2460</v>
      </c>
      <c r="AZ88" s="24">
        <v>49</v>
      </c>
      <c r="BA88" s="23">
        <v>0</v>
      </c>
      <c r="BB88" s="23">
        <v>0</v>
      </c>
      <c r="BC88" s="24">
        <v>0</v>
      </c>
      <c r="BD88" s="25">
        <v>27</v>
      </c>
      <c r="BE88" s="23">
        <v>0</v>
      </c>
      <c r="BF88" s="23">
        <v>1321</v>
      </c>
      <c r="BG88" s="23">
        <v>0</v>
      </c>
      <c r="BH88" s="23">
        <v>0</v>
      </c>
      <c r="BI88" s="23">
        <v>0</v>
      </c>
      <c r="BJ88" s="23">
        <v>0</v>
      </c>
      <c r="BK88" s="24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5">
        <v>10</v>
      </c>
      <c r="BS88" s="25">
        <v>649</v>
      </c>
      <c r="BT88" s="23">
        <v>1</v>
      </c>
      <c r="BU88" s="23">
        <v>390</v>
      </c>
      <c r="BV88" s="24">
        <v>772</v>
      </c>
      <c r="BW88" s="23">
        <v>0</v>
      </c>
      <c r="BX88" s="23">
        <v>0</v>
      </c>
      <c r="BY88" s="23">
        <v>0</v>
      </c>
      <c r="BZ88" s="24">
        <v>2</v>
      </c>
      <c r="CA88" s="23">
        <v>426</v>
      </c>
      <c r="CB88" s="23">
        <v>113896</v>
      </c>
      <c r="CC88" s="24">
        <v>0</v>
      </c>
      <c r="CD88" s="23">
        <v>0</v>
      </c>
      <c r="CE88" s="24">
        <v>0</v>
      </c>
      <c r="CF88" s="23">
        <v>0</v>
      </c>
      <c r="CG88" s="96">
        <f t="shared" si="4"/>
        <v>146231</v>
      </c>
      <c r="CH88" s="19">
        <v>21124</v>
      </c>
      <c r="CI88" s="26">
        <v>0</v>
      </c>
      <c r="CJ88" s="19">
        <v>0</v>
      </c>
      <c r="CK88" s="19">
        <v>0</v>
      </c>
      <c r="CL88" s="19">
        <v>0</v>
      </c>
      <c r="CM88" s="21">
        <v>3616</v>
      </c>
      <c r="CN88" s="2">
        <f t="shared" si="5"/>
        <v>170971</v>
      </c>
      <c r="CO88" s="14"/>
    </row>
    <row r="89" spans="1:98" x14ac:dyDescent="0.2">
      <c r="A89" s="78" t="s">
        <v>86</v>
      </c>
      <c r="B89" s="79" t="s">
        <v>288</v>
      </c>
      <c r="C89" s="23">
        <v>122</v>
      </c>
      <c r="D89" s="23">
        <v>0</v>
      </c>
      <c r="E89" s="23">
        <v>2</v>
      </c>
      <c r="F89" s="25">
        <v>18</v>
      </c>
      <c r="G89" s="23">
        <v>146</v>
      </c>
      <c r="H89" s="23">
        <v>8</v>
      </c>
      <c r="I89" s="23">
        <v>659</v>
      </c>
      <c r="J89" s="23">
        <v>0</v>
      </c>
      <c r="K89" s="23">
        <v>194</v>
      </c>
      <c r="L89" s="23">
        <v>0</v>
      </c>
      <c r="M89" s="23">
        <v>0</v>
      </c>
      <c r="N89" s="23">
        <v>0</v>
      </c>
      <c r="O89" s="23">
        <v>68</v>
      </c>
      <c r="P89" s="23">
        <v>6</v>
      </c>
      <c r="Q89" s="23">
        <v>0</v>
      </c>
      <c r="R89" s="23">
        <v>163</v>
      </c>
      <c r="S89" s="23">
        <v>0</v>
      </c>
      <c r="T89" s="23">
        <v>458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2</v>
      </c>
      <c r="AB89" s="23">
        <v>123</v>
      </c>
      <c r="AC89" s="22">
        <v>8</v>
      </c>
      <c r="AD89" s="23">
        <v>0</v>
      </c>
      <c r="AE89" s="23">
        <v>0</v>
      </c>
      <c r="AF89" s="23">
        <v>3666</v>
      </c>
      <c r="AG89" s="24">
        <v>13</v>
      </c>
      <c r="AH89" s="23">
        <v>0</v>
      </c>
      <c r="AI89" s="23">
        <v>0</v>
      </c>
      <c r="AJ89" s="24">
        <v>210</v>
      </c>
      <c r="AK89" s="23">
        <v>4117</v>
      </c>
      <c r="AL89" s="23">
        <v>6565</v>
      </c>
      <c r="AM89" s="24">
        <v>2364</v>
      </c>
      <c r="AN89" s="23">
        <v>72</v>
      </c>
      <c r="AO89" s="23">
        <v>0</v>
      </c>
      <c r="AP89" s="23">
        <v>0</v>
      </c>
      <c r="AQ89" s="23">
        <v>1</v>
      </c>
      <c r="AR89" s="24">
        <v>0</v>
      </c>
      <c r="AS89" s="23">
        <v>925</v>
      </c>
      <c r="AT89" s="24">
        <v>1126</v>
      </c>
      <c r="AU89" s="23">
        <v>0</v>
      </c>
      <c r="AV89" s="23">
        <v>0</v>
      </c>
      <c r="AW89" s="23">
        <v>0</v>
      </c>
      <c r="AX89" s="23">
        <v>0</v>
      </c>
      <c r="AY89" s="23">
        <v>102</v>
      </c>
      <c r="AZ89" s="24">
        <v>195</v>
      </c>
      <c r="BA89" s="23">
        <v>0</v>
      </c>
      <c r="BB89" s="23">
        <v>0</v>
      </c>
      <c r="BC89" s="24">
        <v>0</v>
      </c>
      <c r="BD89" s="25">
        <v>644</v>
      </c>
      <c r="BE89" s="23">
        <v>0</v>
      </c>
      <c r="BF89" s="23">
        <v>5690</v>
      </c>
      <c r="BG89" s="23">
        <v>1099</v>
      </c>
      <c r="BH89" s="23">
        <v>13</v>
      </c>
      <c r="BI89" s="23">
        <v>3546</v>
      </c>
      <c r="BJ89" s="23">
        <v>0</v>
      </c>
      <c r="BK89" s="24">
        <v>0</v>
      </c>
      <c r="BL89" s="23">
        <v>5980</v>
      </c>
      <c r="BM89" s="23">
        <v>134</v>
      </c>
      <c r="BN89" s="23">
        <v>0</v>
      </c>
      <c r="BO89" s="23">
        <v>0</v>
      </c>
      <c r="BP89" s="23">
        <v>628</v>
      </c>
      <c r="BQ89" s="24">
        <v>233</v>
      </c>
      <c r="BR89" s="25">
        <v>1581</v>
      </c>
      <c r="BS89" s="25">
        <v>3292</v>
      </c>
      <c r="BT89" s="23">
        <v>408</v>
      </c>
      <c r="BU89" s="23">
        <v>874</v>
      </c>
      <c r="BV89" s="24">
        <v>354</v>
      </c>
      <c r="BW89" s="23">
        <v>4</v>
      </c>
      <c r="BX89" s="23">
        <v>3</v>
      </c>
      <c r="BY89" s="23">
        <v>0</v>
      </c>
      <c r="BZ89" s="24">
        <v>1708</v>
      </c>
      <c r="CA89" s="23">
        <v>571</v>
      </c>
      <c r="CB89" s="23">
        <v>0</v>
      </c>
      <c r="CC89" s="24">
        <v>605905</v>
      </c>
      <c r="CD89" s="23">
        <v>0</v>
      </c>
      <c r="CE89" s="24">
        <v>0</v>
      </c>
      <c r="CF89" s="23">
        <v>0</v>
      </c>
      <c r="CG89" s="96">
        <f t="shared" si="4"/>
        <v>654000</v>
      </c>
      <c r="CH89" s="19">
        <v>57726</v>
      </c>
      <c r="CI89" s="26">
        <v>0</v>
      </c>
      <c r="CJ89" s="19">
        <v>0</v>
      </c>
      <c r="CK89" s="19">
        <v>0</v>
      </c>
      <c r="CL89" s="19">
        <v>0</v>
      </c>
      <c r="CM89" s="21">
        <v>13917</v>
      </c>
      <c r="CN89" s="2">
        <f t="shared" si="5"/>
        <v>725643</v>
      </c>
      <c r="CO89" s="14"/>
    </row>
    <row r="90" spans="1:98" x14ac:dyDescent="0.2">
      <c r="A90" s="76" t="s">
        <v>87</v>
      </c>
      <c r="B90" s="77" t="s">
        <v>288</v>
      </c>
      <c r="C90" s="28">
        <v>0</v>
      </c>
      <c r="D90" s="28">
        <v>0</v>
      </c>
      <c r="E90" s="28">
        <v>0</v>
      </c>
      <c r="F90" s="30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7">
        <v>0</v>
      </c>
      <c r="AD90" s="28">
        <v>0</v>
      </c>
      <c r="AE90" s="28">
        <v>0</v>
      </c>
      <c r="AF90" s="28">
        <v>0</v>
      </c>
      <c r="AG90" s="29">
        <v>0</v>
      </c>
      <c r="AH90" s="28">
        <v>0</v>
      </c>
      <c r="AI90" s="28">
        <v>0</v>
      </c>
      <c r="AJ90" s="29">
        <v>0</v>
      </c>
      <c r="AK90" s="28">
        <v>0</v>
      </c>
      <c r="AL90" s="28">
        <v>0</v>
      </c>
      <c r="AM90" s="29">
        <v>0</v>
      </c>
      <c r="AN90" s="28">
        <v>0</v>
      </c>
      <c r="AO90" s="28">
        <v>0</v>
      </c>
      <c r="AP90" s="28">
        <v>0</v>
      </c>
      <c r="AQ90" s="28">
        <v>0</v>
      </c>
      <c r="AR90" s="29">
        <v>0</v>
      </c>
      <c r="AS90" s="28">
        <v>0</v>
      </c>
      <c r="AT90" s="29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9">
        <v>0</v>
      </c>
      <c r="BA90" s="28">
        <v>0</v>
      </c>
      <c r="BB90" s="28">
        <v>0</v>
      </c>
      <c r="BC90" s="29">
        <v>0</v>
      </c>
      <c r="BD90" s="30"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v>0</v>
      </c>
      <c r="BJ90" s="28">
        <v>0</v>
      </c>
      <c r="BK90" s="29">
        <v>0</v>
      </c>
      <c r="BL90" s="28">
        <v>0</v>
      </c>
      <c r="BM90" s="28">
        <v>0</v>
      </c>
      <c r="BN90" s="28">
        <v>0</v>
      </c>
      <c r="BO90" s="28">
        <v>0</v>
      </c>
      <c r="BP90" s="28">
        <v>0</v>
      </c>
      <c r="BQ90" s="29">
        <v>0</v>
      </c>
      <c r="BR90" s="30">
        <v>0</v>
      </c>
      <c r="BS90" s="30">
        <v>0</v>
      </c>
      <c r="BT90" s="28">
        <v>0</v>
      </c>
      <c r="BU90" s="28">
        <v>0</v>
      </c>
      <c r="BV90" s="29">
        <v>0</v>
      </c>
      <c r="BW90" s="28">
        <v>0</v>
      </c>
      <c r="BX90" s="28">
        <v>0</v>
      </c>
      <c r="BY90" s="28">
        <v>0</v>
      </c>
      <c r="BZ90" s="29">
        <v>0</v>
      </c>
      <c r="CA90" s="28">
        <v>0</v>
      </c>
      <c r="CB90" s="28">
        <v>0</v>
      </c>
      <c r="CC90" s="29">
        <v>0</v>
      </c>
      <c r="CD90" s="28">
        <v>46310</v>
      </c>
      <c r="CE90" s="29">
        <v>0</v>
      </c>
      <c r="CF90" s="28">
        <v>0</v>
      </c>
      <c r="CG90" s="104">
        <f t="shared" si="4"/>
        <v>46310</v>
      </c>
      <c r="CH90" s="31">
        <v>0</v>
      </c>
      <c r="CI90" s="20">
        <v>0</v>
      </c>
      <c r="CJ90" s="31">
        <v>0</v>
      </c>
      <c r="CK90" s="31">
        <v>0</v>
      </c>
      <c r="CL90" s="31">
        <v>0</v>
      </c>
      <c r="CM90" s="32">
        <v>0</v>
      </c>
      <c r="CN90" s="3">
        <f t="shared" si="5"/>
        <v>46310</v>
      </c>
      <c r="CO90" s="14"/>
    </row>
    <row r="91" spans="1:98" x14ac:dyDescent="0.2">
      <c r="A91" s="78" t="s">
        <v>88</v>
      </c>
      <c r="B91" s="79" t="s">
        <v>289</v>
      </c>
      <c r="C91" s="23">
        <v>0</v>
      </c>
      <c r="D91" s="23">
        <v>0</v>
      </c>
      <c r="E91" s="23">
        <v>0</v>
      </c>
      <c r="F91" s="25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2">
        <v>0</v>
      </c>
      <c r="AD91" s="23">
        <v>0</v>
      </c>
      <c r="AE91" s="23">
        <v>0</v>
      </c>
      <c r="AF91" s="23">
        <v>0</v>
      </c>
      <c r="AG91" s="24">
        <v>0</v>
      </c>
      <c r="AH91" s="23">
        <v>0</v>
      </c>
      <c r="AI91" s="23">
        <v>0</v>
      </c>
      <c r="AJ91" s="24">
        <v>0</v>
      </c>
      <c r="AK91" s="23">
        <v>0</v>
      </c>
      <c r="AL91" s="23">
        <v>0</v>
      </c>
      <c r="AM91" s="24">
        <v>0</v>
      </c>
      <c r="AN91" s="23">
        <v>0</v>
      </c>
      <c r="AO91" s="23">
        <v>0</v>
      </c>
      <c r="AP91" s="23">
        <v>0</v>
      </c>
      <c r="AQ91" s="23">
        <v>0</v>
      </c>
      <c r="AR91" s="24">
        <v>0</v>
      </c>
      <c r="AS91" s="23">
        <v>0</v>
      </c>
      <c r="AT91" s="24">
        <v>0</v>
      </c>
      <c r="AU91" s="23">
        <v>0</v>
      </c>
      <c r="AV91" s="23">
        <v>0</v>
      </c>
      <c r="AW91" s="23">
        <v>0</v>
      </c>
      <c r="AX91" s="23">
        <v>0</v>
      </c>
      <c r="AY91" s="23">
        <v>0</v>
      </c>
      <c r="AZ91" s="24">
        <v>0</v>
      </c>
      <c r="BA91" s="23">
        <v>0</v>
      </c>
      <c r="BB91" s="23">
        <v>0</v>
      </c>
      <c r="BC91" s="24">
        <v>0</v>
      </c>
      <c r="BD91" s="25">
        <v>0</v>
      </c>
      <c r="BE91" s="23">
        <v>0</v>
      </c>
      <c r="BF91" s="23">
        <v>0</v>
      </c>
      <c r="BG91" s="23">
        <v>0</v>
      </c>
      <c r="BH91" s="23">
        <v>0</v>
      </c>
      <c r="BI91" s="23">
        <v>0</v>
      </c>
      <c r="BJ91" s="23">
        <v>0</v>
      </c>
      <c r="BK91" s="24">
        <v>0</v>
      </c>
      <c r="BL91" s="23">
        <v>0</v>
      </c>
      <c r="BM91" s="23">
        <v>0</v>
      </c>
      <c r="BN91" s="23">
        <v>0</v>
      </c>
      <c r="BO91" s="23">
        <v>0</v>
      </c>
      <c r="BP91" s="23">
        <v>0</v>
      </c>
      <c r="BQ91" s="24">
        <v>0</v>
      </c>
      <c r="BR91" s="25">
        <v>0</v>
      </c>
      <c r="BS91" s="25">
        <v>0</v>
      </c>
      <c r="BT91" s="23">
        <v>0</v>
      </c>
      <c r="BU91" s="23">
        <v>0</v>
      </c>
      <c r="BV91" s="24">
        <v>0</v>
      </c>
      <c r="BW91" s="23">
        <v>0</v>
      </c>
      <c r="BX91" s="23">
        <v>0</v>
      </c>
      <c r="BY91" s="23">
        <v>0</v>
      </c>
      <c r="BZ91" s="24">
        <v>0</v>
      </c>
      <c r="CA91" s="23">
        <v>0</v>
      </c>
      <c r="CB91" s="23">
        <v>0</v>
      </c>
      <c r="CC91" s="24">
        <v>0</v>
      </c>
      <c r="CD91" s="23">
        <v>0</v>
      </c>
      <c r="CE91" s="24">
        <v>0</v>
      </c>
      <c r="CF91" s="23">
        <v>0</v>
      </c>
      <c r="CG91" s="96">
        <f t="shared" si="4"/>
        <v>0</v>
      </c>
      <c r="CH91" s="19">
        <v>0</v>
      </c>
      <c r="CI91" s="26">
        <v>0</v>
      </c>
      <c r="CJ91" s="19">
        <v>0</v>
      </c>
      <c r="CK91" s="19">
        <v>0</v>
      </c>
      <c r="CL91" s="19">
        <v>0</v>
      </c>
      <c r="CM91" s="21">
        <v>0</v>
      </c>
      <c r="CN91" s="2">
        <f t="shared" si="5"/>
        <v>0</v>
      </c>
      <c r="CO91" s="14"/>
    </row>
    <row r="92" spans="1:98" x14ac:dyDescent="0.2">
      <c r="A92" s="80" t="s">
        <v>89</v>
      </c>
      <c r="B92" s="81" t="s">
        <v>290</v>
      </c>
      <c r="C92" s="34">
        <v>0</v>
      </c>
      <c r="D92" s="34">
        <v>0</v>
      </c>
      <c r="E92" s="34">
        <v>0</v>
      </c>
      <c r="F92" s="36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3">
        <v>0</v>
      </c>
      <c r="AD92" s="34">
        <v>0</v>
      </c>
      <c r="AE92" s="34">
        <v>0</v>
      </c>
      <c r="AF92" s="34">
        <v>0</v>
      </c>
      <c r="AG92" s="35">
        <v>0</v>
      </c>
      <c r="AH92" s="34">
        <v>0</v>
      </c>
      <c r="AI92" s="34">
        <v>0</v>
      </c>
      <c r="AJ92" s="35">
        <v>0</v>
      </c>
      <c r="AK92" s="34">
        <v>0</v>
      </c>
      <c r="AL92" s="34">
        <v>0</v>
      </c>
      <c r="AM92" s="35">
        <v>0</v>
      </c>
      <c r="AN92" s="34">
        <v>0</v>
      </c>
      <c r="AO92" s="34">
        <v>0</v>
      </c>
      <c r="AP92" s="34">
        <v>0</v>
      </c>
      <c r="AQ92" s="34">
        <v>0</v>
      </c>
      <c r="AR92" s="35">
        <v>0</v>
      </c>
      <c r="AS92" s="34">
        <v>0</v>
      </c>
      <c r="AT92" s="35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5">
        <v>0</v>
      </c>
      <c r="BA92" s="34">
        <v>0</v>
      </c>
      <c r="BB92" s="34">
        <v>0</v>
      </c>
      <c r="BC92" s="35">
        <v>0</v>
      </c>
      <c r="BD92" s="36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>
        <v>0</v>
      </c>
      <c r="BK92" s="35">
        <v>0</v>
      </c>
      <c r="BL92" s="34">
        <v>0</v>
      </c>
      <c r="BM92" s="34">
        <v>0</v>
      </c>
      <c r="BN92" s="34">
        <v>0</v>
      </c>
      <c r="BO92" s="34">
        <v>0</v>
      </c>
      <c r="BP92" s="34">
        <v>0</v>
      </c>
      <c r="BQ92" s="35">
        <v>0</v>
      </c>
      <c r="BR92" s="36">
        <v>0</v>
      </c>
      <c r="BS92" s="36">
        <v>0</v>
      </c>
      <c r="BT92" s="34">
        <v>0</v>
      </c>
      <c r="BU92" s="34">
        <v>0</v>
      </c>
      <c r="BV92" s="35">
        <v>0</v>
      </c>
      <c r="BW92" s="34">
        <v>0</v>
      </c>
      <c r="BX92" s="34">
        <v>0</v>
      </c>
      <c r="BY92" s="34">
        <v>0</v>
      </c>
      <c r="BZ92" s="35">
        <v>0</v>
      </c>
      <c r="CA92" s="34">
        <v>0</v>
      </c>
      <c r="CB92" s="34">
        <v>0</v>
      </c>
      <c r="CC92" s="35">
        <v>0</v>
      </c>
      <c r="CD92" s="34">
        <v>0</v>
      </c>
      <c r="CE92" s="35">
        <v>0</v>
      </c>
      <c r="CF92" s="34">
        <v>0</v>
      </c>
      <c r="CG92" s="112">
        <f t="shared" si="4"/>
        <v>0</v>
      </c>
      <c r="CH92" s="37">
        <v>0</v>
      </c>
      <c r="CI92" s="38">
        <v>0</v>
      </c>
      <c r="CJ92" s="37">
        <v>0</v>
      </c>
      <c r="CK92" s="37">
        <v>0</v>
      </c>
      <c r="CL92" s="37">
        <v>0</v>
      </c>
      <c r="CM92" s="39">
        <v>0</v>
      </c>
      <c r="CN92" s="4">
        <f t="shared" si="5"/>
        <v>0</v>
      </c>
      <c r="CO92" s="14"/>
    </row>
    <row r="93" spans="1:98" x14ac:dyDescent="0.2">
      <c r="A93" s="1"/>
      <c r="B93" s="9" t="s">
        <v>90</v>
      </c>
      <c r="C93" s="48">
        <v>0</v>
      </c>
      <c r="D93" s="48">
        <v>0</v>
      </c>
      <c r="E93" s="48">
        <v>0</v>
      </c>
      <c r="F93" s="51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48">
        <v>0</v>
      </c>
      <c r="P93" s="48">
        <v>0</v>
      </c>
      <c r="Q93" s="48">
        <v>0</v>
      </c>
      <c r="R93" s="48">
        <v>0</v>
      </c>
      <c r="S93" s="48">
        <v>0</v>
      </c>
      <c r="T93" s="48">
        <v>0</v>
      </c>
      <c r="U93" s="48">
        <v>0</v>
      </c>
      <c r="V93" s="48">
        <v>0</v>
      </c>
      <c r="W93" s="48">
        <v>0</v>
      </c>
      <c r="X93" s="48">
        <v>0</v>
      </c>
      <c r="Y93" s="48">
        <v>0</v>
      </c>
      <c r="Z93" s="48">
        <v>0</v>
      </c>
      <c r="AA93" s="48">
        <v>0</v>
      </c>
      <c r="AB93" s="48">
        <v>0</v>
      </c>
      <c r="AC93" s="47">
        <v>0</v>
      </c>
      <c r="AD93" s="48">
        <v>0</v>
      </c>
      <c r="AE93" s="48">
        <v>0</v>
      </c>
      <c r="AF93" s="48">
        <v>0</v>
      </c>
      <c r="AG93" s="49">
        <v>0</v>
      </c>
      <c r="AH93" s="48">
        <v>0</v>
      </c>
      <c r="AI93" s="48">
        <v>0</v>
      </c>
      <c r="AJ93" s="49">
        <v>0</v>
      </c>
      <c r="AK93" s="48">
        <v>0</v>
      </c>
      <c r="AL93" s="48">
        <v>0</v>
      </c>
      <c r="AM93" s="49">
        <v>0</v>
      </c>
      <c r="AN93" s="48">
        <v>0</v>
      </c>
      <c r="AO93" s="48">
        <v>0</v>
      </c>
      <c r="AP93" s="48">
        <v>0</v>
      </c>
      <c r="AQ93" s="48">
        <v>0</v>
      </c>
      <c r="AR93" s="49">
        <v>0</v>
      </c>
      <c r="AS93" s="48">
        <v>0</v>
      </c>
      <c r="AT93" s="49">
        <v>0</v>
      </c>
      <c r="AU93" s="48">
        <v>0</v>
      </c>
      <c r="AV93" s="48">
        <v>0</v>
      </c>
      <c r="AW93" s="48">
        <v>0</v>
      </c>
      <c r="AX93" s="48">
        <v>0</v>
      </c>
      <c r="AY93" s="48">
        <v>0</v>
      </c>
      <c r="AZ93" s="49">
        <v>0</v>
      </c>
      <c r="BA93" s="48">
        <v>1506396</v>
      </c>
      <c r="BB93" s="48">
        <v>0</v>
      </c>
      <c r="BC93" s="49">
        <v>0</v>
      </c>
      <c r="BD93" s="50">
        <v>0</v>
      </c>
      <c r="BE93" s="48">
        <v>0</v>
      </c>
      <c r="BF93" s="48">
        <v>0</v>
      </c>
      <c r="BG93" s="48">
        <v>0</v>
      </c>
      <c r="BH93" s="48">
        <v>0</v>
      </c>
      <c r="BI93" s="48">
        <v>0</v>
      </c>
      <c r="BJ93" s="48">
        <v>0</v>
      </c>
      <c r="BK93" s="49">
        <v>0</v>
      </c>
      <c r="BL93" s="48">
        <v>0</v>
      </c>
      <c r="BM93" s="48">
        <v>0</v>
      </c>
      <c r="BN93" s="48">
        <v>0</v>
      </c>
      <c r="BO93" s="48">
        <v>0</v>
      </c>
      <c r="BP93" s="48">
        <v>0</v>
      </c>
      <c r="BQ93" s="49">
        <v>0</v>
      </c>
      <c r="BR93" s="51">
        <v>0</v>
      </c>
      <c r="BS93" s="51">
        <v>0</v>
      </c>
      <c r="BT93" s="48">
        <v>0</v>
      </c>
      <c r="BU93" s="48">
        <v>0</v>
      </c>
      <c r="BV93" s="49">
        <v>0</v>
      </c>
      <c r="BW93" s="48">
        <v>0</v>
      </c>
      <c r="BX93" s="48">
        <v>0</v>
      </c>
      <c r="BY93" s="48">
        <v>0</v>
      </c>
      <c r="BZ93" s="49">
        <v>0</v>
      </c>
      <c r="CA93" s="48">
        <v>0</v>
      </c>
      <c r="CB93" s="48">
        <v>0</v>
      </c>
      <c r="CC93" s="49">
        <v>0</v>
      </c>
      <c r="CD93" s="48">
        <v>0</v>
      </c>
      <c r="CE93" s="49">
        <v>0</v>
      </c>
      <c r="CF93" s="48">
        <v>0</v>
      </c>
      <c r="CG93" s="151">
        <f t="shared" si="4"/>
        <v>1506396</v>
      </c>
      <c r="CH93" s="52">
        <v>0</v>
      </c>
      <c r="CI93" s="53">
        <v>0</v>
      </c>
      <c r="CJ93" s="52">
        <v>0</v>
      </c>
      <c r="CK93" s="52">
        <v>0</v>
      </c>
      <c r="CL93" s="52">
        <v>0</v>
      </c>
      <c r="CM93" s="54">
        <v>107317</v>
      </c>
      <c r="CN93" s="4">
        <f t="shared" si="5"/>
        <v>1613713</v>
      </c>
      <c r="CO93" s="14"/>
    </row>
    <row r="94" spans="1:98" x14ac:dyDescent="0.2">
      <c r="A94" s="84"/>
      <c r="B94" s="84"/>
    </row>
    <row r="95" spans="1:98" x14ac:dyDescent="0.2">
      <c r="A95" s="84"/>
      <c r="B95" s="84"/>
    </row>
    <row r="96" spans="1:98" s="57" customFormat="1" ht="12" customHeight="1" x14ac:dyDescent="0.2">
      <c r="A96" s="175" t="s">
        <v>291</v>
      </c>
      <c r="B96" s="1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  <c r="BQ96" s="55"/>
      <c r="BR96" s="55"/>
      <c r="BS96" s="55"/>
      <c r="BT96" s="55"/>
      <c r="BU96" s="55"/>
      <c r="BV96" s="55"/>
      <c r="BW96" s="55"/>
      <c r="BX96" s="55"/>
      <c r="BY96" s="55"/>
      <c r="BZ96" s="55"/>
      <c r="CA96" s="55"/>
      <c r="CB96" s="55"/>
      <c r="CC96" s="55"/>
      <c r="CD96" s="55"/>
      <c r="CE96" s="55"/>
      <c r="CF96" s="55"/>
      <c r="CG96" s="55"/>
      <c r="CH96" s="56"/>
      <c r="CI96" s="56"/>
      <c r="CS96" s="58"/>
      <c r="CT96" s="58"/>
    </row>
    <row r="97" spans="1:98" s="57" customFormat="1" ht="12" customHeight="1" x14ac:dyDescent="0.2">
      <c r="A97" s="194" t="s">
        <v>314</v>
      </c>
      <c r="B97" s="194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  <c r="BQ97" s="55"/>
      <c r="BR97" s="55"/>
      <c r="BS97" s="55"/>
      <c r="BT97" s="55"/>
      <c r="BU97" s="55"/>
      <c r="BV97" s="55"/>
      <c r="BW97" s="55"/>
      <c r="BX97" s="55"/>
      <c r="BY97" s="55"/>
      <c r="BZ97" s="55"/>
      <c r="CA97" s="55"/>
      <c r="CB97" s="55"/>
      <c r="CC97" s="55"/>
      <c r="CD97" s="55"/>
      <c r="CE97" s="55"/>
      <c r="CF97" s="55"/>
      <c r="CG97" s="55"/>
      <c r="CH97" s="56"/>
      <c r="CI97" s="56"/>
      <c r="CS97" s="58"/>
      <c r="CT97" s="58"/>
    </row>
    <row r="98" spans="1:98" s="57" customFormat="1" x14ac:dyDescent="0.2">
      <c r="A98" s="155"/>
      <c r="B98" s="176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5"/>
      <c r="BN98" s="55"/>
      <c r="BO98" s="55"/>
      <c r="BP98" s="55"/>
      <c r="BQ98" s="55"/>
      <c r="BR98" s="55"/>
      <c r="BS98" s="55"/>
      <c r="BT98" s="55"/>
      <c r="BU98" s="55"/>
      <c r="BV98" s="55"/>
      <c r="BW98" s="55"/>
      <c r="BX98" s="55"/>
      <c r="BY98" s="55"/>
      <c r="BZ98" s="55"/>
      <c r="CA98" s="55"/>
      <c r="CB98" s="55"/>
      <c r="CC98" s="55"/>
      <c r="CD98" s="55"/>
      <c r="CE98" s="55"/>
      <c r="CF98" s="55"/>
      <c r="CG98" s="55"/>
      <c r="CH98" s="56"/>
      <c r="CI98" s="56"/>
      <c r="CS98" s="58"/>
      <c r="CT98" s="58"/>
    </row>
    <row r="99" spans="1:98" s="57" customFormat="1" ht="24" customHeight="1" x14ac:dyDescent="0.2">
      <c r="A99" s="194" t="s">
        <v>292</v>
      </c>
      <c r="B99" s="194"/>
      <c r="CH99" s="56"/>
      <c r="CI99" s="56"/>
      <c r="CS99" s="58"/>
      <c r="CT99" s="58"/>
    </row>
    <row r="100" spans="1:98" s="57" customFormat="1" x14ac:dyDescent="0.2">
      <c r="A100" s="155"/>
      <c r="B100" s="176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5"/>
      <c r="BR100" s="55"/>
      <c r="BS100" s="55"/>
      <c r="BT100" s="55"/>
      <c r="BU100" s="55"/>
      <c r="BV100" s="55"/>
      <c r="BW100" s="55"/>
      <c r="BX100" s="55"/>
      <c r="BY100" s="55"/>
      <c r="BZ100" s="55"/>
      <c r="CA100" s="55"/>
      <c r="CB100" s="55"/>
      <c r="CC100" s="55"/>
      <c r="CD100" s="55"/>
      <c r="CE100" s="55"/>
      <c r="CF100" s="55"/>
      <c r="CG100" s="55"/>
      <c r="CH100" s="56"/>
      <c r="CI100" s="56"/>
      <c r="CS100" s="58"/>
      <c r="CT100" s="58"/>
    </row>
    <row r="101" spans="1:98" s="57" customFormat="1" ht="24" customHeight="1" x14ac:dyDescent="0.2">
      <c r="A101" s="177" t="s">
        <v>293</v>
      </c>
      <c r="B101" s="178"/>
      <c r="CH101" s="56"/>
      <c r="CI101" s="56"/>
      <c r="CS101" s="58"/>
      <c r="CT101" s="58"/>
    </row>
    <row r="102" spans="1:98" s="57" customFormat="1" x14ac:dyDescent="0.2">
      <c r="A102" s="177" t="s">
        <v>294</v>
      </c>
      <c r="B102" s="156"/>
      <c r="CH102" s="56"/>
      <c r="CI102" s="56"/>
      <c r="CS102" s="58"/>
      <c r="CT102" s="58"/>
    </row>
    <row r="103" spans="1:98" s="57" customFormat="1" ht="12" customHeight="1" x14ac:dyDescent="0.2">
      <c r="A103" s="177" t="s">
        <v>295</v>
      </c>
      <c r="B103" s="178"/>
      <c r="CH103" s="56"/>
      <c r="CI103" s="56"/>
      <c r="CS103" s="58"/>
      <c r="CT103" s="58"/>
    </row>
    <row r="104" spans="1:98" x14ac:dyDescent="0.2">
      <c r="A104" s="156"/>
      <c r="B104" s="156"/>
    </row>
    <row r="105" spans="1:98" ht="12" customHeight="1" x14ac:dyDescent="0.2">
      <c r="A105" s="191" t="s">
        <v>316</v>
      </c>
      <c r="B105" s="191"/>
    </row>
    <row r="106" spans="1:98" x14ac:dyDescent="0.2">
      <c r="A106" s="179"/>
      <c r="B106" s="156"/>
    </row>
    <row r="107" spans="1:98" ht="12" customHeight="1" x14ac:dyDescent="0.2">
      <c r="A107" s="178" t="s">
        <v>296</v>
      </c>
      <c r="B107" s="156"/>
    </row>
    <row r="108" spans="1:98" x14ac:dyDescent="0.2">
      <c r="A108" s="156"/>
      <c r="B108" s="156"/>
    </row>
  </sheetData>
  <mergeCells count="5">
    <mergeCell ref="A105:B105"/>
    <mergeCell ref="CM1:CN1"/>
    <mergeCell ref="A1:B1"/>
    <mergeCell ref="A97:B97"/>
    <mergeCell ref="A99:B9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82"/>
  <sheetViews>
    <sheetView zoomScaleNormal="100" workbookViewId="0">
      <pane xSplit="2" ySplit="3" topLeftCell="CA67" activePane="bottomRight" state="frozen"/>
      <selection pane="topRight" activeCell="C1" sqref="C1"/>
      <selection pane="bottomLeft" activeCell="A4" sqref="A4"/>
      <selection pane="bottomRight" activeCell="CG103" sqref="CG103"/>
    </sheetView>
  </sheetViews>
  <sheetFormatPr defaultColWidth="10.28515625" defaultRowHeight="12" x14ac:dyDescent="0.2"/>
  <cols>
    <col min="1" max="1" width="8.7109375" style="57" customWidth="1"/>
    <col min="2" max="2" width="39.5703125" style="57" customWidth="1"/>
    <col min="3" max="84" width="11.7109375" style="57" customWidth="1"/>
    <col min="85" max="85" width="15.140625" style="57" bestFit="1" customWidth="1"/>
    <col min="86" max="94" width="11.7109375" style="57" customWidth="1"/>
    <col min="95" max="16384" width="10.28515625" style="57"/>
  </cols>
  <sheetData>
    <row r="1" spans="1:95" ht="33" customHeight="1" x14ac:dyDescent="0.25">
      <c r="A1" s="193" t="s">
        <v>317</v>
      </c>
      <c r="B1" s="193"/>
      <c r="C1" s="165"/>
      <c r="D1" s="165"/>
      <c r="E1" s="165"/>
      <c r="F1" s="85"/>
      <c r="G1" s="8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  <c r="BC1" s="165"/>
      <c r="BD1" s="166"/>
      <c r="BE1" s="166"/>
      <c r="BF1" s="166"/>
      <c r="BG1" s="166"/>
      <c r="BH1" s="166"/>
      <c r="BI1" s="166"/>
      <c r="BJ1" s="166"/>
      <c r="BK1" s="166"/>
      <c r="BL1" s="166"/>
      <c r="BM1" s="166"/>
      <c r="BN1" s="166"/>
      <c r="BO1" s="166"/>
      <c r="BP1" s="166"/>
      <c r="BQ1" s="166"/>
      <c r="BR1" s="166"/>
      <c r="BS1" s="166"/>
      <c r="BT1" s="166"/>
      <c r="BU1" s="166"/>
      <c r="BV1" s="166"/>
      <c r="BW1" s="166"/>
      <c r="BX1" s="166"/>
      <c r="BY1" s="166"/>
      <c r="BZ1" s="166"/>
      <c r="CA1" s="166"/>
      <c r="CB1" s="166"/>
      <c r="CC1" s="166"/>
      <c r="CD1" s="166"/>
      <c r="CE1" s="166"/>
      <c r="CF1" s="166"/>
      <c r="CG1" s="167"/>
      <c r="CH1" s="168"/>
      <c r="CI1" s="168"/>
      <c r="CJ1" s="168"/>
      <c r="CK1" s="168"/>
      <c r="CL1" s="168"/>
      <c r="CM1" s="168"/>
      <c r="CN1" s="168"/>
      <c r="CO1" s="192" t="s">
        <v>110</v>
      </c>
      <c r="CP1" s="192"/>
      <c r="CQ1" s="58"/>
    </row>
    <row r="2" spans="1:95" s="87" customFormat="1" ht="80.099999999999994" customHeight="1" x14ac:dyDescent="0.25">
      <c r="A2" s="173" t="s">
        <v>91</v>
      </c>
      <c r="B2" s="173" t="s">
        <v>297</v>
      </c>
      <c r="C2" s="162" t="s">
        <v>112</v>
      </c>
      <c r="D2" s="162" t="s">
        <v>113</v>
      </c>
      <c r="E2" s="162" t="s">
        <v>114</v>
      </c>
      <c r="F2" s="61" t="s">
        <v>115</v>
      </c>
      <c r="G2" s="60" t="s">
        <v>116</v>
      </c>
      <c r="H2" s="162" t="s">
        <v>117</v>
      </c>
      <c r="I2" s="162" t="s">
        <v>118</v>
      </c>
      <c r="J2" s="162" t="s">
        <v>119</v>
      </c>
      <c r="K2" s="162" t="s">
        <v>120</v>
      </c>
      <c r="L2" s="162" t="s">
        <v>121</v>
      </c>
      <c r="M2" s="162" t="s">
        <v>122</v>
      </c>
      <c r="N2" s="162" t="s">
        <v>123</v>
      </c>
      <c r="O2" s="162" t="s">
        <v>124</v>
      </c>
      <c r="P2" s="162" t="s">
        <v>125</v>
      </c>
      <c r="Q2" s="162" t="s">
        <v>126</v>
      </c>
      <c r="R2" s="162" t="s">
        <v>127</v>
      </c>
      <c r="S2" s="162" t="s">
        <v>128</v>
      </c>
      <c r="T2" s="162" t="s">
        <v>129</v>
      </c>
      <c r="U2" s="162" t="s">
        <v>130</v>
      </c>
      <c r="V2" s="162" t="s">
        <v>131</v>
      </c>
      <c r="W2" s="162" t="s">
        <v>132</v>
      </c>
      <c r="X2" s="162" t="s">
        <v>133</v>
      </c>
      <c r="Y2" s="162" t="s">
        <v>134</v>
      </c>
      <c r="Z2" s="162" t="s">
        <v>135</v>
      </c>
      <c r="AA2" s="162" t="s">
        <v>136</v>
      </c>
      <c r="AB2" s="162" t="s">
        <v>137</v>
      </c>
      <c r="AC2" s="161" t="s">
        <v>138</v>
      </c>
      <c r="AD2" s="162" t="s">
        <v>139</v>
      </c>
      <c r="AE2" s="162" t="s">
        <v>140</v>
      </c>
      <c r="AF2" s="162" t="s">
        <v>141</v>
      </c>
      <c r="AG2" s="162" t="s">
        <v>142</v>
      </c>
      <c r="AH2" s="161" t="s">
        <v>143</v>
      </c>
      <c r="AI2" s="162" t="s">
        <v>144</v>
      </c>
      <c r="AJ2" s="163" t="s">
        <v>145</v>
      </c>
      <c r="AK2" s="162" t="s">
        <v>146</v>
      </c>
      <c r="AL2" s="162" t="s">
        <v>147</v>
      </c>
      <c r="AM2" s="162" t="s">
        <v>148</v>
      </c>
      <c r="AN2" s="161" t="s">
        <v>149</v>
      </c>
      <c r="AO2" s="162" t="s">
        <v>150</v>
      </c>
      <c r="AP2" s="162" t="s">
        <v>151</v>
      </c>
      <c r="AQ2" s="162" t="s">
        <v>152</v>
      </c>
      <c r="AR2" s="163" t="s">
        <v>153</v>
      </c>
      <c r="AS2" s="162" t="s">
        <v>154</v>
      </c>
      <c r="AT2" s="162" t="s">
        <v>155</v>
      </c>
      <c r="AU2" s="161" t="s">
        <v>156</v>
      </c>
      <c r="AV2" s="162" t="s">
        <v>157</v>
      </c>
      <c r="AW2" s="162" t="s">
        <v>158</v>
      </c>
      <c r="AX2" s="162" t="s">
        <v>159</v>
      </c>
      <c r="AY2" s="162" t="s">
        <v>160</v>
      </c>
      <c r="AZ2" s="163" t="s">
        <v>161</v>
      </c>
      <c r="BA2" s="162" t="s">
        <v>162</v>
      </c>
      <c r="BB2" s="162" t="s">
        <v>163</v>
      </c>
      <c r="BC2" s="162" t="s">
        <v>164</v>
      </c>
      <c r="BD2" s="164" t="s">
        <v>165</v>
      </c>
      <c r="BE2" s="162" t="s">
        <v>166</v>
      </c>
      <c r="BF2" s="162" t="s">
        <v>167</v>
      </c>
      <c r="BG2" s="162" t="s">
        <v>168</v>
      </c>
      <c r="BH2" s="162" t="s">
        <v>169</v>
      </c>
      <c r="BI2" s="162" t="s">
        <v>170</v>
      </c>
      <c r="BJ2" s="162" t="s">
        <v>171</v>
      </c>
      <c r="BK2" s="162" t="s">
        <v>172</v>
      </c>
      <c r="BL2" s="161" t="s">
        <v>173</v>
      </c>
      <c r="BM2" s="162" t="s">
        <v>174</v>
      </c>
      <c r="BN2" s="162" t="s">
        <v>175</v>
      </c>
      <c r="BO2" s="162" t="s">
        <v>176</v>
      </c>
      <c r="BP2" s="162" t="s">
        <v>177</v>
      </c>
      <c r="BQ2" s="163" t="s">
        <v>178</v>
      </c>
      <c r="BR2" s="162" t="s">
        <v>179</v>
      </c>
      <c r="BS2" s="164" t="s">
        <v>180</v>
      </c>
      <c r="BT2" s="162" t="s">
        <v>181</v>
      </c>
      <c r="BU2" s="162" t="s">
        <v>182</v>
      </c>
      <c r="BV2" s="163" t="s">
        <v>183</v>
      </c>
      <c r="BW2" s="162" t="s">
        <v>184</v>
      </c>
      <c r="BX2" s="162" t="s">
        <v>185</v>
      </c>
      <c r="BY2" s="162" t="s">
        <v>186</v>
      </c>
      <c r="BZ2" s="162" t="s">
        <v>187</v>
      </c>
      <c r="CA2" s="161" t="s">
        <v>188</v>
      </c>
      <c r="CB2" s="162" t="s">
        <v>189</v>
      </c>
      <c r="CC2" s="163" t="s">
        <v>190</v>
      </c>
      <c r="CD2" s="162" t="s">
        <v>191</v>
      </c>
      <c r="CE2" s="162" t="s">
        <v>192</v>
      </c>
      <c r="CF2" s="164" t="s">
        <v>193</v>
      </c>
      <c r="CG2" s="180" t="s">
        <v>298</v>
      </c>
      <c r="CH2" s="195" t="s">
        <v>299</v>
      </c>
      <c r="CI2" s="196"/>
      <c r="CJ2" s="197"/>
      <c r="CK2" s="195" t="s">
        <v>300</v>
      </c>
      <c r="CL2" s="196"/>
      <c r="CM2" s="197"/>
      <c r="CN2" s="180" t="s">
        <v>301</v>
      </c>
      <c r="CO2" s="180" t="s">
        <v>302</v>
      </c>
      <c r="CP2" s="180" t="s">
        <v>303</v>
      </c>
      <c r="CQ2" s="86"/>
    </row>
    <row r="3" spans="1:95" s="87" customFormat="1" ht="12" customHeight="1" thickBot="1" x14ac:dyDescent="0.25">
      <c r="A3" s="74" t="s">
        <v>0</v>
      </c>
      <c r="B3" s="181" t="s">
        <v>202</v>
      </c>
      <c r="C3" s="131" t="s">
        <v>2</v>
      </c>
      <c r="D3" s="132" t="s">
        <v>3</v>
      </c>
      <c r="E3" s="132" t="s">
        <v>4</v>
      </c>
      <c r="F3" s="153" t="s">
        <v>102</v>
      </c>
      <c r="G3" s="132" t="s">
        <v>103</v>
      </c>
      <c r="H3" s="132" t="s">
        <v>13</v>
      </c>
      <c r="I3" s="132" t="s">
        <v>14</v>
      </c>
      <c r="J3" s="132" t="s">
        <v>15</v>
      </c>
      <c r="K3" s="132" t="s">
        <v>16</v>
      </c>
      <c r="L3" s="132" t="s">
        <v>17</v>
      </c>
      <c r="M3" s="132" t="s">
        <v>18</v>
      </c>
      <c r="N3" s="132" t="s">
        <v>19</v>
      </c>
      <c r="O3" s="132" t="s">
        <v>20</v>
      </c>
      <c r="P3" s="132" t="s">
        <v>21</v>
      </c>
      <c r="Q3" s="132" t="s">
        <v>22</v>
      </c>
      <c r="R3" s="132" t="s">
        <v>23</v>
      </c>
      <c r="S3" s="132" t="s">
        <v>24</v>
      </c>
      <c r="T3" s="132" t="s">
        <v>25</v>
      </c>
      <c r="U3" s="132" t="s">
        <v>26</v>
      </c>
      <c r="V3" s="132" t="s">
        <v>27</v>
      </c>
      <c r="W3" s="132" t="s">
        <v>28</v>
      </c>
      <c r="X3" s="132" t="s">
        <v>29</v>
      </c>
      <c r="Y3" s="132" t="s">
        <v>30</v>
      </c>
      <c r="Z3" s="132" t="s">
        <v>31</v>
      </c>
      <c r="AA3" s="132" t="s">
        <v>32</v>
      </c>
      <c r="AB3" s="132" t="s">
        <v>33</v>
      </c>
      <c r="AC3" s="133" t="s">
        <v>34</v>
      </c>
      <c r="AD3" s="132" t="s">
        <v>35</v>
      </c>
      <c r="AE3" s="132" t="s">
        <v>36</v>
      </c>
      <c r="AF3" s="132" t="s">
        <v>37</v>
      </c>
      <c r="AG3" s="132" t="s">
        <v>38</v>
      </c>
      <c r="AH3" s="133" t="s">
        <v>39</v>
      </c>
      <c r="AI3" s="132" t="s">
        <v>40</v>
      </c>
      <c r="AJ3" s="134" t="s">
        <v>41</v>
      </c>
      <c r="AK3" s="132" t="s">
        <v>42</v>
      </c>
      <c r="AL3" s="132" t="s">
        <v>43</v>
      </c>
      <c r="AM3" s="132" t="s">
        <v>44</v>
      </c>
      <c r="AN3" s="133" t="s">
        <v>45</v>
      </c>
      <c r="AO3" s="132" t="s">
        <v>46</v>
      </c>
      <c r="AP3" s="132" t="s">
        <v>47</v>
      </c>
      <c r="AQ3" s="132" t="s">
        <v>48</v>
      </c>
      <c r="AR3" s="134" t="s">
        <v>49</v>
      </c>
      <c r="AS3" s="132" t="s">
        <v>50</v>
      </c>
      <c r="AT3" s="132" t="s">
        <v>51</v>
      </c>
      <c r="AU3" s="133" t="s">
        <v>52</v>
      </c>
      <c r="AV3" s="132" t="s">
        <v>53</v>
      </c>
      <c r="AW3" s="132" t="s">
        <v>54</v>
      </c>
      <c r="AX3" s="132" t="s">
        <v>55</v>
      </c>
      <c r="AY3" s="132" t="s">
        <v>56</v>
      </c>
      <c r="AZ3" s="134" t="s">
        <v>57</v>
      </c>
      <c r="BA3" s="132" t="s">
        <v>58</v>
      </c>
      <c r="BB3" s="132" t="s">
        <v>59</v>
      </c>
      <c r="BC3" s="132" t="s">
        <v>60</v>
      </c>
      <c r="BD3" s="135" t="s">
        <v>61</v>
      </c>
      <c r="BE3" s="136" t="s">
        <v>62</v>
      </c>
      <c r="BF3" s="136" t="s">
        <v>63</v>
      </c>
      <c r="BG3" s="136" t="s">
        <v>64</v>
      </c>
      <c r="BH3" s="136" t="s">
        <v>65</v>
      </c>
      <c r="BI3" s="136" t="s">
        <v>66</v>
      </c>
      <c r="BJ3" s="136" t="s">
        <v>67</v>
      </c>
      <c r="BK3" s="136" t="s">
        <v>68</v>
      </c>
      <c r="BL3" s="137" t="s">
        <v>69</v>
      </c>
      <c r="BM3" s="136" t="s">
        <v>70</v>
      </c>
      <c r="BN3" s="136" t="s">
        <v>71</v>
      </c>
      <c r="BO3" s="136" t="s">
        <v>72</v>
      </c>
      <c r="BP3" s="136" t="s">
        <v>73</v>
      </c>
      <c r="BQ3" s="138" t="s">
        <v>74</v>
      </c>
      <c r="BR3" s="136" t="s">
        <v>75</v>
      </c>
      <c r="BS3" s="135" t="s">
        <v>76</v>
      </c>
      <c r="BT3" s="136" t="s">
        <v>77</v>
      </c>
      <c r="BU3" s="136" t="s">
        <v>78</v>
      </c>
      <c r="BV3" s="138" t="s">
        <v>79</v>
      </c>
      <c r="BW3" s="136" t="s">
        <v>80</v>
      </c>
      <c r="BX3" s="136" t="s">
        <v>81</v>
      </c>
      <c r="BY3" s="136" t="s">
        <v>82</v>
      </c>
      <c r="BZ3" s="136" t="s">
        <v>83</v>
      </c>
      <c r="CA3" s="137" t="s">
        <v>84</v>
      </c>
      <c r="CB3" s="136" t="s">
        <v>85</v>
      </c>
      <c r="CC3" s="138" t="s">
        <v>86</v>
      </c>
      <c r="CD3" s="136" t="s">
        <v>87</v>
      </c>
      <c r="CE3" s="136" t="s">
        <v>88</v>
      </c>
      <c r="CF3" s="135" t="s">
        <v>89</v>
      </c>
      <c r="CG3" s="139" t="s">
        <v>1</v>
      </c>
      <c r="CH3" s="169" t="s">
        <v>104</v>
      </c>
      <c r="CI3" s="170" t="s">
        <v>105</v>
      </c>
      <c r="CJ3" s="171" t="s">
        <v>106</v>
      </c>
      <c r="CK3" s="172" t="s">
        <v>107</v>
      </c>
      <c r="CL3" s="170" t="s">
        <v>108</v>
      </c>
      <c r="CM3" s="170" t="s">
        <v>109</v>
      </c>
      <c r="CN3" s="140"/>
      <c r="CO3" s="140"/>
      <c r="CP3" s="140"/>
    </row>
    <row r="4" spans="1:95" s="90" customFormat="1" ht="12" customHeight="1" x14ac:dyDescent="0.2">
      <c r="A4" s="141"/>
      <c r="B4" s="182" t="s">
        <v>203</v>
      </c>
      <c r="C4" s="146">
        <f>SUM(C5:C93)</f>
        <v>2133789</v>
      </c>
      <c r="D4" s="147">
        <f t="shared" ref="D4:BI4" si="0">SUM(D5:D93)</f>
        <v>487004</v>
      </c>
      <c r="E4" s="147">
        <f t="shared" si="0"/>
        <v>3428</v>
      </c>
      <c r="F4" s="190">
        <f t="shared" si="0"/>
        <v>222847</v>
      </c>
      <c r="G4" s="147">
        <f t="shared" si="0"/>
        <v>3284367</v>
      </c>
      <c r="H4" s="147">
        <f t="shared" si="0"/>
        <v>200439</v>
      </c>
      <c r="I4" s="147">
        <f t="shared" si="0"/>
        <v>207496</v>
      </c>
      <c r="J4" s="147">
        <f t="shared" si="0"/>
        <v>396233</v>
      </c>
      <c r="K4" s="147">
        <f t="shared" si="0"/>
        <v>1156921</v>
      </c>
      <c r="L4" s="147">
        <f t="shared" si="0"/>
        <v>1211376</v>
      </c>
      <c r="M4" s="147">
        <f t="shared" si="0"/>
        <v>240422</v>
      </c>
      <c r="N4" s="147">
        <f t="shared" si="0"/>
        <v>3539921</v>
      </c>
      <c r="O4" s="147">
        <f t="shared" si="0"/>
        <v>1600004</v>
      </c>
      <c r="P4" s="147">
        <f t="shared" si="0"/>
        <v>104867</v>
      </c>
      <c r="Q4" s="147">
        <f t="shared" si="0"/>
        <v>3182242</v>
      </c>
      <c r="R4" s="147">
        <f t="shared" si="0"/>
        <v>1514407</v>
      </c>
      <c r="S4" s="147">
        <f t="shared" si="0"/>
        <v>5482668</v>
      </c>
      <c r="T4" s="147">
        <f t="shared" si="0"/>
        <v>4526552</v>
      </c>
      <c r="U4" s="147">
        <f t="shared" si="0"/>
        <v>3629385</v>
      </c>
      <c r="V4" s="147">
        <f t="shared" si="0"/>
        <v>3355863</v>
      </c>
      <c r="W4" s="147">
        <f t="shared" si="0"/>
        <v>4368757</v>
      </c>
      <c r="X4" s="147">
        <f t="shared" si="0"/>
        <v>26607051</v>
      </c>
      <c r="Y4" s="147">
        <f t="shared" si="0"/>
        <v>408289</v>
      </c>
      <c r="Z4" s="147">
        <f t="shared" si="0"/>
        <v>663676</v>
      </c>
      <c r="AA4" s="147">
        <f t="shared" si="0"/>
        <v>360469</v>
      </c>
      <c r="AB4" s="147">
        <f t="shared" si="0"/>
        <v>710909</v>
      </c>
      <c r="AC4" s="148">
        <f t="shared" si="0"/>
        <v>9151292</v>
      </c>
      <c r="AD4" s="147">
        <f t="shared" si="0"/>
        <v>236931</v>
      </c>
      <c r="AE4" s="147">
        <f t="shared" si="0"/>
        <v>23165</v>
      </c>
      <c r="AF4" s="147">
        <f t="shared" si="0"/>
        <v>564931</v>
      </c>
      <c r="AG4" s="147">
        <f t="shared" si="0"/>
        <v>5764</v>
      </c>
      <c r="AH4" s="148">
        <f t="shared" si="0"/>
        <v>4211271</v>
      </c>
      <c r="AI4" s="147">
        <f t="shared" si="0"/>
        <v>1979514</v>
      </c>
      <c r="AJ4" s="149">
        <f t="shared" si="0"/>
        <v>2840265</v>
      </c>
      <c r="AK4" s="147">
        <f t="shared" si="0"/>
        <v>981071</v>
      </c>
      <c r="AL4" s="147">
        <f t="shared" si="0"/>
        <v>4874471</v>
      </c>
      <c r="AM4" s="147">
        <f t="shared" si="0"/>
        <v>3859538</v>
      </c>
      <c r="AN4" s="148">
        <f t="shared" si="0"/>
        <v>3542090</v>
      </c>
      <c r="AO4" s="147">
        <f t="shared" si="0"/>
        <v>27621</v>
      </c>
      <c r="AP4" s="147">
        <f t="shared" si="0"/>
        <v>73461</v>
      </c>
      <c r="AQ4" s="147">
        <f t="shared" si="0"/>
        <v>3286828</v>
      </c>
      <c r="AR4" s="149">
        <f t="shared" si="0"/>
        <v>508969</v>
      </c>
      <c r="AS4" s="147">
        <f t="shared" si="0"/>
        <v>227023</v>
      </c>
      <c r="AT4" s="147">
        <f t="shared" si="0"/>
        <v>627250</v>
      </c>
      <c r="AU4" s="148">
        <f t="shared" si="0"/>
        <v>183100</v>
      </c>
      <c r="AV4" s="147">
        <f t="shared" si="0"/>
        <v>189037</v>
      </c>
      <c r="AW4" s="147">
        <f t="shared" si="0"/>
        <v>179214</v>
      </c>
      <c r="AX4" s="147">
        <f t="shared" si="0"/>
        <v>845304</v>
      </c>
      <c r="AY4" s="147">
        <f t="shared" si="0"/>
        <v>1916137</v>
      </c>
      <c r="AZ4" s="149">
        <f t="shared" si="0"/>
        <v>447322</v>
      </c>
      <c r="BA4" s="147">
        <f t="shared" si="0"/>
        <v>1094780</v>
      </c>
      <c r="BB4" s="147">
        <f t="shared" si="0"/>
        <v>1125276</v>
      </c>
      <c r="BC4" s="147">
        <f t="shared" si="0"/>
        <v>481108</v>
      </c>
      <c r="BD4" s="150">
        <f t="shared" si="0"/>
        <v>3260971</v>
      </c>
      <c r="BE4" s="147">
        <f t="shared" si="0"/>
        <v>631987</v>
      </c>
      <c r="BF4" s="147">
        <f t="shared" si="0"/>
        <v>1332380</v>
      </c>
      <c r="BG4" s="147">
        <f t="shared" si="0"/>
        <v>1080134</v>
      </c>
      <c r="BH4" s="147">
        <f t="shared" si="0"/>
        <v>168180</v>
      </c>
      <c r="BI4" s="147">
        <f t="shared" si="0"/>
        <v>1211131</v>
      </c>
      <c r="BJ4" s="147">
        <f t="shared" ref="BJ4:CP4" si="1">SUM(BJ5:BJ93)</f>
        <v>303883</v>
      </c>
      <c r="BK4" s="147">
        <f t="shared" si="1"/>
        <v>29145</v>
      </c>
      <c r="BL4" s="148">
        <f t="shared" si="1"/>
        <v>354220</v>
      </c>
      <c r="BM4" s="147">
        <f t="shared" si="1"/>
        <v>132830</v>
      </c>
      <c r="BN4" s="147">
        <f t="shared" si="1"/>
        <v>236122</v>
      </c>
      <c r="BO4" s="147">
        <f t="shared" si="1"/>
        <v>127606</v>
      </c>
      <c r="BP4" s="147">
        <f t="shared" si="1"/>
        <v>348044</v>
      </c>
      <c r="BQ4" s="149">
        <f t="shared" si="1"/>
        <v>1972734</v>
      </c>
      <c r="BR4" s="147">
        <f t="shared" si="1"/>
        <v>3067417</v>
      </c>
      <c r="BS4" s="150">
        <f t="shared" si="1"/>
        <v>844493</v>
      </c>
      <c r="BT4" s="147">
        <f t="shared" si="1"/>
        <v>1889466</v>
      </c>
      <c r="BU4" s="147">
        <f t="shared" si="1"/>
        <v>183242</v>
      </c>
      <c r="BV4" s="149">
        <f t="shared" si="1"/>
        <v>118133</v>
      </c>
      <c r="BW4" s="147">
        <f t="shared" si="1"/>
        <v>156700</v>
      </c>
      <c r="BX4" s="147">
        <f t="shared" si="1"/>
        <v>61196</v>
      </c>
      <c r="BY4" s="147">
        <f t="shared" si="1"/>
        <v>907175</v>
      </c>
      <c r="BZ4" s="147">
        <f t="shared" si="1"/>
        <v>226549</v>
      </c>
      <c r="CA4" s="148">
        <f t="shared" si="1"/>
        <v>285057</v>
      </c>
      <c r="CB4" s="147">
        <f t="shared" si="1"/>
        <v>75803</v>
      </c>
      <c r="CC4" s="149">
        <f t="shared" si="1"/>
        <v>193570</v>
      </c>
      <c r="CD4" s="147">
        <f t="shared" si="1"/>
        <v>0</v>
      </c>
      <c r="CE4" s="147">
        <f t="shared" si="1"/>
        <v>0</v>
      </c>
      <c r="CF4" s="150">
        <f t="shared" si="1"/>
        <v>0</v>
      </c>
      <c r="CG4" s="88">
        <f t="shared" si="1"/>
        <v>132280283</v>
      </c>
      <c r="CH4" s="146">
        <f t="shared" si="1"/>
        <v>56637432</v>
      </c>
      <c r="CI4" s="146">
        <f t="shared" si="1"/>
        <v>21584397</v>
      </c>
      <c r="CJ4" s="146">
        <f t="shared" si="1"/>
        <v>1018611</v>
      </c>
      <c r="CK4" s="146">
        <f t="shared" si="1"/>
        <v>19968913</v>
      </c>
      <c r="CL4" s="146">
        <f t="shared" si="1"/>
        <v>3069713</v>
      </c>
      <c r="CM4" s="146">
        <f t="shared" si="1"/>
        <v>76885</v>
      </c>
      <c r="CN4" s="146">
        <f t="shared" si="1"/>
        <v>92478685</v>
      </c>
      <c r="CO4" s="146">
        <f t="shared" si="1"/>
        <v>194834636</v>
      </c>
      <c r="CP4" s="146">
        <f t="shared" si="1"/>
        <v>327114919</v>
      </c>
      <c r="CQ4" s="89"/>
    </row>
    <row r="5" spans="1:95" x14ac:dyDescent="0.2">
      <c r="A5" s="78" t="s">
        <v>2</v>
      </c>
      <c r="B5" s="183" t="s">
        <v>204</v>
      </c>
      <c r="C5" s="91">
        <v>690560</v>
      </c>
      <c r="D5" s="92">
        <v>1873</v>
      </c>
      <c r="E5" s="92">
        <v>633</v>
      </c>
      <c r="F5" s="95">
        <v>208</v>
      </c>
      <c r="G5" s="100">
        <v>832246</v>
      </c>
      <c r="H5" s="92">
        <v>1106</v>
      </c>
      <c r="I5" s="92">
        <v>0</v>
      </c>
      <c r="J5" s="92">
        <v>684</v>
      </c>
      <c r="K5" s="92">
        <v>626</v>
      </c>
      <c r="L5" s="92">
        <v>0</v>
      </c>
      <c r="M5" s="92">
        <v>0</v>
      </c>
      <c r="N5" s="92">
        <v>339</v>
      </c>
      <c r="O5" s="92">
        <v>88197</v>
      </c>
      <c r="P5" s="92">
        <v>1284</v>
      </c>
      <c r="Q5" s="92">
        <v>59562</v>
      </c>
      <c r="R5" s="92">
        <v>0</v>
      </c>
      <c r="S5" s="92">
        <v>0</v>
      </c>
      <c r="T5" s="92">
        <v>965</v>
      </c>
      <c r="U5" s="92">
        <v>0</v>
      </c>
      <c r="V5" s="92">
        <v>2</v>
      </c>
      <c r="W5" s="92">
        <v>98</v>
      </c>
      <c r="X5" s="92">
        <v>12</v>
      </c>
      <c r="Y5" s="92">
        <v>0</v>
      </c>
      <c r="Z5" s="92">
        <v>298</v>
      </c>
      <c r="AA5" s="92">
        <v>203</v>
      </c>
      <c r="AB5" s="93">
        <v>11</v>
      </c>
      <c r="AC5" s="94">
        <v>600</v>
      </c>
      <c r="AD5" s="92">
        <v>19</v>
      </c>
      <c r="AE5" s="92">
        <v>0</v>
      </c>
      <c r="AF5" s="92">
        <v>470</v>
      </c>
      <c r="AG5" s="93">
        <v>13</v>
      </c>
      <c r="AH5" s="92">
        <v>207</v>
      </c>
      <c r="AI5" s="92">
        <v>10</v>
      </c>
      <c r="AJ5" s="93">
        <v>145</v>
      </c>
      <c r="AK5" s="92">
        <v>2</v>
      </c>
      <c r="AL5" s="92">
        <v>29571</v>
      </c>
      <c r="AM5" s="93">
        <v>35723</v>
      </c>
      <c r="AN5" s="92">
        <v>393</v>
      </c>
      <c r="AO5" s="92">
        <v>0</v>
      </c>
      <c r="AP5" s="92">
        <v>0</v>
      </c>
      <c r="AQ5" s="92">
        <v>1258</v>
      </c>
      <c r="AR5" s="93">
        <v>0</v>
      </c>
      <c r="AS5" s="92">
        <v>2877</v>
      </c>
      <c r="AT5" s="93">
        <v>6597</v>
      </c>
      <c r="AU5" s="92">
        <v>0</v>
      </c>
      <c r="AV5" s="92">
        <v>0</v>
      </c>
      <c r="AW5" s="92">
        <v>716</v>
      </c>
      <c r="AX5" s="92">
        <v>0</v>
      </c>
      <c r="AY5" s="92">
        <v>7</v>
      </c>
      <c r="AZ5" s="93">
        <v>13</v>
      </c>
      <c r="BA5" s="92">
        <v>0</v>
      </c>
      <c r="BB5" s="92">
        <v>47</v>
      </c>
      <c r="BC5" s="92">
        <v>3</v>
      </c>
      <c r="BD5" s="95">
        <v>201</v>
      </c>
      <c r="BE5" s="92">
        <v>0</v>
      </c>
      <c r="BF5" s="92">
        <v>324</v>
      </c>
      <c r="BG5" s="92">
        <v>0</v>
      </c>
      <c r="BH5" s="92">
        <v>144</v>
      </c>
      <c r="BI5" s="92">
        <v>717</v>
      </c>
      <c r="BJ5" s="92">
        <v>0</v>
      </c>
      <c r="BK5" s="93">
        <v>0</v>
      </c>
      <c r="BL5" s="92">
        <v>16</v>
      </c>
      <c r="BM5" s="92">
        <v>0</v>
      </c>
      <c r="BN5" s="92">
        <v>0</v>
      </c>
      <c r="BO5" s="92">
        <v>0</v>
      </c>
      <c r="BP5" s="92">
        <v>3189</v>
      </c>
      <c r="BQ5" s="93">
        <v>6921</v>
      </c>
      <c r="BR5" s="92">
        <v>5134</v>
      </c>
      <c r="BS5" s="95">
        <v>2622</v>
      </c>
      <c r="BT5" s="92">
        <v>1836</v>
      </c>
      <c r="BU5" s="92">
        <v>5548</v>
      </c>
      <c r="BV5" s="93">
        <v>871</v>
      </c>
      <c r="BW5" s="92">
        <v>433</v>
      </c>
      <c r="BX5" s="92">
        <v>480</v>
      </c>
      <c r="BY5" s="92">
        <v>0</v>
      </c>
      <c r="BZ5" s="93">
        <v>108</v>
      </c>
      <c r="CA5" s="92">
        <v>680</v>
      </c>
      <c r="CB5" s="92">
        <v>0</v>
      </c>
      <c r="CC5" s="93">
        <v>184</v>
      </c>
      <c r="CD5" s="92">
        <v>0</v>
      </c>
      <c r="CE5" s="92">
        <v>0</v>
      </c>
      <c r="CF5" s="95">
        <v>0</v>
      </c>
      <c r="CG5" s="96">
        <f t="shared" ref="CG5:CG68" si="2">SUM(C5:CF5)</f>
        <v>1786986</v>
      </c>
      <c r="CH5" s="97">
        <v>1664761</v>
      </c>
      <c r="CI5" s="98">
        <v>2791</v>
      </c>
      <c r="CJ5" s="97">
        <v>0</v>
      </c>
      <c r="CK5" s="91">
        <v>333863</v>
      </c>
      <c r="CL5" s="97">
        <v>-3837</v>
      </c>
      <c r="CM5" s="97">
        <v>0</v>
      </c>
      <c r="CN5" s="98">
        <v>1090603</v>
      </c>
      <c r="CO5" s="96">
        <f>SUM(CH5:CN5)</f>
        <v>3088181</v>
      </c>
      <c r="CP5" s="2">
        <f>CG5+CO5</f>
        <v>4875167</v>
      </c>
      <c r="CQ5" s="55"/>
    </row>
    <row r="6" spans="1:95" x14ac:dyDescent="0.2">
      <c r="A6" s="78" t="s">
        <v>3</v>
      </c>
      <c r="B6" s="183" t="s">
        <v>205</v>
      </c>
      <c r="C6" s="91">
        <v>9852</v>
      </c>
      <c r="D6" s="92">
        <v>379388</v>
      </c>
      <c r="E6" s="92">
        <v>0</v>
      </c>
      <c r="F6" s="95">
        <v>601</v>
      </c>
      <c r="G6" s="92">
        <v>7230</v>
      </c>
      <c r="H6" s="92">
        <v>0</v>
      </c>
      <c r="I6" s="92">
        <v>403</v>
      </c>
      <c r="J6" s="92">
        <v>0</v>
      </c>
      <c r="K6" s="92">
        <v>330343</v>
      </c>
      <c r="L6" s="92">
        <v>178200</v>
      </c>
      <c r="M6" s="92">
        <v>0</v>
      </c>
      <c r="N6" s="92">
        <v>0</v>
      </c>
      <c r="O6" s="92">
        <v>389</v>
      </c>
      <c r="P6" s="92">
        <v>0</v>
      </c>
      <c r="Q6" s="92">
        <v>0</v>
      </c>
      <c r="R6" s="92">
        <v>7</v>
      </c>
      <c r="S6" s="92">
        <v>0</v>
      </c>
      <c r="T6" s="92">
        <v>451</v>
      </c>
      <c r="U6" s="92">
        <v>0</v>
      </c>
      <c r="V6" s="92">
        <v>12</v>
      </c>
      <c r="W6" s="92">
        <v>549</v>
      </c>
      <c r="X6" s="92">
        <v>0</v>
      </c>
      <c r="Y6" s="92">
        <v>395</v>
      </c>
      <c r="Z6" s="92">
        <v>17435</v>
      </c>
      <c r="AA6" s="92">
        <v>10</v>
      </c>
      <c r="AB6" s="93">
        <v>13</v>
      </c>
      <c r="AC6" s="94">
        <v>11962</v>
      </c>
      <c r="AD6" s="92">
        <v>0</v>
      </c>
      <c r="AE6" s="92">
        <v>0</v>
      </c>
      <c r="AF6" s="92">
        <v>371</v>
      </c>
      <c r="AG6" s="93">
        <v>0</v>
      </c>
      <c r="AH6" s="92">
        <v>8481</v>
      </c>
      <c r="AI6" s="92">
        <v>706</v>
      </c>
      <c r="AJ6" s="93">
        <v>1630</v>
      </c>
      <c r="AK6" s="92">
        <v>125</v>
      </c>
      <c r="AL6" s="92">
        <v>26228</v>
      </c>
      <c r="AM6" s="93">
        <v>1667</v>
      </c>
      <c r="AN6" s="92">
        <v>6593</v>
      </c>
      <c r="AO6" s="92">
        <v>0</v>
      </c>
      <c r="AP6" s="92">
        <v>0</v>
      </c>
      <c r="AQ6" s="92">
        <v>0</v>
      </c>
      <c r="AR6" s="93">
        <v>0</v>
      </c>
      <c r="AS6" s="92">
        <v>5</v>
      </c>
      <c r="AT6" s="93">
        <v>7</v>
      </c>
      <c r="AU6" s="92">
        <v>0</v>
      </c>
      <c r="AV6" s="92">
        <v>0</v>
      </c>
      <c r="AW6" s="92">
        <v>0</v>
      </c>
      <c r="AX6" s="92">
        <v>0</v>
      </c>
      <c r="AY6" s="92">
        <v>785</v>
      </c>
      <c r="AZ6" s="93">
        <v>0</v>
      </c>
      <c r="BA6" s="92">
        <v>1</v>
      </c>
      <c r="BB6" s="92">
        <v>0</v>
      </c>
      <c r="BC6" s="92">
        <v>0</v>
      </c>
      <c r="BD6" s="95">
        <v>124</v>
      </c>
      <c r="BE6" s="92">
        <v>0</v>
      </c>
      <c r="BF6" s="92">
        <v>0</v>
      </c>
      <c r="BG6" s="92">
        <v>909</v>
      </c>
      <c r="BH6" s="92">
        <v>4933</v>
      </c>
      <c r="BI6" s="92">
        <v>0</v>
      </c>
      <c r="BJ6" s="92">
        <v>0</v>
      </c>
      <c r="BK6" s="93">
        <v>0</v>
      </c>
      <c r="BL6" s="92">
        <v>0</v>
      </c>
      <c r="BM6" s="92">
        <v>0</v>
      </c>
      <c r="BN6" s="92">
        <v>0</v>
      </c>
      <c r="BO6" s="92">
        <v>0</v>
      </c>
      <c r="BP6" s="92">
        <v>190</v>
      </c>
      <c r="BQ6" s="93">
        <v>61</v>
      </c>
      <c r="BR6" s="92">
        <v>346</v>
      </c>
      <c r="BS6" s="95">
        <v>547</v>
      </c>
      <c r="BT6" s="92">
        <v>0</v>
      </c>
      <c r="BU6" s="92">
        <v>45</v>
      </c>
      <c r="BV6" s="93">
        <v>0</v>
      </c>
      <c r="BW6" s="92">
        <v>1</v>
      </c>
      <c r="BX6" s="92">
        <v>17</v>
      </c>
      <c r="BY6" s="92">
        <v>0</v>
      </c>
      <c r="BZ6" s="93">
        <v>0</v>
      </c>
      <c r="CA6" s="92">
        <v>446</v>
      </c>
      <c r="CB6" s="92">
        <v>0</v>
      </c>
      <c r="CC6" s="93">
        <v>0</v>
      </c>
      <c r="CD6" s="92">
        <v>0</v>
      </c>
      <c r="CE6" s="92">
        <v>0</v>
      </c>
      <c r="CF6" s="95">
        <v>0</v>
      </c>
      <c r="CG6" s="96">
        <f t="shared" si="2"/>
        <v>991458</v>
      </c>
      <c r="CH6" s="97">
        <v>92759</v>
      </c>
      <c r="CI6" s="98">
        <v>7097</v>
      </c>
      <c r="CJ6" s="97">
        <v>0</v>
      </c>
      <c r="CK6" s="91">
        <v>2395</v>
      </c>
      <c r="CL6" s="97">
        <v>98545</v>
      </c>
      <c r="CM6" s="97">
        <v>0</v>
      </c>
      <c r="CN6" s="98">
        <v>150823</v>
      </c>
      <c r="CO6" s="96">
        <f t="shared" ref="CO6:CO69" si="3">SUM(CH6:CN6)</f>
        <v>351619</v>
      </c>
      <c r="CP6" s="2">
        <f t="shared" ref="CP6:CP69" si="4">CG6+CO6</f>
        <v>1343077</v>
      </c>
      <c r="CQ6" s="55"/>
    </row>
    <row r="7" spans="1:95" x14ac:dyDescent="0.2">
      <c r="A7" s="78" t="s">
        <v>4</v>
      </c>
      <c r="B7" s="183" t="s">
        <v>206</v>
      </c>
      <c r="C7" s="91">
        <v>64</v>
      </c>
      <c r="D7" s="92">
        <v>48</v>
      </c>
      <c r="E7" s="92">
        <v>178</v>
      </c>
      <c r="F7" s="95">
        <v>0</v>
      </c>
      <c r="G7" s="92">
        <v>9932</v>
      </c>
      <c r="H7" s="92">
        <v>1</v>
      </c>
      <c r="I7" s="92">
        <v>0</v>
      </c>
      <c r="J7" s="92">
        <v>0</v>
      </c>
      <c r="K7" s="92">
        <v>0</v>
      </c>
      <c r="L7" s="92">
        <v>0</v>
      </c>
      <c r="M7" s="92">
        <v>0</v>
      </c>
      <c r="N7" s="92">
        <v>0</v>
      </c>
      <c r="O7" s="92">
        <v>0</v>
      </c>
      <c r="P7" s="92">
        <v>0</v>
      </c>
      <c r="Q7" s="92">
        <v>0</v>
      </c>
      <c r="R7" s="92">
        <v>0</v>
      </c>
      <c r="S7" s="92">
        <v>0</v>
      </c>
      <c r="T7" s="92">
        <v>0</v>
      </c>
      <c r="U7" s="92">
        <v>0</v>
      </c>
      <c r="V7" s="92">
        <v>0</v>
      </c>
      <c r="W7" s="92">
        <v>0</v>
      </c>
      <c r="X7" s="92">
        <v>0</v>
      </c>
      <c r="Y7" s="92">
        <v>0</v>
      </c>
      <c r="Z7" s="92">
        <v>0</v>
      </c>
      <c r="AA7" s="92">
        <v>0</v>
      </c>
      <c r="AB7" s="93">
        <v>0</v>
      </c>
      <c r="AC7" s="94">
        <v>0</v>
      </c>
      <c r="AD7" s="92">
        <v>0</v>
      </c>
      <c r="AE7" s="92">
        <v>0</v>
      </c>
      <c r="AF7" s="92">
        <v>0</v>
      </c>
      <c r="AG7" s="93">
        <v>0</v>
      </c>
      <c r="AH7" s="92">
        <v>2</v>
      </c>
      <c r="AI7" s="92">
        <v>3</v>
      </c>
      <c r="AJ7" s="93">
        <v>10</v>
      </c>
      <c r="AK7" s="92">
        <v>0</v>
      </c>
      <c r="AL7" s="92">
        <v>1</v>
      </c>
      <c r="AM7" s="93">
        <v>271</v>
      </c>
      <c r="AN7" s="92">
        <v>0</v>
      </c>
      <c r="AO7" s="92">
        <v>0</v>
      </c>
      <c r="AP7" s="92">
        <v>0</v>
      </c>
      <c r="AQ7" s="92">
        <v>0</v>
      </c>
      <c r="AR7" s="93">
        <v>0</v>
      </c>
      <c r="AS7" s="92">
        <v>76</v>
      </c>
      <c r="AT7" s="93">
        <v>1158</v>
      </c>
      <c r="AU7" s="92">
        <v>0</v>
      </c>
      <c r="AV7" s="92">
        <v>0</v>
      </c>
      <c r="AW7" s="92">
        <v>0</v>
      </c>
      <c r="AX7" s="92">
        <v>0</v>
      </c>
      <c r="AY7" s="92">
        <v>0</v>
      </c>
      <c r="AZ7" s="93">
        <v>0</v>
      </c>
      <c r="BA7" s="92">
        <v>0</v>
      </c>
      <c r="BB7" s="92">
        <v>0</v>
      </c>
      <c r="BC7" s="92">
        <v>0</v>
      </c>
      <c r="BD7" s="95">
        <v>0</v>
      </c>
      <c r="BE7" s="92">
        <v>0</v>
      </c>
      <c r="BF7" s="92">
        <v>3</v>
      </c>
      <c r="BG7" s="92">
        <v>0</v>
      </c>
      <c r="BH7" s="92">
        <v>0</v>
      </c>
      <c r="BI7" s="92">
        <v>0</v>
      </c>
      <c r="BJ7" s="92">
        <v>0</v>
      </c>
      <c r="BK7" s="93">
        <v>0</v>
      </c>
      <c r="BL7" s="92">
        <v>0</v>
      </c>
      <c r="BM7" s="92">
        <v>0</v>
      </c>
      <c r="BN7" s="92">
        <v>0</v>
      </c>
      <c r="BO7" s="92">
        <v>0</v>
      </c>
      <c r="BP7" s="92">
        <v>0</v>
      </c>
      <c r="BQ7" s="93">
        <v>0</v>
      </c>
      <c r="BR7" s="92">
        <v>122</v>
      </c>
      <c r="BS7" s="95">
        <v>81</v>
      </c>
      <c r="BT7" s="92">
        <v>27</v>
      </c>
      <c r="BU7" s="92">
        <v>122</v>
      </c>
      <c r="BV7" s="93">
        <v>0</v>
      </c>
      <c r="BW7" s="92">
        <v>0</v>
      </c>
      <c r="BX7" s="92">
        <v>25</v>
      </c>
      <c r="BY7" s="92">
        <v>0</v>
      </c>
      <c r="BZ7" s="93">
        <v>2</v>
      </c>
      <c r="CA7" s="92">
        <v>2645</v>
      </c>
      <c r="CB7" s="92">
        <v>0</v>
      </c>
      <c r="CC7" s="93">
        <v>0</v>
      </c>
      <c r="CD7" s="92">
        <v>0</v>
      </c>
      <c r="CE7" s="92">
        <v>0</v>
      </c>
      <c r="CF7" s="95">
        <v>0</v>
      </c>
      <c r="CG7" s="96">
        <f t="shared" si="2"/>
        <v>14771</v>
      </c>
      <c r="CH7" s="97">
        <v>14408</v>
      </c>
      <c r="CI7" s="98">
        <v>0</v>
      </c>
      <c r="CJ7" s="97">
        <v>0</v>
      </c>
      <c r="CK7" s="91">
        <v>567</v>
      </c>
      <c r="CL7" s="97">
        <v>-1881</v>
      </c>
      <c r="CM7" s="97">
        <v>0</v>
      </c>
      <c r="CN7" s="98">
        <v>2701</v>
      </c>
      <c r="CO7" s="96">
        <f t="shared" si="3"/>
        <v>15795</v>
      </c>
      <c r="CP7" s="2">
        <f t="shared" si="4"/>
        <v>30566</v>
      </c>
      <c r="CQ7" s="55"/>
    </row>
    <row r="8" spans="1:95" x14ac:dyDescent="0.2">
      <c r="A8" s="76" t="s">
        <v>5</v>
      </c>
      <c r="B8" s="184" t="s">
        <v>207</v>
      </c>
      <c r="C8" s="99">
        <v>300</v>
      </c>
      <c r="D8" s="100">
        <v>17</v>
      </c>
      <c r="E8" s="100">
        <v>0</v>
      </c>
      <c r="F8" s="103">
        <v>3422</v>
      </c>
      <c r="G8" s="100">
        <v>787</v>
      </c>
      <c r="H8" s="100">
        <v>5</v>
      </c>
      <c r="I8" s="100">
        <v>0</v>
      </c>
      <c r="J8" s="100">
        <v>14</v>
      </c>
      <c r="K8" s="100">
        <v>0</v>
      </c>
      <c r="L8" s="100">
        <v>0</v>
      </c>
      <c r="M8" s="100">
        <v>0</v>
      </c>
      <c r="N8" s="100">
        <v>0</v>
      </c>
      <c r="O8" s="100">
        <v>781</v>
      </c>
      <c r="P8" s="100">
        <v>0</v>
      </c>
      <c r="Q8" s="100">
        <v>1</v>
      </c>
      <c r="R8" s="100">
        <v>20857</v>
      </c>
      <c r="S8" s="100">
        <v>357258</v>
      </c>
      <c r="T8" s="100">
        <v>67</v>
      </c>
      <c r="U8" s="100">
        <v>0</v>
      </c>
      <c r="V8" s="100">
        <v>23</v>
      </c>
      <c r="W8" s="100">
        <v>103</v>
      </c>
      <c r="X8" s="100">
        <v>0</v>
      </c>
      <c r="Y8" s="100">
        <v>268</v>
      </c>
      <c r="Z8" s="100">
        <v>0</v>
      </c>
      <c r="AA8" s="100">
        <v>0</v>
      </c>
      <c r="AB8" s="101">
        <v>0</v>
      </c>
      <c r="AC8" s="102">
        <v>70484</v>
      </c>
      <c r="AD8" s="100">
        <v>41</v>
      </c>
      <c r="AE8" s="100">
        <v>0</v>
      </c>
      <c r="AF8" s="100">
        <v>0</v>
      </c>
      <c r="AG8" s="101">
        <v>0</v>
      </c>
      <c r="AH8" s="100">
        <v>0</v>
      </c>
      <c r="AI8" s="100">
        <v>0</v>
      </c>
      <c r="AJ8" s="101">
        <v>0</v>
      </c>
      <c r="AK8" s="100">
        <v>0</v>
      </c>
      <c r="AL8" s="100">
        <v>0</v>
      </c>
      <c r="AM8" s="101">
        <v>137</v>
      </c>
      <c r="AN8" s="100">
        <v>0</v>
      </c>
      <c r="AO8" s="100">
        <v>0</v>
      </c>
      <c r="AP8" s="100">
        <v>0</v>
      </c>
      <c r="AQ8" s="100">
        <v>0</v>
      </c>
      <c r="AR8" s="101">
        <v>0</v>
      </c>
      <c r="AS8" s="100">
        <v>0</v>
      </c>
      <c r="AT8" s="101">
        <v>0</v>
      </c>
      <c r="AU8" s="100">
        <v>0</v>
      </c>
      <c r="AV8" s="100">
        <v>0</v>
      </c>
      <c r="AW8" s="100">
        <v>0</v>
      </c>
      <c r="AX8" s="100">
        <v>0</v>
      </c>
      <c r="AY8" s="100">
        <v>0</v>
      </c>
      <c r="AZ8" s="101">
        <v>0</v>
      </c>
      <c r="BA8" s="100">
        <v>0</v>
      </c>
      <c r="BB8" s="100">
        <v>0</v>
      </c>
      <c r="BC8" s="100">
        <v>0</v>
      </c>
      <c r="BD8" s="103">
        <v>0</v>
      </c>
      <c r="BE8" s="100">
        <v>0</v>
      </c>
      <c r="BF8" s="100">
        <v>0</v>
      </c>
      <c r="BG8" s="100">
        <v>0</v>
      </c>
      <c r="BH8" s="100">
        <v>0</v>
      </c>
      <c r="BI8" s="100">
        <v>0</v>
      </c>
      <c r="BJ8" s="100">
        <v>0</v>
      </c>
      <c r="BK8" s="101">
        <v>0</v>
      </c>
      <c r="BL8" s="100">
        <v>0</v>
      </c>
      <c r="BM8" s="100">
        <v>0</v>
      </c>
      <c r="BN8" s="100">
        <v>0</v>
      </c>
      <c r="BO8" s="100">
        <v>0</v>
      </c>
      <c r="BP8" s="100">
        <v>2</v>
      </c>
      <c r="BQ8" s="101">
        <v>0</v>
      </c>
      <c r="BR8" s="100">
        <v>20</v>
      </c>
      <c r="BS8" s="103">
        <v>23</v>
      </c>
      <c r="BT8" s="100">
        <v>0</v>
      </c>
      <c r="BU8" s="100">
        <v>25</v>
      </c>
      <c r="BV8" s="101">
        <v>0</v>
      </c>
      <c r="BW8" s="100">
        <v>2</v>
      </c>
      <c r="BX8" s="100">
        <v>0</v>
      </c>
      <c r="BY8" s="100">
        <v>0</v>
      </c>
      <c r="BZ8" s="101">
        <v>0</v>
      </c>
      <c r="CA8" s="100">
        <v>0</v>
      </c>
      <c r="CB8" s="100">
        <v>0</v>
      </c>
      <c r="CC8" s="101">
        <v>0</v>
      </c>
      <c r="CD8" s="100">
        <v>0</v>
      </c>
      <c r="CE8" s="100">
        <v>0</v>
      </c>
      <c r="CF8" s="103">
        <v>0</v>
      </c>
      <c r="CG8" s="104">
        <f t="shared" si="2"/>
        <v>454637</v>
      </c>
      <c r="CH8" s="105">
        <v>169360</v>
      </c>
      <c r="CI8" s="106">
        <v>0</v>
      </c>
      <c r="CJ8" s="105">
        <v>0</v>
      </c>
      <c r="CK8" s="99">
        <v>0</v>
      </c>
      <c r="CL8" s="105">
        <v>-24850</v>
      </c>
      <c r="CM8" s="105">
        <v>0</v>
      </c>
      <c r="CN8" s="106">
        <v>13773</v>
      </c>
      <c r="CO8" s="104">
        <f t="shared" si="3"/>
        <v>158283</v>
      </c>
      <c r="CP8" s="3">
        <f t="shared" si="4"/>
        <v>612920</v>
      </c>
      <c r="CQ8" s="55"/>
    </row>
    <row r="9" spans="1:95" x14ac:dyDescent="0.2">
      <c r="A9" s="78" t="s">
        <v>6</v>
      </c>
      <c r="B9" s="183" t="s">
        <v>208</v>
      </c>
      <c r="C9" s="91">
        <v>217</v>
      </c>
      <c r="D9" s="92">
        <v>136</v>
      </c>
      <c r="E9" s="92">
        <v>0</v>
      </c>
      <c r="F9" s="95">
        <v>0</v>
      </c>
      <c r="G9" s="92">
        <v>0</v>
      </c>
      <c r="H9" s="92">
        <v>0</v>
      </c>
      <c r="I9" s="92">
        <v>95</v>
      </c>
      <c r="J9" s="92">
        <v>0</v>
      </c>
      <c r="K9" s="92">
        <v>127</v>
      </c>
      <c r="L9" s="92">
        <v>0</v>
      </c>
      <c r="M9" s="92">
        <v>0</v>
      </c>
      <c r="N9" s="92">
        <v>2232220</v>
      </c>
      <c r="O9" s="92">
        <v>0</v>
      </c>
      <c r="P9" s="92">
        <v>0</v>
      </c>
      <c r="Q9" s="92">
        <v>0</v>
      </c>
      <c r="R9" s="92">
        <v>0</v>
      </c>
      <c r="S9" s="92">
        <v>83</v>
      </c>
      <c r="T9" s="92">
        <v>598</v>
      </c>
      <c r="U9" s="92">
        <v>19</v>
      </c>
      <c r="V9" s="92">
        <v>46</v>
      </c>
      <c r="W9" s="92">
        <v>139</v>
      </c>
      <c r="X9" s="92">
        <v>0</v>
      </c>
      <c r="Y9" s="92">
        <v>0</v>
      </c>
      <c r="Z9" s="92">
        <v>0</v>
      </c>
      <c r="AA9" s="92">
        <v>0</v>
      </c>
      <c r="AB9" s="93">
        <v>0</v>
      </c>
      <c r="AC9" s="94">
        <v>2605656</v>
      </c>
      <c r="AD9" s="92">
        <v>459</v>
      </c>
      <c r="AE9" s="92">
        <v>0</v>
      </c>
      <c r="AF9" s="92">
        <v>548</v>
      </c>
      <c r="AG9" s="93">
        <v>0</v>
      </c>
      <c r="AH9" s="92">
        <v>0</v>
      </c>
      <c r="AI9" s="92">
        <v>378</v>
      </c>
      <c r="AJ9" s="93">
        <v>349</v>
      </c>
      <c r="AK9" s="92">
        <v>65</v>
      </c>
      <c r="AL9" s="92">
        <v>220</v>
      </c>
      <c r="AM9" s="93">
        <v>78</v>
      </c>
      <c r="AN9" s="92">
        <v>6668</v>
      </c>
      <c r="AO9" s="92">
        <v>0</v>
      </c>
      <c r="AP9" s="92">
        <v>0</v>
      </c>
      <c r="AQ9" s="92">
        <v>183</v>
      </c>
      <c r="AR9" s="93">
        <v>0</v>
      </c>
      <c r="AS9" s="92">
        <v>0</v>
      </c>
      <c r="AT9" s="93">
        <v>0</v>
      </c>
      <c r="AU9" s="92">
        <v>0</v>
      </c>
      <c r="AV9" s="92">
        <v>0</v>
      </c>
      <c r="AW9" s="92">
        <v>3649</v>
      </c>
      <c r="AX9" s="92">
        <v>11</v>
      </c>
      <c r="AY9" s="92">
        <v>121</v>
      </c>
      <c r="AZ9" s="93">
        <v>0</v>
      </c>
      <c r="BA9" s="92">
        <v>0</v>
      </c>
      <c r="BB9" s="92">
        <v>0</v>
      </c>
      <c r="BC9" s="92">
        <v>0</v>
      </c>
      <c r="BD9" s="95">
        <v>224</v>
      </c>
      <c r="BE9" s="92">
        <v>1</v>
      </c>
      <c r="BF9" s="92">
        <v>0</v>
      </c>
      <c r="BG9" s="92">
        <v>189</v>
      </c>
      <c r="BH9" s="92">
        <v>260</v>
      </c>
      <c r="BI9" s="92">
        <v>210</v>
      </c>
      <c r="BJ9" s="92">
        <v>0</v>
      </c>
      <c r="BK9" s="93">
        <v>0</v>
      </c>
      <c r="BL9" s="92">
        <v>9</v>
      </c>
      <c r="BM9" s="92">
        <v>0</v>
      </c>
      <c r="BN9" s="92">
        <v>0</v>
      </c>
      <c r="BO9" s="92">
        <v>9</v>
      </c>
      <c r="BP9" s="92">
        <v>4</v>
      </c>
      <c r="BQ9" s="93">
        <v>51</v>
      </c>
      <c r="BR9" s="92">
        <v>506</v>
      </c>
      <c r="BS9" s="95">
        <v>1586</v>
      </c>
      <c r="BT9" s="92">
        <v>214</v>
      </c>
      <c r="BU9" s="92">
        <v>589</v>
      </c>
      <c r="BV9" s="93">
        <v>0</v>
      </c>
      <c r="BW9" s="92">
        <v>34</v>
      </c>
      <c r="BX9" s="92">
        <v>190</v>
      </c>
      <c r="BY9" s="92">
        <v>423</v>
      </c>
      <c r="BZ9" s="93">
        <v>182</v>
      </c>
      <c r="CA9" s="92">
        <v>0</v>
      </c>
      <c r="CB9" s="92">
        <v>0</v>
      </c>
      <c r="CC9" s="93">
        <v>29</v>
      </c>
      <c r="CD9" s="92">
        <v>0</v>
      </c>
      <c r="CE9" s="92">
        <v>0</v>
      </c>
      <c r="CF9" s="95">
        <v>0</v>
      </c>
      <c r="CG9" s="96">
        <f t="shared" si="2"/>
        <v>4856775</v>
      </c>
      <c r="CH9" s="97">
        <v>0</v>
      </c>
      <c r="CI9" s="98">
        <v>0</v>
      </c>
      <c r="CJ9" s="97">
        <v>0</v>
      </c>
      <c r="CK9" s="91">
        <v>0</v>
      </c>
      <c r="CL9" s="97">
        <v>7467</v>
      </c>
      <c r="CM9" s="97">
        <v>0</v>
      </c>
      <c r="CN9" s="98">
        <v>5974</v>
      </c>
      <c r="CO9" s="96">
        <f t="shared" si="3"/>
        <v>13441</v>
      </c>
      <c r="CP9" s="2">
        <f t="shared" si="4"/>
        <v>4870216</v>
      </c>
      <c r="CQ9" s="55"/>
    </row>
    <row r="10" spans="1:95" x14ac:dyDescent="0.2">
      <c r="A10" s="78" t="s">
        <v>7</v>
      </c>
      <c r="B10" s="183" t="s">
        <v>209</v>
      </c>
      <c r="C10" s="91">
        <v>0</v>
      </c>
      <c r="D10" s="92">
        <v>0</v>
      </c>
      <c r="E10" s="92">
        <v>0</v>
      </c>
      <c r="F10" s="95">
        <v>40</v>
      </c>
      <c r="G10" s="92">
        <v>0</v>
      </c>
      <c r="H10" s="92">
        <v>0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13394</v>
      </c>
      <c r="S10" s="92">
        <v>1002086</v>
      </c>
      <c r="T10" s="92">
        <v>293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3">
        <v>0</v>
      </c>
      <c r="AC10" s="94">
        <v>0</v>
      </c>
      <c r="AD10" s="92">
        <v>0</v>
      </c>
      <c r="AE10" s="92">
        <v>0</v>
      </c>
      <c r="AF10" s="92">
        <v>0</v>
      </c>
      <c r="AG10" s="93">
        <v>0</v>
      </c>
      <c r="AH10" s="92">
        <v>70</v>
      </c>
      <c r="AI10" s="92">
        <v>0</v>
      </c>
      <c r="AJ10" s="93">
        <v>46</v>
      </c>
      <c r="AK10" s="92">
        <v>0</v>
      </c>
      <c r="AL10" s="92">
        <v>0</v>
      </c>
      <c r="AM10" s="93">
        <v>230</v>
      </c>
      <c r="AN10" s="92">
        <v>0</v>
      </c>
      <c r="AO10" s="92">
        <v>0</v>
      </c>
      <c r="AP10" s="92">
        <v>0</v>
      </c>
      <c r="AQ10" s="92">
        <v>0</v>
      </c>
      <c r="AR10" s="93">
        <v>0</v>
      </c>
      <c r="AS10" s="92">
        <v>0</v>
      </c>
      <c r="AT10" s="93">
        <v>0</v>
      </c>
      <c r="AU10" s="92">
        <v>0</v>
      </c>
      <c r="AV10" s="92">
        <v>0</v>
      </c>
      <c r="AW10" s="92">
        <v>0</v>
      </c>
      <c r="AX10" s="92">
        <v>0</v>
      </c>
      <c r="AY10" s="92">
        <v>0</v>
      </c>
      <c r="AZ10" s="93">
        <v>0</v>
      </c>
      <c r="BA10" s="92">
        <v>0</v>
      </c>
      <c r="BB10" s="92">
        <v>0</v>
      </c>
      <c r="BC10" s="92">
        <v>0</v>
      </c>
      <c r="BD10" s="95">
        <v>0</v>
      </c>
      <c r="BE10" s="92">
        <v>0</v>
      </c>
      <c r="BF10" s="92">
        <v>0</v>
      </c>
      <c r="BG10" s="92">
        <v>2</v>
      </c>
      <c r="BH10" s="92">
        <v>0</v>
      </c>
      <c r="BI10" s="92">
        <v>0</v>
      </c>
      <c r="BJ10" s="92">
        <v>0</v>
      </c>
      <c r="BK10" s="93">
        <v>0</v>
      </c>
      <c r="BL10" s="92">
        <v>90</v>
      </c>
      <c r="BM10" s="92">
        <v>0</v>
      </c>
      <c r="BN10" s="92">
        <v>0</v>
      </c>
      <c r="BO10" s="92">
        <v>0</v>
      </c>
      <c r="BP10" s="92">
        <v>0</v>
      </c>
      <c r="BQ10" s="93">
        <v>0</v>
      </c>
      <c r="BR10" s="92">
        <v>4</v>
      </c>
      <c r="BS10" s="95">
        <v>0</v>
      </c>
      <c r="BT10" s="92">
        <v>0</v>
      </c>
      <c r="BU10" s="92">
        <v>0</v>
      </c>
      <c r="BV10" s="93">
        <v>0</v>
      </c>
      <c r="BW10" s="92">
        <v>0</v>
      </c>
      <c r="BX10" s="92">
        <v>0</v>
      </c>
      <c r="BY10" s="92">
        <v>0</v>
      </c>
      <c r="BZ10" s="93">
        <v>0</v>
      </c>
      <c r="CA10" s="92">
        <v>0</v>
      </c>
      <c r="CB10" s="92">
        <v>0</v>
      </c>
      <c r="CC10" s="93">
        <v>0</v>
      </c>
      <c r="CD10" s="92">
        <v>0</v>
      </c>
      <c r="CE10" s="92">
        <v>0</v>
      </c>
      <c r="CF10" s="95">
        <v>0</v>
      </c>
      <c r="CG10" s="96">
        <f t="shared" si="2"/>
        <v>1016255</v>
      </c>
      <c r="CH10" s="97">
        <v>0</v>
      </c>
      <c r="CI10" s="98">
        <v>0</v>
      </c>
      <c r="CJ10" s="97">
        <v>0</v>
      </c>
      <c r="CK10" s="91">
        <v>0</v>
      </c>
      <c r="CL10" s="97">
        <v>-11874</v>
      </c>
      <c r="CM10" s="97">
        <v>0</v>
      </c>
      <c r="CN10" s="98">
        <v>25240</v>
      </c>
      <c r="CO10" s="96">
        <f t="shared" si="3"/>
        <v>13366</v>
      </c>
      <c r="CP10" s="2">
        <f t="shared" si="4"/>
        <v>1029621</v>
      </c>
      <c r="CQ10" s="55"/>
    </row>
    <row r="11" spans="1:95" x14ac:dyDescent="0.2">
      <c r="A11" s="78" t="s">
        <v>8</v>
      </c>
      <c r="B11" s="183" t="s">
        <v>210</v>
      </c>
      <c r="C11" s="91">
        <v>13021</v>
      </c>
      <c r="D11" s="92">
        <v>1933</v>
      </c>
      <c r="E11" s="92">
        <v>1</v>
      </c>
      <c r="F11" s="95">
        <v>23326</v>
      </c>
      <c r="G11" s="92">
        <v>2367</v>
      </c>
      <c r="H11" s="92">
        <v>1078</v>
      </c>
      <c r="I11" s="92">
        <v>0</v>
      </c>
      <c r="J11" s="92">
        <v>1152</v>
      </c>
      <c r="K11" s="92">
        <v>6912</v>
      </c>
      <c r="L11" s="92">
        <v>0</v>
      </c>
      <c r="M11" s="92">
        <v>8</v>
      </c>
      <c r="N11" s="92">
        <v>0</v>
      </c>
      <c r="O11" s="92">
        <v>10235</v>
      </c>
      <c r="P11" s="92">
        <v>6</v>
      </c>
      <c r="Q11" s="92">
        <v>11662</v>
      </c>
      <c r="R11" s="92">
        <v>108738</v>
      </c>
      <c r="S11" s="92">
        <v>16232</v>
      </c>
      <c r="T11" s="92">
        <v>17</v>
      </c>
      <c r="U11" s="92">
        <v>1</v>
      </c>
      <c r="V11" s="92">
        <v>6</v>
      </c>
      <c r="W11" s="92">
        <v>444</v>
      </c>
      <c r="X11" s="92">
        <v>0</v>
      </c>
      <c r="Y11" s="92">
        <v>0</v>
      </c>
      <c r="Z11" s="92">
        <v>86</v>
      </c>
      <c r="AA11" s="92">
        <v>0</v>
      </c>
      <c r="AB11" s="93">
        <v>0</v>
      </c>
      <c r="AC11" s="94">
        <v>43</v>
      </c>
      <c r="AD11" s="92">
        <v>2585</v>
      </c>
      <c r="AE11" s="92">
        <v>0</v>
      </c>
      <c r="AF11" s="92">
        <v>1643</v>
      </c>
      <c r="AG11" s="93">
        <v>1</v>
      </c>
      <c r="AH11" s="92">
        <v>18709</v>
      </c>
      <c r="AI11" s="92">
        <v>58919</v>
      </c>
      <c r="AJ11" s="93">
        <v>10639</v>
      </c>
      <c r="AK11" s="92">
        <v>0</v>
      </c>
      <c r="AL11" s="92">
        <v>46541</v>
      </c>
      <c r="AM11" s="93">
        <v>359</v>
      </c>
      <c r="AN11" s="92">
        <v>6956</v>
      </c>
      <c r="AO11" s="92">
        <v>0</v>
      </c>
      <c r="AP11" s="92">
        <v>0</v>
      </c>
      <c r="AQ11" s="92">
        <v>15673</v>
      </c>
      <c r="AR11" s="93">
        <v>0</v>
      </c>
      <c r="AS11" s="92">
        <v>68</v>
      </c>
      <c r="AT11" s="93">
        <v>0</v>
      </c>
      <c r="AU11" s="92">
        <v>0</v>
      </c>
      <c r="AV11" s="92">
        <v>0</v>
      </c>
      <c r="AW11" s="92">
        <v>0</v>
      </c>
      <c r="AX11" s="92">
        <v>0</v>
      </c>
      <c r="AY11" s="92">
        <v>0</v>
      </c>
      <c r="AZ11" s="93">
        <v>24</v>
      </c>
      <c r="BA11" s="92">
        <v>0</v>
      </c>
      <c r="BB11" s="92">
        <v>0</v>
      </c>
      <c r="BC11" s="92">
        <v>0</v>
      </c>
      <c r="BD11" s="95">
        <v>217</v>
      </c>
      <c r="BE11" s="92">
        <v>0</v>
      </c>
      <c r="BF11" s="92">
        <v>1426</v>
      </c>
      <c r="BG11" s="92">
        <v>1135</v>
      </c>
      <c r="BH11" s="92">
        <v>123</v>
      </c>
      <c r="BI11" s="92">
        <v>47</v>
      </c>
      <c r="BJ11" s="92">
        <v>0</v>
      </c>
      <c r="BK11" s="93">
        <v>0</v>
      </c>
      <c r="BL11" s="92">
        <v>603</v>
      </c>
      <c r="BM11" s="92">
        <v>0</v>
      </c>
      <c r="BN11" s="92">
        <v>0</v>
      </c>
      <c r="BO11" s="92">
        <v>13</v>
      </c>
      <c r="BP11" s="92">
        <v>21207</v>
      </c>
      <c r="BQ11" s="93">
        <v>2894</v>
      </c>
      <c r="BR11" s="92">
        <v>694</v>
      </c>
      <c r="BS11" s="95">
        <v>107</v>
      </c>
      <c r="BT11" s="92">
        <v>4</v>
      </c>
      <c r="BU11" s="92">
        <v>11</v>
      </c>
      <c r="BV11" s="93">
        <v>0</v>
      </c>
      <c r="BW11" s="92">
        <v>0</v>
      </c>
      <c r="BX11" s="92">
        <v>3</v>
      </c>
      <c r="BY11" s="92">
        <v>0</v>
      </c>
      <c r="BZ11" s="93">
        <v>43</v>
      </c>
      <c r="CA11" s="92">
        <v>0</v>
      </c>
      <c r="CB11" s="92">
        <v>0</v>
      </c>
      <c r="CC11" s="93">
        <v>0</v>
      </c>
      <c r="CD11" s="92">
        <v>0</v>
      </c>
      <c r="CE11" s="92">
        <v>0</v>
      </c>
      <c r="CF11" s="95">
        <v>0</v>
      </c>
      <c r="CG11" s="96">
        <f t="shared" si="2"/>
        <v>387912</v>
      </c>
      <c r="CH11" s="97">
        <v>6345</v>
      </c>
      <c r="CI11" s="98">
        <v>0</v>
      </c>
      <c r="CJ11" s="97">
        <v>0</v>
      </c>
      <c r="CK11" s="91">
        <v>0</v>
      </c>
      <c r="CL11" s="97">
        <v>4454</v>
      </c>
      <c r="CM11" s="97">
        <v>0</v>
      </c>
      <c r="CN11" s="98">
        <v>137026</v>
      </c>
      <c r="CO11" s="96">
        <f t="shared" si="3"/>
        <v>147825</v>
      </c>
      <c r="CP11" s="2">
        <f t="shared" si="4"/>
        <v>535737</v>
      </c>
      <c r="CQ11" s="55"/>
    </row>
    <row r="12" spans="1:95" x14ac:dyDescent="0.2">
      <c r="A12" s="78" t="s">
        <v>9</v>
      </c>
      <c r="B12" s="183" t="s">
        <v>211</v>
      </c>
      <c r="C12" s="91">
        <v>94</v>
      </c>
      <c r="D12" s="92">
        <v>91</v>
      </c>
      <c r="E12" s="92">
        <v>0</v>
      </c>
      <c r="F12" s="95">
        <v>3887</v>
      </c>
      <c r="G12" s="92">
        <v>0</v>
      </c>
      <c r="H12" s="92">
        <v>0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708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3">
        <v>0</v>
      </c>
      <c r="AC12" s="94">
        <v>0</v>
      </c>
      <c r="AD12" s="92">
        <v>0</v>
      </c>
      <c r="AE12" s="92">
        <v>0</v>
      </c>
      <c r="AF12" s="92">
        <v>0</v>
      </c>
      <c r="AG12" s="93">
        <v>0</v>
      </c>
      <c r="AH12" s="92">
        <v>0</v>
      </c>
      <c r="AI12" s="92">
        <v>0</v>
      </c>
      <c r="AJ12" s="93">
        <v>0</v>
      </c>
      <c r="AK12" s="92">
        <v>0</v>
      </c>
      <c r="AL12" s="92">
        <v>331</v>
      </c>
      <c r="AM12" s="93">
        <v>72</v>
      </c>
      <c r="AN12" s="92">
        <v>0</v>
      </c>
      <c r="AO12" s="92">
        <v>0</v>
      </c>
      <c r="AP12" s="92">
        <v>0</v>
      </c>
      <c r="AQ12" s="92">
        <v>0</v>
      </c>
      <c r="AR12" s="93">
        <v>0</v>
      </c>
      <c r="AS12" s="92">
        <v>0</v>
      </c>
      <c r="AT12" s="93">
        <v>0</v>
      </c>
      <c r="AU12" s="92">
        <v>0</v>
      </c>
      <c r="AV12" s="92">
        <v>0</v>
      </c>
      <c r="AW12" s="92">
        <v>0</v>
      </c>
      <c r="AX12" s="92">
        <v>0</v>
      </c>
      <c r="AY12" s="92">
        <v>0</v>
      </c>
      <c r="AZ12" s="93">
        <v>0</v>
      </c>
      <c r="BA12" s="92">
        <v>0</v>
      </c>
      <c r="BB12" s="92">
        <v>0</v>
      </c>
      <c r="BC12" s="92">
        <v>0</v>
      </c>
      <c r="BD12" s="95">
        <v>0</v>
      </c>
      <c r="BE12" s="92">
        <v>0</v>
      </c>
      <c r="BF12" s="92">
        <v>0</v>
      </c>
      <c r="BG12" s="92">
        <v>0</v>
      </c>
      <c r="BH12" s="92">
        <v>0</v>
      </c>
      <c r="BI12" s="92">
        <v>0</v>
      </c>
      <c r="BJ12" s="92">
        <v>0</v>
      </c>
      <c r="BK12" s="93">
        <v>0</v>
      </c>
      <c r="BL12" s="92">
        <v>0</v>
      </c>
      <c r="BM12" s="92">
        <v>0</v>
      </c>
      <c r="BN12" s="92">
        <v>0</v>
      </c>
      <c r="BO12" s="92">
        <v>0</v>
      </c>
      <c r="BP12" s="92">
        <v>0</v>
      </c>
      <c r="BQ12" s="93">
        <v>176</v>
      </c>
      <c r="BR12" s="92">
        <v>0</v>
      </c>
      <c r="BS12" s="95">
        <v>0</v>
      </c>
      <c r="BT12" s="92">
        <v>0</v>
      </c>
      <c r="BU12" s="92">
        <v>0</v>
      </c>
      <c r="BV12" s="93">
        <v>0</v>
      </c>
      <c r="BW12" s="92">
        <v>0</v>
      </c>
      <c r="BX12" s="92">
        <v>0</v>
      </c>
      <c r="BY12" s="92">
        <v>0</v>
      </c>
      <c r="BZ12" s="93">
        <v>0</v>
      </c>
      <c r="CA12" s="92">
        <v>0</v>
      </c>
      <c r="CB12" s="92">
        <v>0</v>
      </c>
      <c r="CC12" s="93">
        <v>0</v>
      </c>
      <c r="CD12" s="92">
        <v>0</v>
      </c>
      <c r="CE12" s="92">
        <v>0</v>
      </c>
      <c r="CF12" s="95">
        <v>0</v>
      </c>
      <c r="CG12" s="96">
        <f t="shared" si="2"/>
        <v>5359</v>
      </c>
      <c r="CH12" s="97">
        <v>0</v>
      </c>
      <c r="CI12" s="98">
        <v>0</v>
      </c>
      <c r="CJ12" s="97">
        <v>0</v>
      </c>
      <c r="CK12" s="91">
        <v>0</v>
      </c>
      <c r="CL12" s="97">
        <v>0</v>
      </c>
      <c r="CM12" s="97">
        <v>0</v>
      </c>
      <c r="CN12" s="98">
        <v>0</v>
      </c>
      <c r="CO12" s="96">
        <f t="shared" si="3"/>
        <v>0</v>
      </c>
      <c r="CP12" s="2">
        <f t="shared" si="4"/>
        <v>5359</v>
      </c>
      <c r="CQ12" s="55"/>
    </row>
    <row r="13" spans="1:95" x14ac:dyDescent="0.2">
      <c r="A13" s="76" t="s">
        <v>10</v>
      </c>
      <c r="B13" s="184" t="s">
        <v>212</v>
      </c>
      <c r="C13" s="99">
        <v>246776</v>
      </c>
      <c r="D13" s="100">
        <v>238</v>
      </c>
      <c r="E13" s="100">
        <v>1050</v>
      </c>
      <c r="F13" s="103">
        <v>744</v>
      </c>
      <c r="G13" s="100">
        <v>746482</v>
      </c>
      <c r="H13" s="100">
        <v>22</v>
      </c>
      <c r="I13" s="100">
        <v>48</v>
      </c>
      <c r="J13" s="100">
        <v>0</v>
      </c>
      <c r="K13" s="100">
        <v>173</v>
      </c>
      <c r="L13" s="100">
        <v>648</v>
      </c>
      <c r="M13" s="100">
        <v>13</v>
      </c>
      <c r="N13" s="100">
        <v>0</v>
      </c>
      <c r="O13" s="100">
        <v>15201</v>
      </c>
      <c r="P13" s="100">
        <v>772</v>
      </c>
      <c r="Q13" s="100">
        <v>18</v>
      </c>
      <c r="R13" s="100">
        <v>36</v>
      </c>
      <c r="S13" s="100">
        <v>43</v>
      </c>
      <c r="T13" s="100">
        <v>244</v>
      </c>
      <c r="U13" s="100">
        <v>16</v>
      </c>
      <c r="V13" s="100">
        <v>116</v>
      </c>
      <c r="W13" s="100">
        <v>195</v>
      </c>
      <c r="X13" s="100">
        <v>257</v>
      </c>
      <c r="Y13" s="100">
        <v>0</v>
      </c>
      <c r="Z13" s="100">
        <v>0</v>
      </c>
      <c r="AA13" s="100">
        <v>32</v>
      </c>
      <c r="AB13" s="101">
        <v>0</v>
      </c>
      <c r="AC13" s="102">
        <v>113</v>
      </c>
      <c r="AD13" s="100">
        <v>12</v>
      </c>
      <c r="AE13" s="100">
        <v>0</v>
      </c>
      <c r="AF13" s="100">
        <v>185</v>
      </c>
      <c r="AG13" s="101">
        <v>0</v>
      </c>
      <c r="AH13" s="100">
        <v>229</v>
      </c>
      <c r="AI13" s="100">
        <v>258</v>
      </c>
      <c r="AJ13" s="101">
        <v>850</v>
      </c>
      <c r="AK13" s="100">
        <v>344</v>
      </c>
      <c r="AL13" s="100">
        <v>17179</v>
      </c>
      <c r="AM13" s="101">
        <v>16451</v>
      </c>
      <c r="AN13" s="100">
        <v>229</v>
      </c>
      <c r="AO13" s="100">
        <v>0</v>
      </c>
      <c r="AP13" s="100">
        <v>32</v>
      </c>
      <c r="AQ13" s="100">
        <v>436</v>
      </c>
      <c r="AR13" s="101">
        <v>16</v>
      </c>
      <c r="AS13" s="100">
        <v>11208</v>
      </c>
      <c r="AT13" s="101">
        <v>90218</v>
      </c>
      <c r="AU13" s="100">
        <v>1</v>
      </c>
      <c r="AV13" s="100">
        <v>0</v>
      </c>
      <c r="AW13" s="100">
        <v>2065</v>
      </c>
      <c r="AX13" s="100">
        <v>0</v>
      </c>
      <c r="AY13" s="100">
        <v>83</v>
      </c>
      <c r="AZ13" s="101">
        <v>737</v>
      </c>
      <c r="BA13" s="100">
        <v>244</v>
      </c>
      <c r="BB13" s="100">
        <v>7</v>
      </c>
      <c r="BC13" s="100">
        <v>0</v>
      </c>
      <c r="BD13" s="103">
        <v>1243</v>
      </c>
      <c r="BE13" s="100">
        <v>0</v>
      </c>
      <c r="BF13" s="100">
        <v>2007</v>
      </c>
      <c r="BG13" s="100">
        <v>14</v>
      </c>
      <c r="BH13" s="100">
        <v>818</v>
      </c>
      <c r="BI13" s="100">
        <v>309</v>
      </c>
      <c r="BJ13" s="100">
        <v>35</v>
      </c>
      <c r="BK13" s="101">
        <v>171</v>
      </c>
      <c r="BL13" s="100">
        <v>82</v>
      </c>
      <c r="BM13" s="100">
        <v>0</v>
      </c>
      <c r="BN13" s="100">
        <v>0</v>
      </c>
      <c r="BO13" s="100">
        <v>14</v>
      </c>
      <c r="BP13" s="100">
        <v>237</v>
      </c>
      <c r="BQ13" s="101">
        <v>1925</v>
      </c>
      <c r="BR13" s="100">
        <v>25438</v>
      </c>
      <c r="BS13" s="103">
        <v>13621</v>
      </c>
      <c r="BT13" s="100">
        <v>11883</v>
      </c>
      <c r="BU13" s="100">
        <v>19247</v>
      </c>
      <c r="BV13" s="101">
        <v>1254</v>
      </c>
      <c r="BW13" s="100">
        <v>170</v>
      </c>
      <c r="BX13" s="100">
        <v>129</v>
      </c>
      <c r="BY13" s="100">
        <v>748</v>
      </c>
      <c r="BZ13" s="101">
        <v>1680</v>
      </c>
      <c r="CA13" s="100">
        <v>19144</v>
      </c>
      <c r="CB13" s="100">
        <v>0</v>
      </c>
      <c r="CC13" s="101">
        <v>52</v>
      </c>
      <c r="CD13" s="100">
        <v>0</v>
      </c>
      <c r="CE13" s="100">
        <v>0</v>
      </c>
      <c r="CF13" s="103">
        <v>0</v>
      </c>
      <c r="CG13" s="104">
        <f t="shared" si="2"/>
        <v>1254242</v>
      </c>
      <c r="CH13" s="105">
        <v>7986231</v>
      </c>
      <c r="CI13" s="106">
        <v>0</v>
      </c>
      <c r="CJ13" s="105">
        <v>0</v>
      </c>
      <c r="CK13" s="99">
        <v>0</v>
      </c>
      <c r="CL13" s="105">
        <v>38880</v>
      </c>
      <c r="CM13" s="105">
        <v>0</v>
      </c>
      <c r="CN13" s="106">
        <v>2186896</v>
      </c>
      <c r="CO13" s="104">
        <f t="shared" si="3"/>
        <v>10212007</v>
      </c>
      <c r="CP13" s="3">
        <f t="shared" si="4"/>
        <v>11466249</v>
      </c>
      <c r="CQ13" s="55"/>
    </row>
    <row r="14" spans="1:95" x14ac:dyDescent="0.2">
      <c r="A14" s="78" t="s">
        <v>11</v>
      </c>
      <c r="B14" s="183" t="s">
        <v>213</v>
      </c>
      <c r="C14" s="91">
        <v>427</v>
      </c>
      <c r="D14" s="92">
        <v>1</v>
      </c>
      <c r="E14" s="92">
        <v>0</v>
      </c>
      <c r="F14" s="95">
        <v>0</v>
      </c>
      <c r="G14" s="92">
        <v>63978</v>
      </c>
      <c r="H14" s="92">
        <v>10</v>
      </c>
      <c r="I14" s="92">
        <v>9</v>
      </c>
      <c r="J14" s="92">
        <v>3</v>
      </c>
      <c r="K14" s="92">
        <v>1</v>
      </c>
      <c r="L14" s="92">
        <v>1</v>
      </c>
      <c r="M14" s="92">
        <v>1</v>
      </c>
      <c r="N14" s="92">
        <v>0</v>
      </c>
      <c r="O14" s="92">
        <v>40</v>
      </c>
      <c r="P14" s="92">
        <v>0</v>
      </c>
      <c r="Q14" s="92">
        <v>729</v>
      </c>
      <c r="R14" s="92">
        <v>17</v>
      </c>
      <c r="S14" s="92">
        <v>6</v>
      </c>
      <c r="T14" s="92">
        <v>8</v>
      </c>
      <c r="U14" s="92">
        <v>1</v>
      </c>
      <c r="V14" s="92">
        <v>4</v>
      </c>
      <c r="W14" s="92">
        <v>2</v>
      </c>
      <c r="X14" s="92">
        <v>5</v>
      </c>
      <c r="Y14" s="92">
        <v>0</v>
      </c>
      <c r="Z14" s="92">
        <v>1</v>
      </c>
      <c r="AA14" s="92">
        <v>192</v>
      </c>
      <c r="AB14" s="93">
        <v>12</v>
      </c>
      <c r="AC14" s="94">
        <v>0</v>
      </c>
      <c r="AD14" s="92">
        <v>7</v>
      </c>
      <c r="AE14" s="92">
        <v>1</v>
      </c>
      <c r="AF14" s="92">
        <v>50</v>
      </c>
      <c r="AG14" s="93">
        <v>0</v>
      </c>
      <c r="AH14" s="92">
        <v>58</v>
      </c>
      <c r="AI14" s="92">
        <v>36</v>
      </c>
      <c r="AJ14" s="93">
        <v>100</v>
      </c>
      <c r="AK14" s="92">
        <v>9</v>
      </c>
      <c r="AL14" s="92">
        <v>6135</v>
      </c>
      <c r="AM14" s="93">
        <v>2145</v>
      </c>
      <c r="AN14" s="92">
        <v>85</v>
      </c>
      <c r="AO14" s="92">
        <v>0</v>
      </c>
      <c r="AP14" s="92">
        <v>0</v>
      </c>
      <c r="AQ14" s="92">
        <v>17</v>
      </c>
      <c r="AR14" s="93">
        <v>0</v>
      </c>
      <c r="AS14" s="92">
        <v>2679</v>
      </c>
      <c r="AT14" s="93">
        <v>10133</v>
      </c>
      <c r="AU14" s="92">
        <v>16</v>
      </c>
      <c r="AV14" s="92">
        <v>487</v>
      </c>
      <c r="AW14" s="92">
        <v>0</v>
      </c>
      <c r="AX14" s="92">
        <v>2</v>
      </c>
      <c r="AY14" s="92">
        <v>18</v>
      </c>
      <c r="AZ14" s="93">
        <v>42</v>
      </c>
      <c r="BA14" s="92">
        <v>21</v>
      </c>
      <c r="BB14" s="92">
        <v>1</v>
      </c>
      <c r="BC14" s="92">
        <v>1</v>
      </c>
      <c r="BD14" s="95">
        <v>544</v>
      </c>
      <c r="BE14" s="92">
        <v>19</v>
      </c>
      <c r="BF14" s="92">
        <v>408</v>
      </c>
      <c r="BG14" s="92">
        <v>13</v>
      </c>
      <c r="BH14" s="92">
        <v>2</v>
      </c>
      <c r="BI14" s="92">
        <v>8</v>
      </c>
      <c r="BJ14" s="92">
        <v>38</v>
      </c>
      <c r="BK14" s="93">
        <v>0</v>
      </c>
      <c r="BL14" s="92">
        <v>329</v>
      </c>
      <c r="BM14" s="92">
        <v>5</v>
      </c>
      <c r="BN14" s="92">
        <v>0</v>
      </c>
      <c r="BO14" s="92">
        <v>5</v>
      </c>
      <c r="BP14" s="92">
        <v>7</v>
      </c>
      <c r="BQ14" s="93">
        <v>55</v>
      </c>
      <c r="BR14" s="92">
        <v>447</v>
      </c>
      <c r="BS14" s="95">
        <v>747</v>
      </c>
      <c r="BT14" s="92">
        <v>239</v>
      </c>
      <c r="BU14" s="92">
        <v>249</v>
      </c>
      <c r="BV14" s="93">
        <v>223</v>
      </c>
      <c r="BW14" s="92">
        <v>512</v>
      </c>
      <c r="BX14" s="92">
        <v>20</v>
      </c>
      <c r="BY14" s="92">
        <v>2163</v>
      </c>
      <c r="BZ14" s="93">
        <v>3797</v>
      </c>
      <c r="CA14" s="92">
        <v>33</v>
      </c>
      <c r="CB14" s="92">
        <v>0</v>
      </c>
      <c r="CC14" s="93">
        <v>4949</v>
      </c>
      <c r="CD14" s="92">
        <v>0</v>
      </c>
      <c r="CE14" s="92">
        <v>0</v>
      </c>
      <c r="CF14" s="95">
        <v>0</v>
      </c>
      <c r="CG14" s="96">
        <f t="shared" si="2"/>
        <v>102303</v>
      </c>
      <c r="CH14" s="97">
        <v>1655046</v>
      </c>
      <c r="CI14" s="98">
        <v>3</v>
      </c>
      <c r="CJ14" s="97">
        <v>0</v>
      </c>
      <c r="CK14" s="91">
        <v>0</v>
      </c>
      <c r="CL14" s="97">
        <v>54503</v>
      </c>
      <c r="CM14" s="97">
        <v>0</v>
      </c>
      <c r="CN14" s="98">
        <v>359872</v>
      </c>
      <c r="CO14" s="96">
        <f t="shared" si="3"/>
        <v>2069424</v>
      </c>
      <c r="CP14" s="2">
        <f t="shared" si="4"/>
        <v>2171727</v>
      </c>
      <c r="CQ14" s="55"/>
    </row>
    <row r="15" spans="1:95" x14ac:dyDescent="0.2">
      <c r="A15" s="78" t="s">
        <v>12</v>
      </c>
      <c r="B15" s="183" t="s">
        <v>214</v>
      </c>
      <c r="C15" s="91">
        <v>0</v>
      </c>
      <c r="D15" s="92">
        <v>0</v>
      </c>
      <c r="E15" s="92">
        <v>0</v>
      </c>
      <c r="F15" s="95">
        <v>0</v>
      </c>
      <c r="G15" s="92">
        <v>41</v>
      </c>
      <c r="H15" s="92">
        <v>1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3">
        <v>0</v>
      </c>
      <c r="AC15" s="94">
        <v>0</v>
      </c>
      <c r="AD15" s="92">
        <v>0</v>
      </c>
      <c r="AE15" s="92">
        <v>0</v>
      </c>
      <c r="AF15" s="92">
        <v>11</v>
      </c>
      <c r="AG15" s="93">
        <v>0</v>
      </c>
      <c r="AH15" s="92">
        <v>0</v>
      </c>
      <c r="AI15" s="92">
        <v>0</v>
      </c>
      <c r="AJ15" s="93">
        <v>0</v>
      </c>
      <c r="AK15" s="92">
        <v>0</v>
      </c>
      <c r="AL15" s="92">
        <v>6558</v>
      </c>
      <c r="AM15" s="93">
        <v>105</v>
      </c>
      <c r="AN15" s="92">
        <v>0</v>
      </c>
      <c r="AO15" s="92">
        <v>0</v>
      </c>
      <c r="AP15" s="92">
        <v>0</v>
      </c>
      <c r="AQ15" s="92">
        <v>0</v>
      </c>
      <c r="AR15" s="93">
        <v>0</v>
      </c>
      <c r="AS15" s="92">
        <v>34</v>
      </c>
      <c r="AT15" s="93">
        <v>171</v>
      </c>
      <c r="AU15" s="92">
        <v>0</v>
      </c>
      <c r="AV15" s="92">
        <v>0</v>
      </c>
      <c r="AW15" s="92">
        <v>0</v>
      </c>
      <c r="AX15" s="92">
        <v>0</v>
      </c>
      <c r="AY15" s="92">
        <v>0</v>
      </c>
      <c r="AZ15" s="93">
        <v>0</v>
      </c>
      <c r="BA15" s="92">
        <v>0</v>
      </c>
      <c r="BB15" s="92">
        <v>0</v>
      </c>
      <c r="BC15" s="92">
        <v>0</v>
      </c>
      <c r="BD15" s="95">
        <v>3</v>
      </c>
      <c r="BE15" s="92">
        <v>0</v>
      </c>
      <c r="BF15" s="92">
        <v>1</v>
      </c>
      <c r="BG15" s="92">
        <v>0</v>
      </c>
      <c r="BH15" s="92">
        <v>0</v>
      </c>
      <c r="BI15" s="92">
        <v>0</v>
      </c>
      <c r="BJ15" s="92">
        <v>0</v>
      </c>
      <c r="BK15" s="93">
        <v>0</v>
      </c>
      <c r="BL15" s="92">
        <v>0</v>
      </c>
      <c r="BM15" s="92">
        <v>0</v>
      </c>
      <c r="BN15" s="92">
        <v>0</v>
      </c>
      <c r="BO15" s="92">
        <v>0</v>
      </c>
      <c r="BP15" s="92">
        <v>0</v>
      </c>
      <c r="BQ15" s="93">
        <v>852</v>
      </c>
      <c r="BR15" s="92">
        <v>62</v>
      </c>
      <c r="BS15" s="95">
        <v>0</v>
      </c>
      <c r="BT15" s="92">
        <v>0</v>
      </c>
      <c r="BU15" s="92">
        <v>0</v>
      </c>
      <c r="BV15" s="93">
        <v>0</v>
      </c>
      <c r="BW15" s="92">
        <v>0</v>
      </c>
      <c r="BX15" s="92">
        <v>0</v>
      </c>
      <c r="BY15" s="92">
        <v>0</v>
      </c>
      <c r="BZ15" s="93">
        <v>3</v>
      </c>
      <c r="CA15" s="92">
        <v>0</v>
      </c>
      <c r="CB15" s="92">
        <v>0</v>
      </c>
      <c r="CC15" s="93">
        <v>0</v>
      </c>
      <c r="CD15" s="92">
        <v>0</v>
      </c>
      <c r="CE15" s="92">
        <v>0</v>
      </c>
      <c r="CF15" s="95">
        <v>0</v>
      </c>
      <c r="CG15" s="96">
        <f t="shared" si="2"/>
        <v>7842</v>
      </c>
      <c r="CH15" s="97">
        <v>1529494</v>
      </c>
      <c r="CI15" s="98">
        <v>0</v>
      </c>
      <c r="CJ15" s="97">
        <v>0</v>
      </c>
      <c r="CK15" s="91">
        <v>0</v>
      </c>
      <c r="CL15" s="97">
        <v>-37759</v>
      </c>
      <c r="CM15" s="97">
        <v>0</v>
      </c>
      <c r="CN15" s="98">
        <v>100739</v>
      </c>
      <c r="CO15" s="96">
        <f t="shared" si="3"/>
        <v>1592474</v>
      </c>
      <c r="CP15" s="2">
        <f t="shared" si="4"/>
        <v>1600316</v>
      </c>
      <c r="CQ15" s="55"/>
    </row>
    <row r="16" spans="1:95" x14ac:dyDescent="0.2">
      <c r="A16" s="78" t="s">
        <v>13</v>
      </c>
      <c r="B16" s="183" t="s">
        <v>215</v>
      </c>
      <c r="C16" s="91">
        <v>658</v>
      </c>
      <c r="D16" s="92">
        <v>15</v>
      </c>
      <c r="E16" s="92">
        <v>0</v>
      </c>
      <c r="F16" s="95">
        <v>1218</v>
      </c>
      <c r="G16" s="92">
        <v>2753</v>
      </c>
      <c r="H16" s="92">
        <v>44504</v>
      </c>
      <c r="I16" s="92">
        <v>82765</v>
      </c>
      <c r="J16" s="92">
        <v>50594</v>
      </c>
      <c r="K16" s="92">
        <v>2097</v>
      </c>
      <c r="L16" s="92">
        <v>23584</v>
      </c>
      <c r="M16" s="92">
        <v>1458</v>
      </c>
      <c r="N16" s="92">
        <v>0</v>
      </c>
      <c r="O16" s="92">
        <v>29</v>
      </c>
      <c r="P16" s="92">
        <v>14</v>
      </c>
      <c r="Q16" s="92">
        <v>2056</v>
      </c>
      <c r="R16" s="92">
        <v>773</v>
      </c>
      <c r="S16" s="92">
        <v>106</v>
      </c>
      <c r="T16" s="92">
        <v>281</v>
      </c>
      <c r="U16" s="92">
        <v>428</v>
      </c>
      <c r="V16" s="92">
        <v>525</v>
      </c>
      <c r="W16" s="92">
        <v>11482</v>
      </c>
      <c r="X16" s="92">
        <v>261126</v>
      </c>
      <c r="Y16" s="92">
        <v>104</v>
      </c>
      <c r="Z16" s="92">
        <v>37352</v>
      </c>
      <c r="AA16" s="92">
        <v>2401</v>
      </c>
      <c r="AB16" s="93">
        <v>1271</v>
      </c>
      <c r="AC16" s="94">
        <v>3</v>
      </c>
      <c r="AD16" s="92">
        <v>24</v>
      </c>
      <c r="AE16" s="92">
        <v>0</v>
      </c>
      <c r="AF16" s="92">
        <v>233</v>
      </c>
      <c r="AG16" s="93">
        <v>1</v>
      </c>
      <c r="AH16" s="92">
        <v>113</v>
      </c>
      <c r="AI16" s="92">
        <v>1954</v>
      </c>
      <c r="AJ16" s="93">
        <v>918</v>
      </c>
      <c r="AK16" s="92">
        <v>1575</v>
      </c>
      <c r="AL16" s="92">
        <v>13277</v>
      </c>
      <c r="AM16" s="93">
        <v>11958</v>
      </c>
      <c r="AN16" s="92">
        <v>78</v>
      </c>
      <c r="AO16" s="92">
        <v>0</v>
      </c>
      <c r="AP16" s="92">
        <v>0</v>
      </c>
      <c r="AQ16" s="92">
        <v>93</v>
      </c>
      <c r="AR16" s="93">
        <v>21</v>
      </c>
      <c r="AS16" s="92">
        <v>539</v>
      </c>
      <c r="AT16" s="93">
        <v>371</v>
      </c>
      <c r="AU16" s="92">
        <v>2</v>
      </c>
      <c r="AV16" s="92">
        <v>112</v>
      </c>
      <c r="AW16" s="92">
        <v>431</v>
      </c>
      <c r="AX16" s="92">
        <v>0</v>
      </c>
      <c r="AY16" s="92">
        <v>12</v>
      </c>
      <c r="AZ16" s="93">
        <v>11</v>
      </c>
      <c r="BA16" s="92">
        <v>111</v>
      </c>
      <c r="BB16" s="92">
        <v>0</v>
      </c>
      <c r="BC16" s="92">
        <v>0</v>
      </c>
      <c r="BD16" s="95">
        <v>351</v>
      </c>
      <c r="BE16" s="92">
        <v>44</v>
      </c>
      <c r="BF16" s="92">
        <v>135</v>
      </c>
      <c r="BG16" s="92">
        <v>20</v>
      </c>
      <c r="BH16" s="92">
        <v>116</v>
      </c>
      <c r="BI16" s="92">
        <v>1726</v>
      </c>
      <c r="BJ16" s="92">
        <v>0</v>
      </c>
      <c r="BK16" s="93">
        <v>0</v>
      </c>
      <c r="BL16" s="92">
        <v>2111</v>
      </c>
      <c r="BM16" s="92">
        <v>0</v>
      </c>
      <c r="BN16" s="92">
        <v>3</v>
      </c>
      <c r="BO16" s="92">
        <v>0</v>
      </c>
      <c r="BP16" s="92">
        <v>92</v>
      </c>
      <c r="BQ16" s="93">
        <v>3377</v>
      </c>
      <c r="BR16" s="92">
        <v>1342</v>
      </c>
      <c r="BS16" s="95">
        <v>1037</v>
      </c>
      <c r="BT16" s="92">
        <v>1033</v>
      </c>
      <c r="BU16" s="92">
        <v>372</v>
      </c>
      <c r="BV16" s="93">
        <v>35</v>
      </c>
      <c r="BW16" s="92">
        <v>171</v>
      </c>
      <c r="BX16" s="92">
        <v>76</v>
      </c>
      <c r="BY16" s="92">
        <v>6</v>
      </c>
      <c r="BZ16" s="93">
        <v>5</v>
      </c>
      <c r="CA16" s="92">
        <v>7</v>
      </c>
      <c r="CB16" s="92">
        <v>0</v>
      </c>
      <c r="CC16" s="93">
        <v>2110</v>
      </c>
      <c r="CD16" s="92">
        <v>0</v>
      </c>
      <c r="CE16" s="92">
        <v>0</v>
      </c>
      <c r="CF16" s="95">
        <v>0</v>
      </c>
      <c r="CG16" s="96">
        <f t="shared" si="2"/>
        <v>573600</v>
      </c>
      <c r="CH16" s="97">
        <v>401566</v>
      </c>
      <c r="CI16" s="98">
        <v>0</v>
      </c>
      <c r="CJ16" s="97">
        <v>0</v>
      </c>
      <c r="CK16" s="91">
        <v>4174</v>
      </c>
      <c r="CL16" s="97">
        <v>576</v>
      </c>
      <c r="CM16" s="97">
        <v>0</v>
      </c>
      <c r="CN16" s="98">
        <v>535262</v>
      </c>
      <c r="CO16" s="96">
        <f t="shared" si="3"/>
        <v>941578</v>
      </c>
      <c r="CP16" s="2">
        <f t="shared" si="4"/>
        <v>1515178</v>
      </c>
      <c r="CQ16" s="55"/>
    </row>
    <row r="17" spans="1:95" x14ac:dyDescent="0.2">
      <c r="A17" s="78" t="s">
        <v>14</v>
      </c>
      <c r="B17" s="183" t="s">
        <v>216</v>
      </c>
      <c r="C17" s="91">
        <v>207</v>
      </c>
      <c r="D17" s="92">
        <v>90</v>
      </c>
      <c r="E17" s="92">
        <v>0</v>
      </c>
      <c r="F17" s="95">
        <v>26</v>
      </c>
      <c r="G17" s="92">
        <v>389</v>
      </c>
      <c r="H17" s="92">
        <v>73</v>
      </c>
      <c r="I17" s="92">
        <v>6405</v>
      </c>
      <c r="J17" s="92">
        <v>4</v>
      </c>
      <c r="K17" s="92">
        <v>45</v>
      </c>
      <c r="L17" s="92">
        <v>13</v>
      </c>
      <c r="M17" s="92">
        <v>10</v>
      </c>
      <c r="N17" s="92">
        <v>0</v>
      </c>
      <c r="O17" s="92">
        <v>228</v>
      </c>
      <c r="P17" s="92">
        <v>4</v>
      </c>
      <c r="Q17" s="92">
        <v>123</v>
      </c>
      <c r="R17" s="92">
        <v>246</v>
      </c>
      <c r="S17" s="92">
        <v>109</v>
      </c>
      <c r="T17" s="92">
        <v>328</v>
      </c>
      <c r="U17" s="92">
        <v>25</v>
      </c>
      <c r="V17" s="92">
        <v>247</v>
      </c>
      <c r="W17" s="92">
        <v>198</v>
      </c>
      <c r="X17" s="92">
        <v>767</v>
      </c>
      <c r="Y17" s="92">
        <v>4</v>
      </c>
      <c r="Z17" s="92">
        <v>36</v>
      </c>
      <c r="AA17" s="92">
        <v>11</v>
      </c>
      <c r="AB17" s="93">
        <v>106</v>
      </c>
      <c r="AC17" s="94">
        <v>125</v>
      </c>
      <c r="AD17" s="92">
        <v>108</v>
      </c>
      <c r="AE17" s="92">
        <v>0</v>
      </c>
      <c r="AF17" s="92">
        <v>306</v>
      </c>
      <c r="AG17" s="93">
        <v>1</v>
      </c>
      <c r="AH17" s="92">
        <v>77</v>
      </c>
      <c r="AI17" s="92">
        <v>129</v>
      </c>
      <c r="AJ17" s="93">
        <v>196</v>
      </c>
      <c r="AK17" s="92">
        <v>115</v>
      </c>
      <c r="AL17" s="92">
        <v>1485</v>
      </c>
      <c r="AM17" s="93">
        <v>2503</v>
      </c>
      <c r="AN17" s="92">
        <v>935</v>
      </c>
      <c r="AO17" s="92">
        <v>1</v>
      </c>
      <c r="AP17" s="92">
        <v>1</v>
      </c>
      <c r="AQ17" s="92">
        <v>1830</v>
      </c>
      <c r="AR17" s="93">
        <v>35</v>
      </c>
      <c r="AS17" s="92">
        <v>80</v>
      </c>
      <c r="AT17" s="93">
        <v>377</v>
      </c>
      <c r="AU17" s="92">
        <v>0</v>
      </c>
      <c r="AV17" s="92">
        <v>51</v>
      </c>
      <c r="AW17" s="92">
        <v>509</v>
      </c>
      <c r="AX17" s="92">
        <v>92</v>
      </c>
      <c r="AY17" s="92">
        <v>20</v>
      </c>
      <c r="AZ17" s="93">
        <v>7</v>
      </c>
      <c r="BA17" s="92">
        <v>48</v>
      </c>
      <c r="BB17" s="92">
        <v>0</v>
      </c>
      <c r="BC17" s="92">
        <v>0</v>
      </c>
      <c r="BD17" s="95">
        <v>67</v>
      </c>
      <c r="BE17" s="92">
        <v>9</v>
      </c>
      <c r="BF17" s="92">
        <v>43</v>
      </c>
      <c r="BG17" s="92">
        <v>248</v>
      </c>
      <c r="BH17" s="92">
        <v>99</v>
      </c>
      <c r="BI17" s="92">
        <v>14</v>
      </c>
      <c r="BJ17" s="92">
        <v>4</v>
      </c>
      <c r="BK17" s="93">
        <v>0</v>
      </c>
      <c r="BL17" s="92">
        <v>24</v>
      </c>
      <c r="BM17" s="92">
        <v>38</v>
      </c>
      <c r="BN17" s="92">
        <v>2</v>
      </c>
      <c r="BO17" s="92">
        <v>195</v>
      </c>
      <c r="BP17" s="92">
        <v>349</v>
      </c>
      <c r="BQ17" s="93">
        <v>108</v>
      </c>
      <c r="BR17" s="92">
        <v>83708</v>
      </c>
      <c r="BS17" s="95">
        <v>3818</v>
      </c>
      <c r="BT17" s="92">
        <v>2499</v>
      </c>
      <c r="BU17" s="92">
        <v>1978</v>
      </c>
      <c r="BV17" s="93">
        <v>10</v>
      </c>
      <c r="BW17" s="92">
        <v>129</v>
      </c>
      <c r="BX17" s="92">
        <v>55</v>
      </c>
      <c r="BY17" s="92">
        <v>9</v>
      </c>
      <c r="BZ17" s="93">
        <v>225</v>
      </c>
      <c r="CA17" s="92">
        <v>194</v>
      </c>
      <c r="CB17" s="92">
        <v>0</v>
      </c>
      <c r="CC17" s="93">
        <v>93</v>
      </c>
      <c r="CD17" s="92">
        <v>0</v>
      </c>
      <c r="CE17" s="92">
        <v>0</v>
      </c>
      <c r="CF17" s="95">
        <v>0</v>
      </c>
      <c r="CG17" s="96">
        <f t="shared" si="2"/>
        <v>112643</v>
      </c>
      <c r="CH17" s="97">
        <v>1572696</v>
      </c>
      <c r="CI17" s="98">
        <v>0</v>
      </c>
      <c r="CJ17" s="97">
        <v>0</v>
      </c>
      <c r="CK17" s="91">
        <v>2016</v>
      </c>
      <c r="CL17" s="97">
        <v>18292</v>
      </c>
      <c r="CM17" s="97">
        <v>0</v>
      </c>
      <c r="CN17" s="98">
        <v>1069389</v>
      </c>
      <c r="CO17" s="96">
        <f t="shared" si="3"/>
        <v>2662393</v>
      </c>
      <c r="CP17" s="2">
        <f t="shared" si="4"/>
        <v>2775036</v>
      </c>
      <c r="CQ17" s="55"/>
    </row>
    <row r="18" spans="1:95" x14ac:dyDescent="0.2">
      <c r="A18" s="78" t="s">
        <v>15</v>
      </c>
      <c r="B18" s="183" t="s">
        <v>217</v>
      </c>
      <c r="C18" s="91">
        <v>61</v>
      </c>
      <c r="D18" s="92">
        <v>28</v>
      </c>
      <c r="E18" s="92">
        <v>0</v>
      </c>
      <c r="F18" s="95">
        <v>35</v>
      </c>
      <c r="G18" s="92">
        <v>346</v>
      </c>
      <c r="H18" s="92">
        <v>296</v>
      </c>
      <c r="I18" s="92">
        <v>1840</v>
      </c>
      <c r="J18" s="92">
        <v>181994</v>
      </c>
      <c r="K18" s="92">
        <v>80</v>
      </c>
      <c r="L18" s="92">
        <v>2</v>
      </c>
      <c r="M18" s="92">
        <v>11</v>
      </c>
      <c r="N18" s="92">
        <v>0</v>
      </c>
      <c r="O18" s="92">
        <v>12</v>
      </c>
      <c r="P18" s="92">
        <v>0</v>
      </c>
      <c r="Q18" s="92">
        <v>108</v>
      </c>
      <c r="R18" s="92">
        <v>127</v>
      </c>
      <c r="S18" s="92">
        <v>44</v>
      </c>
      <c r="T18" s="92">
        <v>658</v>
      </c>
      <c r="U18" s="92">
        <v>7</v>
      </c>
      <c r="V18" s="92">
        <v>131</v>
      </c>
      <c r="W18" s="92">
        <v>162</v>
      </c>
      <c r="X18" s="92">
        <v>43372</v>
      </c>
      <c r="Y18" s="92">
        <v>4</v>
      </c>
      <c r="Z18" s="92">
        <v>5935</v>
      </c>
      <c r="AA18" s="92">
        <v>3394</v>
      </c>
      <c r="AB18" s="93">
        <v>26</v>
      </c>
      <c r="AC18" s="94">
        <v>12</v>
      </c>
      <c r="AD18" s="92">
        <v>94</v>
      </c>
      <c r="AE18" s="92">
        <v>0</v>
      </c>
      <c r="AF18" s="92">
        <v>60</v>
      </c>
      <c r="AG18" s="93">
        <v>0</v>
      </c>
      <c r="AH18" s="92">
        <v>123</v>
      </c>
      <c r="AI18" s="92">
        <v>110</v>
      </c>
      <c r="AJ18" s="93">
        <v>24</v>
      </c>
      <c r="AK18" s="92">
        <v>23</v>
      </c>
      <c r="AL18" s="92">
        <v>174</v>
      </c>
      <c r="AM18" s="93">
        <v>63</v>
      </c>
      <c r="AN18" s="92">
        <v>76</v>
      </c>
      <c r="AO18" s="92">
        <v>1</v>
      </c>
      <c r="AP18" s="92">
        <v>0</v>
      </c>
      <c r="AQ18" s="92">
        <v>265</v>
      </c>
      <c r="AR18" s="93">
        <v>0</v>
      </c>
      <c r="AS18" s="92">
        <v>2</v>
      </c>
      <c r="AT18" s="93">
        <v>2</v>
      </c>
      <c r="AU18" s="92">
        <v>0</v>
      </c>
      <c r="AV18" s="92">
        <v>0</v>
      </c>
      <c r="AW18" s="92">
        <v>0</v>
      </c>
      <c r="AX18" s="92">
        <v>0</v>
      </c>
      <c r="AY18" s="92">
        <v>2</v>
      </c>
      <c r="AZ18" s="93">
        <v>0</v>
      </c>
      <c r="BA18" s="92">
        <v>0</v>
      </c>
      <c r="BB18" s="92">
        <v>0</v>
      </c>
      <c r="BC18" s="92">
        <v>0</v>
      </c>
      <c r="BD18" s="95">
        <v>9</v>
      </c>
      <c r="BE18" s="92">
        <v>0</v>
      </c>
      <c r="BF18" s="92">
        <v>1</v>
      </c>
      <c r="BG18" s="92">
        <v>13</v>
      </c>
      <c r="BH18" s="92">
        <v>3</v>
      </c>
      <c r="BI18" s="92">
        <v>1</v>
      </c>
      <c r="BJ18" s="92">
        <v>8</v>
      </c>
      <c r="BK18" s="93">
        <v>3</v>
      </c>
      <c r="BL18" s="92">
        <v>5</v>
      </c>
      <c r="BM18" s="92">
        <v>0</v>
      </c>
      <c r="BN18" s="92">
        <v>0</v>
      </c>
      <c r="BO18" s="92">
        <v>34</v>
      </c>
      <c r="BP18" s="92">
        <v>110</v>
      </c>
      <c r="BQ18" s="93">
        <v>25</v>
      </c>
      <c r="BR18" s="92">
        <v>3874</v>
      </c>
      <c r="BS18" s="95">
        <v>338</v>
      </c>
      <c r="BT18" s="92">
        <v>37</v>
      </c>
      <c r="BU18" s="92">
        <v>191</v>
      </c>
      <c r="BV18" s="93">
        <v>116</v>
      </c>
      <c r="BW18" s="92">
        <v>41</v>
      </c>
      <c r="BX18" s="92">
        <v>9</v>
      </c>
      <c r="BY18" s="92">
        <v>0</v>
      </c>
      <c r="BZ18" s="93">
        <v>160</v>
      </c>
      <c r="CA18" s="92">
        <v>0</v>
      </c>
      <c r="CB18" s="92">
        <v>38</v>
      </c>
      <c r="CC18" s="93">
        <v>0</v>
      </c>
      <c r="CD18" s="92">
        <v>0</v>
      </c>
      <c r="CE18" s="92">
        <v>0</v>
      </c>
      <c r="CF18" s="95">
        <v>0</v>
      </c>
      <c r="CG18" s="96">
        <f t="shared" si="2"/>
        <v>244720</v>
      </c>
      <c r="CH18" s="97">
        <v>720656</v>
      </c>
      <c r="CI18" s="98">
        <v>0</v>
      </c>
      <c r="CJ18" s="97">
        <v>0</v>
      </c>
      <c r="CK18" s="91">
        <v>189</v>
      </c>
      <c r="CL18" s="97">
        <v>12954</v>
      </c>
      <c r="CM18" s="97">
        <v>0</v>
      </c>
      <c r="CN18" s="98">
        <v>1056822</v>
      </c>
      <c r="CO18" s="96">
        <f t="shared" si="3"/>
        <v>1790621</v>
      </c>
      <c r="CP18" s="2">
        <f t="shared" si="4"/>
        <v>2035341</v>
      </c>
      <c r="CQ18" s="55"/>
    </row>
    <row r="19" spans="1:95" x14ac:dyDescent="0.2">
      <c r="A19" s="78" t="s">
        <v>16</v>
      </c>
      <c r="B19" s="183" t="s">
        <v>218</v>
      </c>
      <c r="C19" s="91">
        <v>3819</v>
      </c>
      <c r="D19" s="92">
        <v>1436</v>
      </c>
      <c r="E19" s="92">
        <v>0</v>
      </c>
      <c r="F19" s="95">
        <v>1533</v>
      </c>
      <c r="G19" s="92">
        <v>5689</v>
      </c>
      <c r="H19" s="92">
        <v>2757</v>
      </c>
      <c r="I19" s="92">
        <v>2916</v>
      </c>
      <c r="J19" s="92">
        <v>6178</v>
      </c>
      <c r="K19" s="92">
        <v>499887</v>
      </c>
      <c r="L19" s="92">
        <v>23361</v>
      </c>
      <c r="M19" s="92">
        <v>2737</v>
      </c>
      <c r="N19" s="92">
        <v>1944</v>
      </c>
      <c r="O19" s="92">
        <v>19585</v>
      </c>
      <c r="P19" s="92">
        <v>0</v>
      </c>
      <c r="Q19" s="92">
        <v>18034</v>
      </c>
      <c r="R19" s="92">
        <v>30322</v>
      </c>
      <c r="S19" s="92">
        <v>10048</v>
      </c>
      <c r="T19" s="92">
        <v>22710</v>
      </c>
      <c r="U19" s="92">
        <v>48</v>
      </c>
      <c r="V19" s="92">
        <v>13416</v>
      </c>
      <c r="W19" s="92">
        <v>15464</v>
      </c>
      <c r="X19" s="92">
        <v>9487</v>
      </c>
      <c r="Y19" s="92">
        <v>450</v>
      </c>
      <c r="Z19" s="92">
        <v>250631</v>
      </c>
      <c r="AA19" s="92">
        <v>8196</v>
      </c>
      <c r="AB19" s="93">
        <v>1691</v>
      </c>
      <c r="AC19" s="94">
        <v>46689</v>
      </c>
      <c r="AD19" s="92">
        <v>48</v>
      </c>
      <c r="AE19" s="92">
        <v>12</v>
      </c>
      <c r="AF19" s="92">
        <v>693</v>
      </c>
      <c r="AG19" s="93">
        <v>84</v>
      </c>
      <c r="AH19" s="92">
        <v>102707</v>
      </c>
      <c r="AI19" s="92">
        <v>8114</v>
      </c>
      <c r="AJ19" s="93">
        <v>66202</v>
      </c>
      <c r="AK19" s="92">
        <v>121</v>
      </c>
      <c r="AL19" s="92">
        <v>98601</v>
      </c>
      <c r="AM19" s="93">
        <v>74874</v>
      </c>
      <c r="AN19" s="92">
        <v>10796</v>
      </c>
      <c r="AO19" s="92">
        <v>2</v>
      </c>
      <c r="AP19" s="92">
        <v>0</v>
      </c>
      <c r="AQ19" s="92">
        <v>20154</v>
      </c>
      <c r="AR19" s="93">
        <v>0</v>
      </c>
      <c r="AS19" s="92">
        <v>1665</v>
      </c>
      <c r="AT19" s="93">
        <v>6</v>
      </c>
      <c r="AU19" s="92">
        <v>0</v>
      </c>
      <c r="AV19" s="92">
        <v>0</v>
      </c>
      <c r="AW19" s="92">
        <v>0</v>
      </c>
      <c r="AX19" s="92">
        <v>0</v>
      </c>
      <c r="AY19" s="92">
        <v>2483</v>
      </c>
      <c r="AZ19" s="93">
        <v>53</v>
      </c>
      <c r="BA19" s="92">
        <v>0</v>
      </c>
      <c r="BB19" s="92">
        <v>0</v>
      </c>
      <c r="BC19" s="92">
        <v>0</v>
      </c>
      <c r="BD19" s="95">
        <v>20328</v>
      </c>
      <c r="BE19" s="92">
        <v>155</v>
      </c>
      <c r="BF19" s="92">
        <v>319</v>
      </c>
      <c r="BG19" s="92">
        <v>1684</v>
      </c>
      <c r="BH19" s="92">
        <v>1</v>
      </c>
      <c r="BI19" s="92">
        <v>403</v>
      </c>
      <c r="BJ19" s="92">
        <v>112</v>
      </c>
      <c r="BK19" s="93">
        <v>0</v>
      </c>
      <c r="BL19" s="92">
        <v>2709</v>
      </c>
      <c r="BM19" s="92">
        <v>0</v>
      </c>
      <c r="BN19" s="92">
        <v>43</v>
      </c>
      <c r="BO19" s="92">
        <v>10</v>
      </c>
      <c r="BP19" s="92">
        <v>5567</v>
      </c>
      <c r="BQ19" s="93">
        <v>14093</v>
      </c>
      <c r="BR19" s="92">
        <v>1875</v>
      </c>
      <c r="BS19" s="95">
        <v>1820</v>
      </c>
      <c r="BT19" s="92">
        <v>139</v>
      </c>
      <c r="BU19" s="92">
        <v>397</v>
      </c>
      <c r="BV19" s="93">
        <v>1</v>
      </c>
      <c r="BW19" s="92">
        <v>1826</v>
      </c>
      <c r="BX19" s="92">
        <v>102</v>
      </c>
      <c r="BY19" s="92">
        <v>2</v>
      </c>
      <c r="BZ19" s="93">
        <v>366</v>
      </c>
      <c r="CA19" s="92">
        <v>3</v>
      </c>
      <c r="CB19" s="92">
        <v>1041</v>
      </c>
      <c r="CC19" s="93">
        <v>9510</v>
      </c>
      <c r="CD19" s="92">
        <v>0</v>
      </c>
      <c r="CE19" s="92">
        <v>0</v>
      </c>
      <c r="CF19" s="95">
        <v>0</v>
      </c>
      <c r="CG19" s="96">
        <f t="shared" si="2"/>
        <v>1448149</v>
      </c>
      <c r="CH19" s="97">
        <v>138346</v>
      </c>
      <c r="CI19" s="98">
        <v>40</v>
      </c>
      <c r="CJ19" s="97">
        <v>0</v>
      </c>
      <c r="CK19" s="91">
        <v>13144</v>
      </c>
      <c r="CL19" s="97">
        <v>26241</v>
      </c>
      <c r="CM19" s="97">
        <v>0</v>
      </c>
      <c r="CN19" s="98">
        <v>880200</v>
      </c>
      <c r="CO19" s="96">
        <f t="shared" si="3"/>
        <v>1057971</v>
      </c>
      <c r="CP19" s="2">
        <f t="shared" si="4"/>
        <v>2506120</v>
      </c>
      <c r="CQ19" s="55"/>
    </row>
    <row r="20" spans="1:95" x14ac:dyDescent="0.2">
      <c r="A20" s="78" t="s">
        <v>17</v>
      </c>
      <c r="B20" s="183" t="s">
        <v>219</v>
      </c>
      <c r="C20" s="91">
        <v>8532</v>
      </c>
      <c r="D20" s="92">
        <v>110</v>
      </c>
      <c r="E20" s="92">
        <v>7</v>
      </c>
      <c r="F20" s="95">
        <v>482</v>
      </c>
      <c r="G20" s="92">
        <v>136113</v>
      </c>
      <c r="H20" s="92">
        <v>404</v>
      </c>
      <c r="I20" s="92">
        <v>6363</v>
      </c>
      <c r="J20" s="92">
        <v>5722</v>
      </c>
      <c r="K20" s="92">
        <v>10505</v>
      </c>
      <c r="L20" s="92">
        <v>388099</v>
      </c>
      <c r="M20" s="92">
        <v>95523</v>
      </c>
      <c r="N20" s="92">
        <v>3</v>
      </c>
      <c r="O20" s="92">
        <v>32506</v>
      </c>
      <c r="P20" s="92">
        <v>2776</v>
      </c>
      <c r="Q20" s="92">
        <v>31170</v>
      </c>
      <c r="R20" s="92">
        <v>20209</v>
      </c>
      <c r="S20" s="92">
        <v>1689</v>
      </c>
      <c r="T20" s="92">
        <v>32146</v>
      </c>
      <c r="U20" s="92">
        <v>12897</v>
      </c>
      <c r="V20" s="92">
        <v>8754</v>
      </c>
      <c r="W20" s="92">
        <v>18866</v>
      </c>
      <c r="X20" s="92">
        <v>12757</v>
      </c>
      <c r="Y20" s="92">
        <v>17</v>
      </c>
      <c r="Z20" s="92">
        <v>12213</v>
      </c>
      <c r="AA20" s="92">
        <v>3845</v>
      </c>
      <c r="AB20" s="93">
        <v>233</v>
      </c>
      <c r="AC20" s="94">
        <v>177</v>
      </c>
      <c r="AD20" s="92">
        <v>45</v>
      </c>
      <c r="AE20" s="92">
        <v>2</v>
      </c>
      <c r="AF20" s="92">
        <v>5942</v>
      </c>
      <c r="AG20" s="93">
        <v>11</v>
      </c>
      <c r="AH20" s="92">
        <v>440</v>
      </c>
      <c r="AI20" s="92">
        <v>204</v>
      </c>
      <c r="AJ20" s="93">
        <v>4644</v>
      </c>
      <c r="AK20" s="92">
        <v>4205</v>
      </c>
      <c r="AL20" s="92">
        <v>31277</v>
      </c>
      <c r="AM20" s="93">
        <v>64498</v>
      </c>
      <c r="AN20" s="92">
        <v>2177</v>
      </c>
      <c r="AO20" s="92">
        <v>2</v>
      </c>
      <c r="AP20" s="92">
        <v>2</v>
      </c>
      <c r="AQ20" s="92">
        <v>4606</v>
      </c>
      <c r="AR20" s="93">
        <v>2248</v>
      </c>
      <c r="AS20" s="92">
        <v>1889</v>
      </c>
      <c r="AT20" s="93">
        <v>18082</v>
      </c>
      <c r="AU20" s="92">
        <v>4941</v>
      </c>
      <c r="AV20" s="92">
        <v>374</v>
      </c>
      <c r="AW20" s="92">
        <v>181</v>
      </c>
      <c r="AX20" s="92">
        <v>349</v>
      </c>
      <c r="AY20" s="92">
        <v>553</v>
      </c>
      <c r="AZ20" s="93">
        <v>1889</v>
      </c>
      <c r="BA20" s="92">
        <v>4682</v>
      </c>
      <c r="BB20" s="92">
        <v>19</v>
      </c>
      <c r="BC20" s="92">
        <v>316</v>
      </c>
      <c r="BD20" s="95">
        <v>13436</v>
      </c>
      <c r="BE20" s="92">
        <v>492</v>
      </c>
      <c r="BF20" s="92">
        <v>1805</v>
      </c>
      <c r="BG20" s="92">
        <v>6560</v>
      </c>
      <c r="BH20" s="92">
        <v>589</v>
      </c>
      <c r="BI20" s="92">
        <v>5541</v>
      </c>
      <c r="BJ20" s="92">
        <v>408</v>
      </c>
      <c r="BK20" s="93">
        <v>174</v>
      </c>
      <c r="BL20" s="92">
        <v>168</v>
      </c>
      <c r="BM20" s="92">
        <v>456</v>
      </c>
      <c r="BN20" s="92">
        <v>51</v>
      </c>
      <c r="BO20" s="92">
        <v>22</v>
      </c>
      <c r="BP20" s="92">
        <v>1761</v>
      </c>
      <c r="BQ20" s="93">
        <v>109206</v>
      </c>
      <c r="BR20" s="92">
        <v>30144</v>
      </c>
      <c r="BS20" s="95">
        <v>16192</v>
      </c>
      <c r="BT20" s="92">
        <v>4069</v>
      </c>
      <c r="BU20" s="92">
        <v>3071</v>
      </c>
      <c r="BV20" s="93">
        <v>207</v>
      </c>
      <c r="BW20" s="92">
        <v>243</v>
      </c>
      <c r="BX20" s="92">
        <v>1136</v>
      </c>
      <c r="BY20" s="92">
        <v>1161</v>
      </c>
      <c r="BZ20" s="93">
        <v>2416</v>
      </c>
      <c r="CA20" s="92">
        <v>138</v>
      </c>
      <c r="CB20" s="92">
        <v>169</v>
      </c>
      <c r="CC20" s="93">
        <v>1501</v>
      </c>
      <c r="CD20" s="92">
        <v>0</v>
      </c>
      <c r="CE20" s="92">
        <v>0</v>
      </c>
      <c r="CF20" s="95">
        <v>0</v>
      </c>
      <c r="CG20" s="96">
        <f t="shared" si="2"/>
        <v>1196812</v>
      </c>
      <c r="CH20" s="97">
        <v>598331</v>
      </c>
      <c r="CI20" s="98">
        <v>0</v>
      </c>
      <c r="CJ20" s="97">
        <v>0</v>
      </c>
      <c r="CK20" s="91">
        <v>0</v>
      </c>
      <c r="CL20" s="97">
        <v>-119753</v>
      </c>
      <c r="CM20" s="97">
        <v>0</v>
      </c>
      <c r="CN20" s="98">
        <v>1294151</v>
      </c>
      <c r="CO20" s="96">
        <f t="shared" si="3"/>
        <v>1772729</v>
      </c>
      <c r="CP20" s="2">
        <f t="shared" si="4"/>
        <v>2969541</v>
      </c>
      <c r="CQ20" s="55"/>
    </row>
    <row r="21" spans="1:95" x14ac:dyDescent="0.2">
      <c r="A21" s="78" t="s">
        <v>18</v>
      </c>
      <c r="B21" s="183" t="s">
        <v>220</v>
      </c>
      <c r="C21" s="91">
        <v>76</v>
      </c>
      <c r="D21" s="92">
        <v>35</v>
      </c>
      <c r="E21" s="92">
        <v>0</v>
      </c>
      <c r="F21" s="95">
        <v>1</v>
      </c>
      <c r="G21" s="92">
        <v>135</v>
      </c>
      <c r="H21" s="92">
        <v>1</v>
      </c>
      <c r="I21" s="92">
        <v>256</v>
      </c>
      <c r="J21" s="92">
        <v>0</v>
      </c>
      <c r="K21" s="92">
        <v>25</v>
      </c>
      <c r="L21" s="92">
        <v>291</v>
      </c>
      <c r="M21" s="92">
        <v>56108</v>
      </c>
      <c r="N21" s="92">
        <v>2</v>
      </c>
      <c r="O21" s="92">
        <v>2</v>
      </c>
      <c r="P21" s="92">
        <v>5</v>
      </c>
      <c r="Q21" s="92">
        <v>991</v>
      </c>
      <c r="R21" s="92">
        <v>280</v>
      </c>
      <c r="S21" s="92">
        <v>1</v>
      </c>
      <c r="T21" s="92">
        <v>54</v>
      </c>
      <c r="U21" s="92">
        <v>1740</v>
      </c>
      <c r="V21" s="92">
        <v>176</v>
      </c>
      <c r="W21" s="92">
        <v>15</v>
      </c>
      <c r="X21" s="92">
        <v>1681</v>
      </c>
      <c r="Y21" s="92">
        <v>13</v>
      </c>
      <c r="Z21" s="92">
        <v>78</v>
      </c>
      <c r="AA21" s="92">
        <v>8</v>
      </c>
      <c r="AB21" s="93">
        <v>16</v>
      </c>
      <c r="AC21" s="94">
        <v>435</v>
      </c>
      <c r="AD21" s="92">
        <v>8</v>
      </c>
      <c r="AE21" s="92">
        <v>0</v>
      </c>
      <c r="AF21" s="92">
        <v>20</v>
      </c>
      <c r="AG21" s="93">
        <v>0</v>
      </c>
      <c r="AH21" s="92">
        <v>132</v>
      </c>
      <c r="AI21" s="92">
        <v>26</v>
      </c>
      <c r="AJ21" s="93">
        <v>46</v>
      </c>
      <c r="AK21" s="92">
        <v>279</v>
      </c>
      <c r="AL21" s="92">
        <v>6468</v>
      </c>
      <c r="AM21" s="93">
        <v>5263</v>
      </c>
      <c r="AN21" s="92">
        <v>844</v>
      </c>
      <c r="AO21" s="92">
        <v>0</v>
      </c>
      <c r="AP21" s="92">
        <v>0</v>
      </c>
      <c r="AQ21" s="92">
        <v>75</v>
      </c>
      <c r="AR21" s="93">
        <v>527</v>
      </c>
      <c r="AS21" s="92">
        <v>17</v>
      </c>
      <c r="AT21" s="93">
        <v>196</v>
      </c>
      <c r="AU21" s="92">
        <v>21434</v>
      </c>
      <c r="AV21" s="92">
        <v>55</v>
      </c>
      <c r="AW21" s="92">
        <v>303</v>
      </c>
      <c r="AX21" s="92">
        <v>1215</v>
      </c>
      <c r="AY21" s="92">
        <v>346</v>
      </c>
      <c r="AZ21" s="93">
        <v>473</v>
      </c>
      <c r="BA21" s="92">
        <v>2018</v>
      </c>
      <c r="BB21" s="92">
        <v>875</v>
      </c>
      <c r="BC21" s="92">
        <v>584</v>
      </c>
      <c r="BD21" s="95">
        <v>201</v>
      </c>
      <c r="BE21" s="92">
        <v>353</v>
      </c>
      <c r="BF21" s="92">
        <v>1245</v>
      </c>
      <c r="BG21" s="92">
        <v>404</v>
      </c>
      <c r="BH21" s="92">
        <v>672</v>
      </c>
      <c r="BI21" s="92">
        <v>10278</v>
      </c>
      <c r="BJ21" s="92">
        <v>1</v>
      </c>
      <c r="BK21" s="93">
        <v>18</v>
      </c>
      <c r="BL21" s="92">
        <v>32</v>
      </c>
      <c r="BM21" s="92">
        <v>320</v>
      </c>
      <c r="BN21" s="92">
        <v>5</v>
      </c>
      <c r="BO21" s="92">
        <v>73</v>
      </c>
      <c r="BP21" s="92">
        <v>5</v>
      </c>
      <c r="BQ21" s="93">
        <v>330</v>
      </c>
      <c r="BR21" s="92">
        <v>8468</v>
      </c>
      <c r="BS21" s="95">
        <v>4050</v>
      </c>
      <c r="BT21" s="92">
        <v>178</v>
      </c>
      <c r="BU21" s="92">
        <v>91</v>
      </c>
      <c r="BV21" s="93">
        <v>84</v>
      </c>
      <c r="BW21" s="92">
        <v>687</v>
      </c>
      <c r="BX21" s="92">
        <v>1372</v>
      </c>
      <c r="BY21" s="92">
        <v>1710</v>
      </c>
      <c r="BZ21" s="93">
        <v>312</v>
      </c>
      <c r="CA21" s="92">
        <v>621</v>
      </c>
      <c r="CB21" s="92">
        <v>0</v>
      </c>
      <c r="CC21" s="93">
        <v>2</v>
      </c>
      <c r="CD21" s="92">
        <v>0</v>
      </c>
      <c r="CE21" s="92">
        <v>0</v>
      </c>
      <c r="CF21" s="95">
        <v>0</v>
      </c>
      <c r="CG21" s="96">
        <f t="shared" si="2"/>
        <v>135141</v>
      </c>
      <c r="CH21" s="97">
        <v>141442</v>
      </c>
      <c r="CI21" s="98">
        <v>34</v>
      </c>
      <c r="CJ21" s="97">
        <v>0</v>
      </c>
      <c r="CK21" s="91">
        <v>0</v>
      </c>
      <c r="CL21" s="97">
        <v>1534</v>
      </c>
      <c r="CM21" s="97">
        <v>0</v>
      </c>
      <c r="CN21" s="98">
        <v>1789</v>
      </c>
      <c r="CO21" s="96">
        <f t="shared" si="3"/>
        <v>144799</v>
      </c>
      <c r="CP21" s="2">
        <f t="shared" si="4"/>
        <v>279940</v>
      </c>
      <c r="CQ21" s="55"/>
    </row>
    <row r="22" spans="1:95" x14ac:dyDescent="0.2">
      <c r="A22" s="78" t="s">
        <v>19</v>
      </c>
      <c r="B22" s="183" t="s">
        <v>221</v>
      </c>
      <c r="C22" s="91">
        <v>196177</v>
      </c>
      <c r="D22" s="92">
        <v>3063</v>
      </c>
      <c r="E22" s="92">
        <v>209</v>
      </c>
      <c r="F22" s="95">
        <v>20466</v>
      </c>
      <c r="G22" s="92">
        <v>43016</v>
      </c>
      <c r="H22" s="92">
        <v>854</v>
      </c>
      <c r="I22" s="92">
        <v>4909</v>
      </c>
      <c r="J22" s="92">
        <v>1095</v>
      </c>
      <c r="K22" s="92">
        <v>10269</v>
      </c>
      <c r="L22" s="92">
        <v>9059</v>
      </c>
      <c r="M22" s="92">
        <v>1385</v>
      </c>
      <c r="N22" s="92">
        <v>382523</v>
      </c>
      <c r="O22" s="92">
        <v>40504</v>
      </c>
      <c r="P22" s="92">
        <v>350</v>
      </c>
      <c r="Q22" s="92">
        <v>20268</v>
      </c>
      <c r="R22" s="92">
        <v>21189</v>
      </c>
      <c r="S22" s="92">
        <v>65271</v>
      </c>
      <c r="T22" s="92">
        <v>30444</v>
      </c>
      <c r="U22" s="92">
        <v>2697</v>
      </c>
      <c r="V22" s="92">
        <v>6415</v>
      </c>
      <c r="W22" s="92">
        <v>15686</v>
      </c>
      <c r="X22" s="92">
        <v>8680</v>
      </c>
      <c r="Y22" s="92">
        <v>472</v>
      </c>
      <c r="Z22" s="92">
        <v>3350</v>
      </c>
      <c r="AA22" s="92">
        <v>2145</v>
      </c>
      <c r="AB22" s="93">
        <v>9286</v>
      </c>
      <c r="AC22" s="94">
        <v>10932</v>
      </c>
      <c r="AD22" s="92">
        <v>6713</v>
      </c>
      <c r="AE22" s="92">
        <v>4177</v>
      </c>
      <c r="AF22" s="92">
        <v>47070</v>
      </c>
      <c r="AG22" s="93">
        <v>328</v>
      </c>
      <c r="AH22" s="92">
        <v>15900</v>
      </c>
      <c r="AI22" s="92">
        <v>22991</v>
      </c>
      <c r="AJ22" s="93">
        <v>58108</v>
      </c>
      <c r="AK22" s="92">
        <v>6153</v>
      </c>
      <c r="AL22" s="92">
        <v>112419</v>
      </c>
      <c r="AM22" s="93">
        <v>100863</v>
      </c>
      <c r="AN22" s="92">
        <v>1017092</v>
      </c>
      <c r="AO22" s="92">
        <v>5522</v>
      </c>
      <c r="AP22" s="92">
        <v>12551</v>
      </c>
      <c r="AQ22" s="92">
        <v>59936</v>
      </c>
      <c r="AR22" s="93">
        <v>14711</v>
      </c>
      <c r="AS22" s="92">
        <v>3277</v>
      </c>
      <c r="AT22" s="93">
        <v>16039</v>
      </c>
      <c r="AU22" s="92">
        <v>867</v>
      </c>
      <c r="AV22" s="92">
        <v>1399</v>
      </c>
      <c r="AW22" s="92">
        <v>680</v>
      </c>
      <c r="AX22" s="92">
        <v>3628</v>
      </c>
      <c r="AY22" s="92">
        <v>8952</v>
      </c>
      <c r="AZ22" s="93">
        <v>2117</v>
      </c>
      <c r="BA22" s="92">
        <v>1816</v>
      </c>
      <c r="BB22" s="92">
        <v>656</v>
      </c>
      <c r="BC22" s="92">
        <v>803</v>
      </c>
      <c r="BD22" s="95">
        <v>160972</v>
      </c>
      <c r="BE22" s="92">
        <v>10286</v>
      </c>
      <c r="BF22" s="92">
        <v>27998</v>
      </c>
      <c r="BG22" s="92">
        <v>8016</v>
      </c>
      <c r="BH22" s="92">
        <v>1297</v>
      </c>
      <c r="BI22" s="92">
        <v>7052</v>
      </c>
      <c r="BJ22" s="92">
        <v>2406</v>
      </c>
      <c r="BK22" s="93">
        <v>388</v>
      </c>
      <c r="BL22" s="92">
        <v>15605</v>
      </c>
      <c r="BM22" s="92">
        <v>1724</v>
      </c>
      <c r="BN22" s="92">
        <v>2446</v>
      </c>
      <c r="BO22" s="92">
        <v>4774</v>
      </c>
      <c r="BP22" s="92">
        <v>9401</v>
      </c>
      <c r="BQ22" s="93">
        <v>28323</v>
      </c>
      <c r="BR22" s="92">
        <v>50084</v>
      </c>
      <c r="BS22" s="95">
        <v>8123</v>
      </c>
      <c r="BT22" s="92">
        <v>26096</v>
      </c>
      <c r="BU22" s="92">
        <v>1881</v>
      </c>
      <c r="BV22" s="93">
        <v>1960</v>
      </c>
      <c r="BW22" s="92">
        <v>1704</v>
      </c>
      <c r="BX22" s="92">
        <v>524</v>
      </c>
      <c r="BY22" s="92">
        <v>895</v>
      </c>
      <c r="BZ22" s="93">
        <v>5450</v>
      </c>
      <c r="CA22" s="92">
        <v>177</v>
      </c>
      <c r="CB22" s="92">
        <v>1441</v>
      </c>
      <c r="CC22" s="93">
        <v>6048</v>
      </c>
      <c r="CD22" s="92">
        <v>0</v>
      </c>
      <c r="CE22" s="92">
        <v>0</v>
      </c>
      <c r="CF22" s="95">
        <v>0</v>
      </c>
      <c r="CG22" s="96">
        <f t="shared" si="2"/>
        <v>2820553</v>
      </c>
      <c r="CH22" s="97">
        <v>2018980</v>
      </c>
      <c r="CI22" s="98">
        <v>0</v>
      </c>
      <c r="CJ22" s="97">
        <v>0</v>
      </c>
      <c r="CK22" s="91">
        <v>0</v>
      </c>
      <c r="CL22" s="97">
        <v>-15923</v>
      </c>
      <c r="CM22" s="97">
        <v>0</v>
      </c>
      <c r="CN22" s="98">
        <v>1620733</v>
      </c>
      <c r="CO22" s="96">
        <f t="shared" si="3"/>
        <v>3623790</v>
      </c>
      <c r="CP22" s="2">
        <f t="shared" si="4"/>
        <v>6444343</v>
      </c>
      <c r="CQ22" s="55"/>
    </row>
    <row r="23" spans="1:95" x14ac:dyDescent="0.2">
      <c r="A23" s="78" t="s">
        <v>20</v>
      </c>
      <c r="B23" s="183" t="s">
        <v>222</v>
      </c>
      <c r="C23" s="91">
        <v>293885</v>
      </c>
      <c r="D23" s="92">
        <v>1973</v>
      </c>
      <c r="E23" s="92">
        <v>5</v>
      </c>
      <c r="F23" s="95">
        <v>10125</v>
      </c>
      <c r="G23" s="92">
        <v>46955</v>
      </c>
      <c r="H23" s="92">
        <v>61429</v>
      </c>
      <c r="I23" s="92">
        <v>14350</v>
      </c>
      <c r="J23" s="92">
        <v>39987</v>
      </c>
      <c r="K23" s="92">
        <v>25584</v>
      </c>
      <c r="L23" s="92">
        <v>138847</v>
      </c>
      <c r="M23" s="92">
        <v>17260</v>
      </c>
      <c r="N23" s="92">
        <v>453392</v>
      </c>
      <c r="O23" s="92">
        <v>901749</v>
      </c>
      <c r="P23" s="92">
        <v>20979</v>
      </c>
      <c r="Q23" s="92">
        <v>978875</v>
      </c>
      <c r="R23" s="92">
        <v>71578</v>
      </c>
      <c r="S23" s="92">
        <v>43600</v>
      </c>
      <c r="T23" s="92">
        <v>77393</v>
      </c>
      <c r="U23" s="92">
        <v>30975</v>
      </c>
      <c r="V23" s="92">
        <v>158842</v>
      </c>
      <c r="W23" s="92">
        <v>127093</v>
      </c>
      <c r="X23" s="92">
        <v>390387</v>
      </c>
      <c r="Y23" s="92">
        <v>5206</v>
      </c>
      <c r="Z23" s="92">
        <v>44457</v>
      </c>
      <c r="AA23" s="92">
        <v>5094</v>
      </c>
      <c r="AB23" s="93">
        <v>5107</v>
      </c>
      <c r="AC23" s="94">
        <v>8391</v>
      </c>
      <c r="AD23" s="92">
        <v>4302</v>
      </c>
      <c r="AE23" s="92">
        <v>80</v>
      </c>
      <c r="AF23" s="92">
        <v>16741</v>
      </c>
      <c r="AG23" s="93">
        <v>192</v>
      </c>
      <c r="AH23" s="92">
        <v>5513</v>
      </c>
      <c r="AI23" s="92">
        <v>6952</v>
      </c>
      <c r="AJ23" s="93">
        <v>24958</v>
      </c>
      <c r="AK23" s="92">
        <v>4862</v>
      </c>
      <c r="AL23" s="92">
        <v>182258</v>
      </c>
      <c r="AM23" s="93">
        <v>29952</v>
      </c>
      <c r="AN23" s="92">
        <v>11799</v>
      </c>
      <c r="AO23" s="92">
        <v>6</v>
      </c>
      <c r="AP23" s="92">
        <v>0</v>
      </c>
      <c r="AQ23" s="92">
        <v>2362</v>
      </c>
      <c r="AR23" s="93">
        <v>82</v>
      </c>
      <c r="AS23" s="92">
        <v>1945</v>
      </c>
      <c r="AT23" s="93">
        <v>2440</v>
      </c>
      <c r="AU23" s="92">
        <v>257</v>
      </c>
      <c r="AV23" s="92">
        <v>84</v>
      </c>
      <c r="AW23" s="92">
        <v>906</v>
      </c>
      <c r="AX23" s="92">
        <v>34</v>
      </c>
      <c r="AY23" s="92">
        <v>474</v>
      </c>
      <c r="AZ23" s="93">
        <v>81</v>
      </c>
      <c r="BA23" s="92">
        <v>205</v>
      </c>
      <c r="BB23" s="92">
        <v>44</v>
      </c>
      <c r="BC23" s="92">
        <v>17</v>
      </c>
      <c r="BD23" s="95">
        <v>110185</v>
      </c>
      <c r="BE23" s="92">
        <v>233</v>
      </c>
      <c r="BF23" s="92">
        <v>1235</v>
      </c>
      <c r="BG23" s="92">
        <v>1638</v>
      </c>
      <c r="BH23" s="92">
        <v>7170</v>
      </c>
      <c r="BI23" s="92">
        <v>1278</v>
      </c>
      <c r="BJ23" s="92">
        <v>251</v>
      </c>
      <c r="BK23" s="93">
        <v>1198</v>
      </c>
      <c r="BL23" s="92">
        <v>26288</v>
      </c>
      <c r="BM23" s="92">
        <v>201</v>
      </c>
      <c r="BN23" s="92">
        <v>38</v>
      </c>
      <c r="BO23" s="92">
        <v>318</v>
      </c>
      <c r="BP23" s="92">
        <v>10086</v>
      </c>
      <c r="BQ23" s="93">
        <v>8947</v>
      </c>
      <c r="BR23" s="92">
        <v>19929</v>
      </c>
      <c r="BS23" s="95">
        <v>11458</v>
      </c>
      <c r="BT23" s="92">
        <v>60070</v>
      </c>
      <c r="BU23" s="92">
        <v>4399</v>
      </c>
      <c r="BV23" s="93">
        <v>555</v>
      </c>
      <c r="BW23" s="92">
        <v>1076</v>
      </c>
      <c r="BX23" s="92">
        <v>208</v>
      </c>
      <c r="BY23" s="92">
        <v>2960</v>
      </c>
      <c r="BZ23" s="93">
        <v>2239</v>
      </c>
      <c r="CA23" s="92">
        <v>8</v>
      </c>
      <c r="CB23" s="92">
        <v>5</v>
      </c>
      <c r="CC23" s="93">
        <v>9247</v>
      </c>
      <c r="CD23" s="92">
        <v>0</v>
      </c>
      <c r="CE23" s="92">
        <v>0</v>
      </c>
      <c r="CF23" s="95">
        <v>0</v>
      </c>
      <c r="CG23" s="96">
        <f t="shared" si="2"/>
        <v>4551284</v>
      </c>
      <c r="CH23" s="97">
        <v>1736688</v>
      </c>
      <c r="CI23" s="98">
        <v>0</v>
      </c>
      <c r="CJ23" s="97">
        <v>0</v>
      </c>
      <c r="CK23" s="91">
        <v>0</v>
      </c>
      <c r="CL23" s="97">
        <v>239646</v>
      </c>
      <c r="CM23" s="97">
        <v>0</v>
      </c>
      <c r="CN23" s="98">
        <v>3201202</v>
      </c>
      <c r="CO23" s="96">
        <f t="shared" si="3"/>
        <v>5177536</v>
      </c>
      <c r="CP23" s="2">
        <f t="shared" si="4"/>
        <v>9728820</v>
      </c>
      <c r="CQ23" s="55"/>
    </row>
    <row r="24" spans="1:95" x14ac:dyDescent="0.2">
      <c r="A24" s="78" t="s">
        <v>21</v>
      </c>
      <c r="B24" s="183" t="s">
        <v>223</v>
      </c>
      <c r="C24" s="91">
        <v>4927</v>
      </c>
      <c r="D24" s="92">
        <v>1</v>
      </c>
      <c r="E24" s="92">
        <v>16</v>
      </c>
      <c r="F24" s="95">
        <v>13</v>
      </c>
      <c r="G24" s="92">
        <v>27</v>
      </c>
      <c r="H24" s="92">
        <v>0</v>
      </c>
      <c r="I24" s="92">
        <v>1</v>
      </c>
      <c r="J24" s="92">
        <v>0</v>
      </c>
      <c r="K24" s="92">
        <v>0</v>
      </c>
      <c r="L24" s="92">
        <v>0</v>
      </c>
      <c r="M24" s="92">
        <v>1</v>
      </c>
      <c r="N24" s="92">
        <v>0</v>
      </c>
      <c r="O24" s="92">
        <v>193</v>
      </c>
      <c r="P24" s="92">
        <v>10794</v>
      </c>
      <c r="Q24" s="92">
        <v>0</v>
      </c>
      <c r="R24" s="92">
        <v>2</v>
      </c>
      <c r="S24" s="92">
        <v>1</v>
      </c>
      <c r="T24" s="92">
        <v>13</v>
      </c>
      <c r="U24" s="92">
        <v>2</v>
      </c>
      <c r="V24" s="92">
        <v>1</v>
      </c>
      <c r="W24" s="92">
        <v>0</v>
      </c>
      <c r="X24" s="92">
        <v>3</v>
      </c>
      <c r="Y24" s="92">
        <v>0</v>
      </c>
      <c r="Z24" s="92">
        <v>0</v>
      </c>
      <c r="AA24" s="92">
        <v>31</v>
      </c>
      <c r="AB24" s="93">
        <v>4</v>
      </c>
      <c r="AC24" s="94">
        <v>2</v>
      </c>
      <c r="AD24" s="92">
        <v>0</v>
      </c>
      <c r="AE24" s="92">
        <v>0</v>
      </c>
      <c r="AF24" s="92">
        <v>0</v>
      </c>
      <c r="AG24" s="93">
        <v>0</v>
      </c>
      <c r="AH24" s="92">
        <v>12</v>
      </c>
      <c r="AI24" s="92">
        <v>0</v>
      </c>
      <c r="AJ24" s="93">
        <v>1</v>
      </c>
      <c r="AK24" s="92">
        <v>116</v>
      </c>
      <c r="AL24" s="92">
        <v>1895</v>
      </c>
      <c r="AM24" s="93">
        <v>5492</v>
      </c>
      <c r="AN24" s="92">
        <v>8</v>
      </c>
      <c r="AO24" s="92">
        <v>0</v>
      </c>
      <c r="AP24" s="92">
        <v>0</v>
      </c>
      <c r="AQ24" s="92">
        <v>0</v>
      </c>
      <c r="AR24" s="93">
        <v>512</v>
      </c>
      <c r="AS24" s="92">
        <v>70</v>
      </c>
      <c r="AT24" s="93">
        <v>256</v>
      </c>
      <c r="AU24" s="92">
        <v>0</v>
      </c>
      <c r="AV24" s="92">
        <v>0</v>
      </c>
      <c r="AW24" s="92">
        <v>0</v>
      </c>
      <c r="AX24" s="92">
        <v>0</v>
      </c>
      <c r="AY24" s="92">
        <v>14</v>
      </c>
      <c r="AZ24" s="93">
        <v>1</v>
      </c>
      <c r="BA24" s="92">
        <v>0</v>
      </c>
      <c r="BB24" s="92">
        <v>0</v>
      </c>
      <c r="BC24" s="92">
        <v>1</v>
      </c>
      <c r="BD24" s="95">
        <v>434</v>
      </c>
      <c r="BE24" s="92">
        <v>4</v>
      </c>
      <c r="BF24" s="92">
        <v>0</v>
      </c>
      <c r="BG24" s="92">
        <v>14</v>
      </c>
      <c r="BH24" s="92">
        <v>2191</v>
      </c>
      <c r="BI24" s="92">
        <v>61</v>
      </c>
      <c r="BJ24" s="92">
        <v>0</v>
      </c>
      <c r="BK24" s="93">
        <v>8701</v>
      </c>
      <c r="BL24" s="92">
        <v>0</v>
      </c>
      <c r="BM24" s="92">
        <v>0</v>
      </c>
      <c r="BN24" s="92">
        <v>0</v>
      </c>
      <c r="BO24" s="92">
        <v>1</v>
      </c>
      <c r="BP24" s="92">
        <v>16</v>
      </c>
      <c r="BQ24" s="93">
        <v>1265</v>
      </c>
      <c r="BR24" s="92">
        <v>5279</v>
      </c>
      <c r="BS24" s="95">
        <v>1200</v>
      </c>
      <c r="BT24" s="92">
        <v>589589</v>
      </c>
      <c r="BU24" s="92">
        <v>692</v>
      </c>
      <c r="BV24" s="93">
        <v>1377</v>
      </c>
      <c r="BW24" s="92">
        <v>4</v>
      </c>
      <c r="BX24" s="92">
        <v>0</v>
      </c>
      <c r="BY24" s="92">
        <v>1</v>
      </c>
      <c r="BZ24" s="93">
        <v>51</v>
      </c>
      <c r="CA24" s="92">
        <v>10</v>
      </c>
      <c r="CB24" s="92">
        <v>0</v>
      </c>
      <c r="CC24" s="93">
        <v>2559</v>
      </c>
      <c r="CD24" s="92">
        <v>0</v>
      </c>
      <c r="CE24" s="92">
        <v>0</v>
      </c>
      <c r="CF24" s="95">
        <v>0</v>
      </c>
      <c r="CG24" s="96">
        <f t="shared" si="2"/>
        <v>637859</v>
      </c>
      <c r="CH24" s="97">
        <v>866037</v>
      </c>
      <c r="CI24" s="98">
        <v>1005411</v>
      </c>
      <c r="CJ24" s="97">
        <v>0</v>
      </c>
      <c r="CK24" s="91">
        <v>0</v>
      </c>
      <c r="CL24" s="97">
        <v>77557</v>
      </c>
      <c r="CM24" s="97">
        <v>0</v>
      </c>
      <c r="CN24" s="98">
        <v>517751</v>
      </c>
      <c r="CO24" s="96">
        <f t="shared" si="3"/>
        <v>2466756</v>
      </c>
      <c r="CP24" s="2">
        <f t="shared" si="4"/>
        <v>3104615</v>
      </c>
      <c r="CQ24" s="55"/>
    </row>
    <row r="25" spans="1:95" x14ac:dyDescent="0.2">
      <c r="A25" s="78" t="s">
        <v>22</v>
      </c>
      <c r="B25" s="183" t="s">
        <v>224</v>
      </c>
      <c r="C25" s="91">
        <v>20644</v>
      </c>
      <c r="D25" s="92">
        <v>1112</v>
      </c>
      <c r="E25" s="92">
        <v>67</v>
      </c>
      <c r="F25" s="95">
        <v>1511</v>
      </c>
      <c r="G25" s="92">
        <v>419550</v>
      </c>
      <c r="H25" s="92">
        <v>17519</v>
      </c>
      <c r="I25" s="92">
        <v>7043</v>
      </c>
      <c r="J25" s="92">
        <v>40618</v>
      </c>
      <c r="K25" s="92">
        <v>14126</v>
      </c>
      <c r="L25" s="92">
        <v>64109</v>
      </c>
      <c r="M25" s="92">
        <v>7312</v>
      </c>
      <c r="N25" s="92">
        <v>41</v>
      </c>
      <c r="O25" s="92">
        <v>91233</v>
      </c>
      <c r="P25" s="92">
        <v>15896</v>
      </c>
      <c r="Q25" s="92">
        <v>934970</v>
      </c>
      <c r="R25" s="92">
        <v>43412</v>
      </c>
      <c r="S25" s="92">
        <v>8696</v>
      </c>
      <c r="T25" s="92">
        <v>69813</v>
      </c>
      <c r="U25" s="92">
        <v>74813</v>
      </c>
      <c r="V25" s="92">
        <v>231537</v>
      </c>
      <c r="W25" s="92">
        <v>108320</v>
      </c>
      <c r="X25" s="92">
        <v>1619487</v>
      </c>
      <c r="Y25" s="92">
        <v>5210</v>
      </c>
      <c r="Z25" s="92">
        <v>18808</v>
      </c>
      <c r="AA25" s="92">
        <v>83098</v>
      </c>
      <c r="AB25" s="93">
        <v>7660</v>
      </c>
      <c r="AC25" s="94">
        <v>1128</v>
      </c>
      <c r="AD25" s="92">
        <v>2581</v>
      </c>
      <c r="AE25" s="92">
        <v>9</v>
      </c>
      <c r="AF25" s="92">
        <v>45150</v>
      </c>
      <c r="AG25" s="93">
        <v>33</v>
      </c>
      <c r="AH25" s="92">
        <v>83519</v>
      </c>
      <c r="AI25" s="92">
        <v>23478</v>
      </c>
      <c r="AJ25" s="93">
        <v>129503</v>
      </c>
      <c r="AK25" s="92">
        <v>119561</v>
      </c>
      <c r="AL25" s="92">
        <v>200098</v>
      </c>
      <c r="AM25" s="93">
        <v>48386</v>
      </c>
      <c r="AN25" s="92">
        <v>20418</v>
      </c>
      <c r="AO25" s="92">
        <v>0</v>
      </c>
      <c r="AP25" s="92">
        <v>0</v>
      </c>
      <c r="AQ25" s="92">
        <v>12606</v>
      </c>
      <c r="AR25" s="93">
        <v>301</v>
      </c>
      <c r="AS25" s="92">
        <v>340</v>
      </c>
      <c r="AT25" s="93">
        <v>17425</v>
      </c>
      <c r="AU25" s="92">
        <v>2118</v>
      </c>
      <c r="AV25" s="92">
        <v>26</v>
      </c>
      <c r="AW25" s="92">
        <v>0</v>
      </c>
      <c r="AX25" s="92">
        <v>6848</v>
      </c>
      <c r="AY25" s="92">
        <v>9799</v>
      </c>
      <c r="AZ25" s="93">
        <v>114</v>
      </c>
      <c r="BA25" s="92">
        <v>1399</v>
      </c>
      <c r="BB25" s="92">
        <v>0</v>
      </c>
      <c r="BC25" s="92">
        <v>564</v>
      </c>
      <c r="BD25" s="95">
        <v>40331</v>
      </c>
      <c r="BE25" s="92">
        <v>1641</v>
      </c>
      <c r="BF25" s="92">
        <v>20343</v>
      </c>
      <c r="BG25" s="92">
        <v>3138</v>
      </c>
      <c r="BH25" s="92">
        <v>1484</v>
      </c>
      <c r="BI25" s="92">
        <v>20229</v>
      </c>
      <c r="BJ25" s="92">
        <v>8963</v>
      </c>
      <c r="BK25" s="93">
        <v>0</v>
      </c>
      <c r="BL25" s="92">
        <v>4968</v>
      </c>
      <c r="BM25" s="92">
        <v>59</v>
      </c>
      <c r="BN25" s="92">
        <v>84</v>
      </c>
      <c r="BO25" s="92">
        <v>38</v>
      </c>
      <c r="BP25" s="92">
        <v>2504</v>
      </c>
      <c r="BQ25" s="93">
        <v>67895</v>
      </c>
      <c r="BR25" s="92">
        <v>2984</v>
      </c>
      <c r="BS25" s="95">
        <v>864</v>
      </c>
      <c r="BT25" s="92">
        <v>7309</v>
      </c>
      <c r="BU25" s="92">
        <v>319</v>
      </c>
      <c r="BV25" s="93">
        <v>327</v>
      </c>
      <c r="BW25" s="92">
        <v>38</v>
      </c>
      <c r="BX25" s="92">
        <v>33</v>
      </c>
      <c r="BY25" s="92">
        <v>917</v>
      </c>
      <c r="BZ25" s="93">
        <v>534</v>
      </c>
      <c r="CA25" s="92">
        <v>144</v>
      </c>
      <c r="CB25" s="92">
        <v>880</v>
      </c>
      <c r="CC25" s="93">
        <v>264</v>
      </c>
      <c r="CD25" s="92">
        <v>0</v>
      </c>
      <c r="CE25" s="92">
        <v>0</v>
      </c>
      <c r="CF25" s="95">
        <v>0</v>
      </c>
      <c r="CG25" s="96">
        <f t="shared" si="2"/>
        <v>4818299</v>
      </c>
      <c r="CH25" s="97">
        <v>494975</v>
      </c>
      <c r="CI25" s="98">
        <v>0</v>
      </c>
      <c r="CJ25" s="97">
        <v>0</v>
      </c>
      <c r="CK25" s="91">
        <v>12354</v>
      </c>
      <c r="CL25" s="97">
        <v>225336</v>
      </c>
      <c r="CM25" s="97">
        <v>0</v>
      </c>
      <c r="CN25" s="98">
        <v>3751196</v>
      </c>
      <c r="CO25" s="96">
        <f t="shared" si="3"/>
        <v>4483861</v>
      </c>
      <c r="CP25" s="2">
        <f t="shared" si="4"/>
        <v>9302160</v>
      </c>
      <c r="CQ25" s="55"/>
    </row>
    <row r="26" spans="1:95" x14ac:dyDescent="0.2">
      <c r="A26" s="78" t="s">
        <v>23</v>
      </c>
      <c r="B26" s="183" t="s">
        <v>225</v>
      </c>
      <c r="C26" s="91">
        <v>5880</v>
      </c>
      <c r="D26" s="92">
        <v>858</v>
      </c>
      <c r="E26" s="92">
        <v>0</v>
      </c>
      <c r="F26" s="95">
        <v>25104</v>
      </c>
      <c r="G26" s="92">
        <v>45486</v>
      </c>
      <c r="H26" s="92">
        <v>8148</v>
      </c>
      <c r="I26" s="92">
        <v>43</v>
      </c>
      <c r="J26" s="92">
        <v>1447</v>
      </c>
      <c r="K26" s="92">
        <v>4183</v>
      </c>
      <c r="L26" s="92">
        <v>35</v>
      </c>
      <c r="M26" s="92">
        <v>15</v>
      </c>
      <c r="N26" s="92">
        <v>162</v>
      </c>
      <c r="O26" s="92">
        <v>4076</v>
      </c>
      <c r="P26" s="92">
        <v>10344</v>
      </c>
      <c r="Q26" s="92">
        <v>74604</v>
      </c>
      <c r="R26" s="92">
        <v>588681</v>
      </c>
      <c r="S26" s="92">
        <v>120274</v>
      </c>
      <c r="T26" s="92">
        <v>106937</v>
      </c>
      <c r="U26" s="92">
        <v>789</v>
      </c>
      <c r="V26" s="92">
        <v>28866</v>
      </c>
      <c r="W26" s="92">
        <v>41139</v>
      </c>
      <c r="X26" s="92">
        <v>11590</v>
      </c>
      <c r="Y26" s="92">
        <v>517</v>
      </c>
      <c r="Z26" s="92">
        <v>7514</v>
      </c>
      <c r="AA26" s="92">
        <v>2895</v>
      </c>
      <c r="AB26" s="93">
        <v>4226</v>
      </c>
      <c r="AC26" s="94">
        <v>549</v>
      </c>
      <c r="AD26" s="92">
        <v>476</v>
      </c>
      <c r="AE26" s="92">
        <v>2</v>
      </c>
      <c r="AF26" s="92">
        <v>2603</v>
      </c>
      <c r="AG26" s="93">
        <v>122</v>
      </c>
      <c r="AH26" s="92">
        <v>256397</v>
      </c>
      <c r="AI26" s="92">
        <v>165217</v>
      </c>
      <c r="AJ26" s="93">
        <v>235286</v>
      </c>
      <c r="AK26" s="92">
        <v>3057</v>
      </c>
      <c r="AL26" s="92">
        <v>18156</v>
      </c>
      <c r="AM26" s="93">
        <v>34058</v>
      </c>
      <c r="AN26" s="92">
        <v>22025</v>
      </c>
      <c r="AO26" s="92">
        <v>0</v>
      </c>
      <c r="AP26" s="92">
        <v>290</v>
      </c>
      <c r="AQ26" s="92">
        <v>3487</v>
      </c>
      <c r="AR26" s="93">
        <v>9</v>
      </c>
      <c r="AS26" s="92">
        <v>1118</v>
      </c>
      <c r="AT26" s="93">
        <v>32</v>
      </c>
      <c r="AU26" s="92">
        <v>216</v>
      </c>
      <c r="AV26" s="92">
        <v>9</v>
      </c>
      <c r="AW26" s="92">
        <v>0</v>
      </c>
      <c r="AX26" s="92">
        <v>0</v>
      </c>
      <c r="AY26" s="92">
        <v>744</v>
      </c>
      <c r="AZ26" s="93">
        <v>1589</v>
      </c>
      <c r="BA26" s="92">
        <v>0</v>
      </c>
      <c r="BB26" s="92">
        <v>0</v>
      </c>
      <c r="BC26" s="92">
        <v>0</v>
      </c>
      <c r="BD26" s="95">
        <v>139356</v>
      </c>
      <c r="BE26" s="92">
        <v>5491</v>
      </c>
      <c r="BF26" s="92">
        <v>18597</v>
      </c>
      <c r="BG26" s="92">
        <v>13355</v>
      </c>
      <c r="BH26" s="92">
        <v>2931</v>
      </c>
      <c r="BI26" s="92">
        <v>3665</v>
      </c>
      <c r="BJ26" s="92">
        <v>19</v>
      </c>
      <c r="BK26" s="93">
        <v>0</v>
      </c>
      <c r="BL26" s="92">
        <v>45448</v>
      </c>
      <c r="BM26" s="92">
        <v>233</v>
      </c>
      <c r="BN26" s="92">
        <v>0</v>
      </c>
      <c r="BO26" s="92">
        <v>61</v>
      </c>
      <c r="BP26" s="92">
        <v>904</v>
      </c>
      <c r="BQ26" s="93">
        <v>3191</v>
      </c>
      <c r="BR26" s="92">
        <v>1741</v>
      </c>
      <c r="BS26" s="95">
        <v>1070</v>
      </c>
      <c r="BT26" s="92">
        <v>1547</v>
      </c>
      <c r="BU26" s="92">
        <v>84</v>
      </c>
      <c r="BV26" s="93">
        <v>152</v>
      </c>
      <c r="BW26" s="92">
        <v>22</v>
      </c>
      <c r="BX26" s="92">
        <v>58</v>
      </c>
      <c r="BY26" s="92">
        <v>0</v>
      </c>
      <c r="BZ26" s="93">
        <v>7</v>
      </c>
      <c r="CA26" s="92">
        <v>11</v>
      </c>
      <c r="CB26" s="92">
        <v>124</v>
      </c>
      <c r="CC26" s="93">
        <v>13</v>
      </c>
      <c r="CD26" s="92">
        <v>0</v>
      </c>
      <c r="CE26" s="92">
        <v>0</v>
      </c>
      <c r="CF26" s="95">
        <v>0</v>
      </c>
      <c r="CG26" s="96">
        <f t="shared" si="2"/>
        <v>2077335</v>
      </c>
      <c r="CH26" s="97">
        <v>457088</v>
      </c>
      <c r="CI26" s="98">
        <v>0</v>
      </c>
      <c r="CJ26" s="97">
        <v>0</v>
      </c>
      <c r="CK26" s="91">
        <v>497</v>
      </c>
      <c r="CL26" s="97">
        <v>110133</v>
      </c>
      <c r="CM26" s="97">
        <v>0</v>
      </c>
      <c r="CN26" s="98">
        <v>1080258</v>
      </c>
      <c r="CO26" s="96">
        <f t="shared" si="3"/>
        <v>1647976</v>
      </c>
      <c r="CP26" s="2">
        <f t="shared" si="4"/>
        <v>3725311</v>
      </c>
      <c r="CQ26" s="55"/>
    </row>
    <row r="27" spans="1:95" x14ac:dyDescent="0.2">
      <c r="A27" s="78" t="s">
        <v>24</v>
      </c>
      <c r="B27" s="183" t="s">
        <v>226</v>
      </c>
      <c r="C27" s="91">
        <v>3003</v>
      </c>
      <c r="D27" s="92">
        <v>1223</v>
      </c>
      <c r="E27" s="92">
        <v>0</v>
      </c>
      <c r="F27" s="95">
        <v>4277</v>
      </c>
      <c r="G27" s="92">
        <v>32100</v>
      </c>
      <c r="H27" s="92">
        <v>5440</v>
      </c>
      <c r="I27" s="92">
        <v>1</v>
      </c>
      <c r="J27" s="92">
        <v>445</v>
      </c>
      <c r="K27" s="92">
        <v>6151</v>
      </c>
      <c r="L27" s="92">
        <v>791</v>
      </c>
      <c r="M27" s="92">
        <v>3404</v>
      </c>
      <c r="N27" s="92">
        <v>0</v>
      </c>
      <c r="O27" s="92">
        <v>7497</v>
      </c>
      <c r="P27" s="92">
        <v>1059</v>
      </c>
      <c r="Q27" s="92">
        <v>126039</v>
      </c>
      <c r="R27" s="92">
        <v>35849</v>
      </c>
      <c r="S27" s="92">
        <v>2131207</v>
      </c>
      <c r="T27" s="92">
        <v>1032546</v>
      </c>
      <c r="U27" s="92">
        <v>85378</v>
      </c>
      <c r="V27" s="92">
        <v>238168</v>
      </c>
      <c r="W27" s="92">
        <v>879626</v>
      </c>
      <c r="X27" s="92">
        <v>511722</v>
      </c>
      <c r="Y27" s="92">
        <v>81018</v>
      </c>
      <c r="Z27" s="92">
        <v>47280</v>
      </c>
      <c r="AA27" s="92">
        <v>24638</v>
      </c>
      <c r="AB27" s="93">
        <v>19902</v>
      </c>
      <c r="AC27" s="94">
        <v>62813</v>
      </c>
      <c r="AD27" s="92">
        <v>2409</v>
      </c>
      <c r="AE27" s="92">
        <v>0</v>
      </c>
      <c r="AF27" s="92">
        <v>7880</v>
      </c>
      <c r="AG27" s="93">
        <v>34</v>
      </c>
      <c r="AH27" s="92">
        <v>105356</v>
      </c>
      <c r="AI27" s="92">
        <v>45761</v>
      </c>
      <c r="AJ27" s="93">
        <v>132084</v>
      </c>
      <c r="AK27" s="92">
        <v>7052</v>
      </c>
      <c r="AL27" s="92">
        <v>297194</v>
      </c>
      <c r="AM27" s="93">
        <v>39571</v>
      </c>
      <c r="AN27" s="92">
        <v>2378</v>
      </c>
      <c r="AO27" s="92">
        <v>16</v>
      </c>
      <c r="AP27" s="92">
        <v>0</v>
      </c>
      <c r="AQ27" s="92">
        <v>1327</v>
      </c>
      <c r="AR27" s="93">
        <v>0</v>
      </c>
      <c r="AS27" s="92">
        <v>10</v>
      </c>
      <c r="AT27" s="93">
        <v>0</v>
      </c>
      <c r="AU27" s="92">
        <v>138</v>
      </c>
      <c r="AV27" s="92">
        <v>34</v>
      </c>
      <c r="AW27" s="92">
        <v>0</v>
      </c>
      <c r="AX27" s="92">
        <v>0</v>
      </c>
      <c r="AY27" s="92">
        <v>1413</v>
      </c>
      <c r="AZ27" s="93">
        <v>63</v>
      </c>
      <c r="BA27" s="92">
        <v>0</v>
      </c>
      <c r="BB27" s="92">
        <v>0</v>
      </c>
      <c r="BC27" s="92">
        <v>0</v>
      </c>
      <c r="BD27" s="95">
        <v>10802</v>
      </c>
      <c r="BE27" s="92">
        <v>0</v>
      </c>
      <c r="BF27" s="92">
        <v>21721</v>
      </c>
      <c r="BG27" s="92">
        <v>3687</v>
      </c>
      <c r="BH27" s="92">
        <v>1976</v>
      </c>
      <c r="BI27" s="92">
        <v>32529</v>
      </c>
      <c r="BJ27" s="92">
        <v>786</v>
      </c>
      <c r="BK27" s="93">
        <v>0</v>
      </c>
      <c r="BL27" s="92">
        <v>1072</v>
      </c>
      <c r="BM27" s="92">
        <v>1489</v>
      </c>
      <c r="BN27" s="92">
        <v>0</v>
      </c>
      <c r="BO27" s="92">
        <v>0</v>
      </c>
      <c r="BP27" s="92">
        <v>279</v>
      </c>
      <c r="BQ27" s="93">
        <v>17175</v>
      </c>
      <c r="BR27" s="92">
        <v>437</v>
      </c>
      <c r="BS27" s="95">
        <v>21819</v>
      </c>
      <c r="BT27" s="92">
        <v>157</v>
      </c>
      <c r="BU27" s="92">
        <v>32</v>
      </c>
      <c r="BV27" s="93">
        <v>0</v>
      </c>
      <c r="BW27" s="92">
        <v>193</v>
      </c>
      <c r="BX27" s="92">
        <v>34</v>
      </c>
      <c r="BY27" s="92">
        <v>0</v>
      </c>
      <c r="BZ27" s="93">
        <v>0</v>
      </c>
      <c r="CA27" s="92">
        <v>30</v>
      </c>
      <c r="CB27" s="92">
        <v>167</v>
      </c>
      <c r="CC27" s="93">
        <v>0</v>
      </c>
      <c r="CD27" s="92">
        <v>0</v>
      </c>
      <c r="CE27" s="92">
        <v>0</v>
      </c>
      <c r="CF27" s="95">
        <v>0</v>
      </c>
      <c r="CG27" s="96">
        <f t="shared" si="2"/>
        <v>6098682</v>
      </c>
      <c r="CH27" s="97">
        <v>5212</v>
      </c>
      <c r="CI27" s="98">
        <v>0</v>
      </c>
      <c r="CJ27" s="97">
        <v>0</v>
      </c>
      <c r="CK27" s="91">
        <v>0</v>
      </c>
      <c r="CL27" s="97">
        <v>437988</v>
      </c>
      <c r="CM27" s="97">
        <v>0</v>
      </c>
      <c r="CN27" s="98">
        <v>6342251</v>
      </c>
      <c r="CO27" s="96">
        <f t="shared" si="3"/>
        <v>6785451</v>
      </c>
      <c r="CP27" s="2">
        <f t="shared" si="4"/>
        <v>12884133</v>
      </c>
      <c r="CQ27" s="55"/>
    </row>
    <row r="28" spans="1:95" x14ac:dyDescent="0.2">
      <c r="A28" s="78" t="s">
        <v>25</v>
      </c>
      <c r="B28" s="183" t="s">
        <v>227</v>
      </c>
      <c r="C28" s="91">
        <v>13337</v>
      </c>
      <c r="D28" s="92">
        <v>1149</v>
      </c>
      <c r="E28" s="92">
        <v>0</v>
      </c>
      <c r="F28" s="95">
        <v>3203</v>
      </c>
      <c r="G28" s="92">
        <v>34158</v>
      </c>
      <c r="H28" s="92">
        <v>10063</v>
      </c>
      <c r="I28" s="92">
        <v>309</v>
      </c>
      <c r="J28" s="92">
        <v>8975</v>
      </c>
      <c r="K28" s="92">
        <v>23617</v>
      </c>
      <c r="L28" s="92">
        <v>14816</v>
      </c>
      <c r="M28" s="92">
        <v>1900</v>
      </c>
      <c r="N28" s="92">
        <v>503</v>
      </c>
      <c r="O28" s="92">
        <v>17513</v>
      </c>
      <c r="P28" s="92">
        <v>175</v>
      </c>
      <c r="Q28" s="92">
        <v>163663</v>
      </c>
      <c r="R28" s="92">
        <v>23241</v>
      </c>
      <c r="S28" s="92">
        <v>515009</v>
      </c>
      <c r="T28" s="92">
        <v>1768082</v>
      </c>
      <c r="U28" s="92">
        <v>55700</v>
      </c>
      <c r="V28" s="92">
        <v>183683</v>
      </c>
      <c r="W28" s="92">
        <v>1194808</v>
      </c>
      <c r="X28" s="92">
        <v>1728391</v>
      </c>
      <c r="Y28" s="92">
        <v>109865</v>
      </c>
      <c r="Z28" s="92">
        <v>58075</v>
      </c>
      <c r="AA28" s="92">
        <v>16764</v>
      </c>
      <c r="AB28" s="93">
        <v>42251</v>
      </c>
      <c r="AC28" s="94">
        <v>27302</v>
      </c>
      <c r="AD28" s="92">
        <v>539</v>
      </c>
      <c r="AE28" s="92">
        <v>1141</v>
      </c>
      <c r="AF28" s="92">
        <v>7543</v>
      </c>
      <c r="AG28" s="93">
        <v>214</v>
      </c>
      <c r="AH28" s="92">
        <v>114106</v>
      </c>
      <c r="AI28" s="92">
        <v>34194</v>
      </c>
      <c r="AJ28" s="93">
        <v>106153</v>
      </c>
      <c r="AK28" s="92">
        <v>11801</v>
      </c>
      <c r="AL28" s="92">
        <v>186196</v>
      </c>
      <c r="AM28" s="93">
        <v>100888</v>
      </c>
      <c r="AN28" s="92">
        <v>13108</v>
      </c>
      <c r="AO28" s="92">
        <v>101</v>
      </c>
      <c r="AP28" s="92">
        <v>0</v>
      </c>
      <c r="AQ28" s="92">
        <v>60466</v>
      </c>
      <c r="AR28" s="93">
        <v>27</v>
      </c>
      <c r="AS28" s="92">
        <v>3882</v>
      </c>
      <c r="AT28" s="93">
        <v>13830</v>
      </c>
      <c r="AU28" s="92">
        <v>11</v>
      </c>
      <c r="AV28" s="92">
        <v>0</v>
      </c>
      <c r="AW28" s="92">
        <v>7</v>
      </c>
      <c r="AX28" s="92">
        <v>339</v>
      </c>
      <c r="AY28" s="92">
        <v>1988</v>
      </c>
      <c r="AZ28" s="93">
        <v>5078</v>
      </c>
      <c r="BA28" s="92">
        <v>0</v>
      </c>
      <c r="BB28" s="92">
        <v>0</v>
      </c>
      <c r="BC28" s="92">
        <v>3</v>
      </c>
      <c r="BD28" s="95">
        <v>26680</v>
      </c>
      <c r="BE28" s="92">
        <v>37</v>
      </c>
      <c r="BF28" s="92">
        <v>10994</v>
      </c>
      <c r="BG28" s="92">
        <v>13543</v>
      </c>
      <c r="BH28" s="92">
        <v>27472</v>
      </c>
      <c r="BI28" s="92">
        <v>612</v>
      </c>
      <c r="BJ28" s="92">
        <v>132</v>
      </c>
      <c r="BK28" s="93">
        <v>53</v>
      </c>
      <c r="BL28" s="92">
        <v>5540</v>
      </c>
      <c r="BM28" s="92">
        <v>1304</v>
      </c>
      <c r="BN28" s="92">
        <v>217</v>
      </c>
      <c r="BO28" s="92">
        <v>147</v>
      </c>
      <c r="BP28" s="92">
        <v>4478</v>
      </c>
      <c r="BQ28" s="93">
        <v>87957</v>
      </c>
      <c r="BR28" s="92">
        <v>12088</v>
      </c>
      <c r="BS28" s="95">
        <v>5941</v>
      </c>
      <c r="BT28" s="92">
        <v>1114</v>
      </c>
      <c r="BU28" s="92">
        <v>526</v>
      </c>
      <c r="BV28" s="93">
        <v>130</v>
      </c>
      <c r="BW28" s="92">
        <v>83</v>
      </c>
      <c r="BX28" s="92">
        <v>129</v>
      </c>
      <c r="BY28" s="92">
        <v>112</v>
      </c>
      <c r="BZ28" s="93">
        <v>1096</v>
      </c>
      <c r="CA28" s="92">
        <v>285</v>
      </c>
      <c r="CB28" s="92">
        <v>356</v>
      </c>
      <c r="CC28" s="93">
        <v>345</v>
      </c>
      <c r="CD28" s="92">
        <v>0</v>
      </c>
      <c r="CE28" s="92">
        <v>0</v>
      </c>
      <c r="CF28" s="95">
        <v>0</v>
      </c>
      <c r="CG28" s="96">
        <f t="shared" si="2"/>
        <v>6879538</v>
      </c>
      <c r="CH28" s="97">
        <v>281496</v>
      </c>
      <c r="CI28" s="98">
        <v>0</v>
      </c>
      <c r="CJ28" s="97">
        <v>0</v>
      </c>
      <c r="CK28" s="91">
        <v>350051</v>
      </c>
      <c r="CL28" s="97">
        <v>227271</v>
      </c>
      <c r="CM28" s="97">
        <v>0</v>
      </c>
      <c r="CN28" s="98">
        <v>3862060</v>
      </c>
      <c r="CO28" s="96">
        <f t="shared" si="3"/>
        <v>4720878</v>
      </c>
      <c r="CP28" s="2">
        <f t="shared" si="4"/>
        <v>11600416</v>
      </c>
      <c r="CQ28" s="55"/>
    </row>
    <row r="29" spans="1:95" x14ac:dyDescent="0.2">
      <c r="A29" s="78" t="s">
        <v>26</v>
      </c>
      <c r="B29" s="183" t="s">
        <v>228</v>
      </c>
      <c r="C29" s="91">
        <v>462</v>
      </c>
      <c r="D29" s="92">
        <v>236</v>
      </c>
      <c r="E29" s="92">
        <v>0</v>
      </c>
      <c r="F29" s="95">
        <v>901</v>
      </c>
      <c r="G29" s="92">
        <v>824</v>
      </c>
      <c r="H29" s="92">
        <v>104</v>
      </c>
      <c r="I29" s="92">
        <v>251</v>
      </c>
      <c r="J29" s="92">
        <v>86</v>
      </c>
      <c r="K29" s="92">
        <v>495</v>
      </c>
      <c r="L29" s="92">
        <v>141</v>
      </c>
      <c r="M29" s="92">
        <v>538</v>
      </c>
      <c r="N29" s="92">
        <v>152</v>
      </c>
      <c r="O29" s="92">
        <v>1244</v>
      </c>
      <c r="P29" s="92">
        <v>457</v>
      </c>
      <c r="Q29" s="92">
        <v>2661</v>
      </c>
      <c r="R29" s="92">
        <v>400</v>
      </c>
      <c r="S29" s="92">
        <v>1421</v>
      </c>
      <c r="T29" s="92">
        <v>17797</v>
      </c>
      <c r="U29" s="92">
        <v>2655016</v>
      </c>
      <c r="V29" s="92">
        <v>277839</v>
      </c>
      <c r="W29" s="92">
        <v>97558</v>
      </c>
      <c r="X29" s="92">
        <v>143651</v>
      </c>
      <c r="Y29" s="92">
        <v>1323</v>
      </c>
      <c r="Z29" s="92">
        <v>330</v>
      </c>
      <c r="AA29" s="92">
        <v>3838</v>
      </c>
      <c r="AB29" s="93">
        <v>20091</v>
      </c>
      <c r="AC29" s="94">
        <v>6522</v>
      </c>
      <c r="AD29" s="92">
        <v>1932</v>
      </c>
      <c r="AE29" s="92">
        <v>0</v>
      </c>
      <c r="AF29" s="92">
        <v>717</v>
      </c>
      <c r="AG29" s="93">
        <v>16</v>
      </c>
      <c r="AH29" s="92">
        <v>2002</v>
      </c>
      <c r="AI29" s="92">
        <v>3027</v>
      </c>
      <c r="AJ29" s="93">
        <v>40980</v>
      </c>
      <c r="AK29" s="92">
        <v>2712</v>
      </c>
      <c r="AL29" s="92">
        <v>66303</v>
      </c>
      <c r="AM29" s="93">
        <v>36473</v>
      </c>
      <c r="AN29" s="92">
        <v>2113</v>
      </c>
      <c r="AO29" s="92">
        <v>0</v>
      </c>
      <c r="AP29" s="92">
        <v>252</v>
      </c>
      <c r="AQ29" s="92">
        <v>3495</v>
      </c>
      <c r="AR29" s="93">
        <v>722</v>
      </c>
      <c r="AS29" s="92">
        <v>1010</v>
      </c>
      <c r="AT29" s="93">
        <v>1447</v>
      </c>
      <c r="AU29" s="92">
        <v>554</v>
      </c>
      <c r="AV29" s="92">
        <v>2690</v>
      </c>
      <c r="AW29" s="92">
        <v>2382</v>
      </c>
      <c r="AX29" s="92">
        <v>12591</v>
      </c>
      <c r="AY29" s="92">
        <v>46681</v>
      </c>
      <c r="AZ29" s="93">
        <v>9304</v>
      </c>
      <c r="BA29" s="92">
        <v>936</v>
      </c>
      <c r="BB29" s="92">
        <v>454</v>
      </c>
      <c r="BC29" s="92">
        <v>387</v>
      </c>
      <c r="BD29" s="95">
        <v>7271</v>
      </c>
      <c r="BE29" s="92">
        <v>2550</v>
      </c>
      <c r="BF29" s="92">
        <v>5802</v>
      </c>
      <c r="BG29" s="92">
        <v>7903</v>
      </c>
      <c r="BH29" s="92">
        <v>9732</v>
      </c>
      <c r="BI29" s="92">
        <v>4972</v>
      </c>
      <c r="BJ29" s="92">
        <v>1189</v>
      </c>
      <c r="BK29" s="93">
        <v>31</v>
      </c>
      <c r="BL29" s="92">
        <v>1277</v>
      </c>
      <c r="BM29" s="92">
        <v>322</v>
      </c>
      <c r="BN29" s="92">
        <v>1922</v>
      </c>
      <c r="BO29" s="92">
        <v>6592</v>
      </c>
      <c r="BP29" s="92">
        <v>493</v>
      </c>
      <c r="BQ29" s="93">
        <v>16092</v>
      </c>
      <c r="BR29" s="92">
        <v>40361</v>
      </c>
      <c r="BS29" s="95">
        <v>33191</v>
      </c>
      <c r="BT29" s="92">
        <v>14100</v>
      </c>
      <c r="BU29" s="92">
        <v>1131</v>
      </c>
      <c r="BV29" s="93">
        <v>316</v>
      </c>
      <c r="BW29" s="92">
        <v>378</v>
      </c>
      <c r="BX29" s="92">
        <v>2172</v>
      </c>
      <c r="BY29" s="92">
        <v>3953</v>
      </c>
      <c r="BZ29" s="93">
        <v>201</v>
      </c>
      <c r="CA29" s="92">
        <v>66</v>
      </c>
      <c r="CB29" s="92">
        <v>14426</v>
      </c>
      <c r="CC29" s="93">
        <v>820</v>
      </c>
      <c r="CD29" s="92">
        <v>0</v>
      </c>
      <c r="CE29" s="92">
        <v>0</v>
      </c>
      <c r="CF29" s="95">
        <v>0</v>
      </c>
      <c r="CG29" s="96">
        <f t="shared" si="2"/>
        <v>3650781</v>
      </c>
      <c r="CH29" s="97">
        <v>1102087</v>
      </c>
      <c r="CI29" s="98">
        <v>0</v>
      </c>
      <c r="CJ29" s="97">
        <v>0</v>
      </c>
      <c r="CK29" s="91">
        <v>1376791</v>
      </c>
      <c r="CL29" s="97">
        <v>370873</v>
      </c>
      <c r="CM29" s="97">
        <v>0</v>
      </c>
      <c r="CN29" s="98">
        <v>10322557</v>
      </c>
      <c r="CO29" s="96">
        <f t="shared" si="3"/>
        <v>13172308</v>
      </c>
      <c r="CP29" s="2">
        <f t="shared" si="4"/>
        <v>16823089</v>
      </c>
      <c r="CQ29" s="55"/>
    </row>
    <row r="30" spans="1:95" x14ac:dyDescent="0.2">
      <c r="A30" s="78" t="s">
        <v>27</v>
      </c>
      <c r="B30" s="183" t="s">
        <v>229</v>
      </c>
      <c r="C30" s="91">
        <v>2910</v>
      </c>
      <c r="D30" s="92">
        <v>379</v>
      </c>
      <c r="E30" s="92">
        <v>9</v>
      </c>
      <c r="F30" s="95">
        <v>624</v>
      </c>
      <c r="G30" s="92">
        <v>4356</v>
      </c>
      <c r="H30" s="92">
        <v>2343</v>
      </c>
      <c r="I30" s="92">
        <v>4231</v>
      </c>
      <c r="J30" s="92">
        <v>13</v>
      </c>
      <c r="K30" s="92">
        <v>4793</v>
      </c>
      <c r="L30" s="92">
        <v>2688</v>
      </c>
      <c r="M30" s="92">
        <v>146</v>
      </c>
      <c r="N30" s="92">
        <v>249</v>
      </c>
      <c r="O30" s="92">
        <v>3577</v>
      </c>
      <c r="P30" s="92">
        <v>0</v>
      </c>
      <c r="Q30" s="92">
        <v>18379</v>
      </c>
      <c r="R30" s="92">
        <v>21345</v>
      </c>
      <c r="S30" s="92">
        <v>2678</v>
      </c>
      <c r="T30" s="92">
        <v>182644</v>
      </c>
      <c r="U30" s="92">
        <v>497597</v>
      </c>
      <c r="V30" s="92">
        <v>1500256</v>
      </c>
      <c r="W30" s="92">
        <v>290082</v>
      </c>
      <c r="X30" s="92">
        <v>3764796</v>
      </c>
      <c r="Y30" s="92">
        <v>8829</v>
      </c>
      <c r="Z30" s="92">
        <v>2535</v>
      </c>
      <c r="AA30" s="92">
        <v>1368</v>
      </c>
      <c r="AB30" s="93">
        <v>89669</v>
      </c>
      <c r="AC30" s="94">
        <v>92500</v>
      </c>
      <c r="AD30" s="92">
        <v>705</v>
      </c>
      <c r="AE30" s="92">
        <v>5</v>
      </c>
      <c r="AF30" s="92">
        <v>4860</v>
      </c>
      <c r="AG30" s="93">
        <v>5</v>
      </c>
      <c r="AH30" s="92">
        <v>26484</v>
      </c>
      <c r="AI30" s="92">
        <v>30068</v>
      </c>
      <c r="AJ30" s="93">
        <v>186602</v>
      </c>
      <c r="AK30" s="92">
        <v>34561</v>
      </c>
      <c r="AL30" s="92">
        <v>339782</v>
      </c>
      <c r="AM30" s="93">
        <v>150218</v>
      </c>
      <c r="AN30" s="92">
        <v>22079</v>
      </c>
      <c r="AO30" s="92">
        <v>236</v>
      </c>
      <c r="AP30" s="92">
        <v>0</v>
      </c>
      <c r="AQ30" s="92">
        <v>85593</v>
      </c>
      <c r="AR30" s="93">
        <v>469</v>
      </c>
      <c r="AS30" s="92">
        <v>1645</v>
      </c>
      <c r="AT30" s="93">
        <v>3691</v>
      </c>
      <c r="AU30" s="92">
        <v>398</v>
      </c>
      <c r="AV30" s="92">
        <v>209</v>
      </c>
      <c r="AW30" s="92">
        <v>0</v>
      </c>
      <c r="AX30" s="92">
        <v>15830</v>
      </c>
      <c r="AY30" s="92">
        <v>22603</v>
      </c>
      <c r="AZ30" s="93">
        <v>864</v>
      </c>
      <c r="BA30" s="92">
        <v>210</v>
      </c>
      <c r="BB30" s="92">
        <v>0</v>
      </c>
      <c r="BC30" s="92">
        <v>35</v>
      </c>
      <c r="BD30" s="95">
        <v>24360</v>
      </c>
      <c r="BE30" s="92">
        <v>8198</v>
      </c>
      <c r="BF30" s="92">
        <v>13347</v>
      </c>
      <c r="BG30" s="92">
        <v>67547</v>
      </c>
      <c r="BH30" s="92">
        <v>3739</v>
      </c>
      <c r="BI30" s="92">
        <v>5954</v>
      </c>
      <c r="BJ30" s="92">
        <v>5686</v>
      </c>
      <c r="BK30" s="93">
        <v>0</v>
      </c>
      <c r="BL30" s="92">
        <v>7393</v>
      </c>
      <c r="BM30" s="92">
        <v>8</v>
      </c>
      <c r="BN30" s="92">
        <v>8</v>
      </c>
      <c r="BO30" s="92">
        <v>8614</v>
      </c>
      <c r="BP30" s="92">
        <v>6330</v>
      </c>
      <c r="BQ30" s="93">
        <v>18215</v>
      </c>
      <c r="BR30" s="92">
        <v>4667</v>
      </c>
      <c r="BS30" s="95">
        <v>7196</v>
      </c>
      <c r="BT30" s="92">
        <v>1837</v>
      </c>
      <c r="BU30" s="92">
        <v>1444</v>
      </c>
      <c r="BV30" s="93">
        <v>6</v>
      </c>
      <c r="BW30" s="92">
        <v>141</v>
      </c>
      <c r="BX30" s="92">
        <v>165</v>
      </c>
      <c r="BY30" s="92">
        <v>1064</v>
      </c>
      <c r="BZ30" s="93">
        <v>2022</v>
      </c>
      <c r="CA30" s="92">
        <v>114</v>
      </c>
      <c r="CB30" s="92">
        <v>15588</v>
      </c>
      <c r="CC30" s="93">
        <v>1268</v>
      </c>
      <c r="CD30" s="92">
        <v>0</v>
      </c>
      <c r="CE30" s="92">
        <v>0</v>
      </c>
      <c r="CF30" s="95">
        <v>0</v>
      </c>
      <c r="CG30" s="96">
        <f t="shared" si="2"/>
        <v>7631059</v>
      </c>
      <c r="CH30" s="97">
        <v>755397</v>
      </c>
      <c r="CI30" s="98">
        <v>31</v>
      </c>
      <c r="CJ30" s="97">
        <v>0</v>
      </c>
      <c r="CK30" s="91">
        <v>661967</v>
      </c>
      <c r="CL30" s="97">
        <v>166976</v>
      </c>
      <c r="CM30" s="97">
        <v>0</v>
      </c>
      <c r="CN30" s="98">
        <v>4829848</v>
      </c>
      <c r="CO30" s="96">
        <f t="shared" si="3"/>
        <v>6414219</v>
      </c>
      <c r="CP30" s="2">
        <f t="shared" si="4"/>
        <v>14045278</v>
      </c>
      <c r="CQ30" s="55"/>
    </row>
    <row r="31" spans="1:95" x14ac:dyDescent="0.2">
      <c r="A31" s="78" t="s">
        <v>28</v>
      </c>
      <c r="B31" s="183" t="s">
        <v>230</v>
      </c>
      <c r="C31" s="91">
        <v>62075</v>
      </c>
      <c r="D31" s="92">
        <v>4954</v>
      </c>
      <c r="E31" s="92">
        <v>13</v>
      </c>
      <c r="F31" s="95">
        <v>16783</v>
      </c>
      <c r="G31" s="92">
        <v>35031</v>
      </c>
      <c r="H31" s="92">
        <v>2495</v>
      </c>
      <c r="I31" s="92">
        <v>1559</v>
      </c>
      <c r="J31" s="92">
        <v>3519</v>
      </c>
      <c r="K31" s="92">
        <v>9734</v>
      </c>
      <c r="L31" s="92">
        <v>8229</v>
      </c>
      <c r="M31" s="92">
        <v>2324</v>
      </c>
      <c r="N31" s="92">
        <v>277</v>
      </c>
      <c r="O31" s="92">
        <v>8567</v>
      </c>
      <c r="P31" s="92">
        <v>2148</v>
      </c>
      <c r="Q31" s="92">
        <v>35570</v>
      </c>
      <c r="R31" s="92">
        <v>8810</v>
      </c>
      <c r="S31" s="92">
        <v>34800</v>
      </c>
      <c r="T31" s="92">
        <v>432794</v>
      </c>
      <c r="U31" s="92">
        <v>6083</v>
      </c>
      <c r="V31" s="92">
        <v>142664</v>
      </c>
      <c r="W31" s="92">
        <v>1024509</v>
      </c>
      <c r="X31" s="92">
        <v>339452</v>
      </c>
      <c r="Y31" s="92">
        <v>1468</v>
      </c>
      <c r="Z31" s="92">
        <v>5161</v>
      </c>
      <c r="AA31" s="92">
        <v>2751</v>
      </c>
      <c r="AB31" s="93">
        <v>52508</v>
      </c>
      <c r="AC31" s="94">
        <v>4526</v>
      </c>
      <c r="AD31" s="92">
        <v>9637</v>
      </c>
      <c r="AE31" s="92">
        <v>12</v>
      </c>
      <c r="AF31" s="92">
        <v>3223</v>
      </c>
      <c r="AG31" s="93">
        <v>2</v>
      </c>
      <c r="AH31" s="92">
        <v>10358</v>
      </c>
      <c r="AI31" s="92">
        <v>5353</v>
      </c>
      <c r="AJ31" s="93">
        <v>76648</v>
      </c>
      <c r="AK31" s="92">
        <v>14607</v>
      </c>
      <c r="AL31" s="92">
        <v>96243</v>
      </c>
      <c r="AM31" s="93">
        <v>27607</v>
      </c>
      <c r="AN31" s="92">
        <v>3974</v>
      </c>
      <c r="AO31" s="92">
        <v>159</v>
      </c>
      <c r="AP31" s="92">
        <v>85</v>
      </c>
      <c r="AQ31" s="92">
        <v>5478</v>
      </c>
      <c r="AR31" s="93">
        <v>690</v>
      </c>
      <c r="AS31" s="92">
        <v>1068</v>
      </c>
      <c r="AT31" s="93">
        <v>41426</v>
      </c>
      <c r="AU31" s="92">
        <v>1089</v>
      </c>
      <c r="AV31" s="92">
        <v>248</v>
      </c>
      <c r="AW31" s="92">
        <v>6</v>
      </c>
      <c r="AX31" s="92">
        <v>147</v>
      </c>
      <c r="AY31" s="92">
        <v>4581</v>
      </c>
      <c r="AZ31" s="93">
        <v>3369</v>
      </c>
      <c r="BA31" s="92">
        <v>1102</v>
      </c>
      <c r="BB31" s="92">
        <v>380</v>
      </c>
      <c r="BC31" s="92">
        <v>153</v>
      </c>
      <c r="BD31" s="95">
        <v>19986</v>
      </c>
      <c r="BE31" s="92">
        <v>1760</v>
      </c>
      <c r="BF31" s="92">
        <v>1455</v>
      </c>
      <c r="BG31" s="92">
        <v>32218</v>
      </c>
      <c r="BH31" s="92">
        <v>1715</v>
      </c>
      <c r="BI31" s="92">
        <v>9060</v>
      </c>
      <c r="BJ31" s="92">
        <v>264</v>
      </c>
      <c r="BK31" s="93">
        <v>81</v>
      </c>
      <c r="BL31" s="92">
        <v>8715</v>
      </c>
      <c r="BM31" s="92">
        <v>271</v>
      </c>
      <c r="BN31" s="92">
        <v>89</v>
      </c>
      <c r="BO31" s="92">
        <v>356</v>
      </c>
      <c r="BP31" s="92">
        <v>2846</v>
      </c>
      <c r="BQ31" s="93">
        <v>2729</v>
      </c>
      <c r="BR31" s="92">
        <v>15514</v>
      </c>
      <c r="BS31" s="95">
        <v>7280</v>
      </c>
      <c r="BT31" s="92">
        <v>8968</v>
      </c>
      <c r="BU31" s="92">
        <v>2674</v>
      </c>
      <c r="BV31" s="93">
        <v>629</v>
      </c>
      <c r="BW31" s="92">
        <v>269</v>
      </c>
      <c r="BX31" s="92">
        <v>449</v>
      </c>
      <c r="BY31" s="92">
        <v>897</v>
      </c>
      <c r="BZ31" s="93">
        <v>1662</v>
      </c>
      <c r="CA31" s="92">
        <v>519</v>
      </c>
      <c r="CB31" s="92">
        <v>16</v>
      </c>
      <c r="CC31" s="93">
        <v>746</v>
      </c>
      <c r="CD31" s="92">
        <v>0</v>
      </c>
      <c r="CE31" s="92">
        <v>0</v>
      </c>
      <c r="CF31" s="95">
        <v>0</v>
      </c>
      <c r="CG31" s="96">
        <f t="shared" si="2"/>
        <v>2677617</v>
      </c>
      <c r="CH31" s="97">
        <v>69745</v>
      </c>
      <c r="CI31" s="98">
        <v>0</v>
      </c>
      <c r="CJ31" s="97">
        <v>0</v>
      </c>
      <c r="CK31" s="91">
        <v>5384073</v>
      </c>
      <c r="CL31" s="97">
        <v>297323</v>
      </c>
      <c r="CM31" s="97">
        <v>0</v>
      </c>
      <c r="CN31" s="98">
        <v>7663922</v>
      </c>
      <c r="CO31" s="96">
        <f t="shared" si="3"/>
        <v>13415063</v>
      </c>
      <c r="CP31" s="2">
        <f t="shared" si="4"/>
        <v>16092680</v>
      </c>
      <c r="CQ31" s="55"/>
    </row>
    <row r="32" spans="1:95" x14ac:dyDescent="0.2">
      <c r="A32" s="78" t="s">
        <v>29</v>
      </c>
      <c r="B32" s="183" t="s">
        <v>231</v>
      </c>
      <c r="C32" s="91">
        <v>22437</v>
      </c>
      <c r="D32" s="92">
        <v>3888</v>
      </c>
      <c r="E32" s="92">
        <v>4</v>
      </c>
      <c r="F32" s="95">
        <v>963</v>
      </c>
      <c r="G32" s="92">
        <v>2714</v>
      </c>
      <c r="H32" s="92">
        <v>139</v>
      </c>
      <c r="I32" s="92">
        <v>8</v>
      </c>
      <c r="J32" s="92">
        <v>52</v>
      </c>
      <c r="K32" s="92">
        <v>4840</v>
      </c>
      <c r="L32" s="92">
        <v>53</v>
      </c>
      <c r="M32" s="92">
        <v>258</v>
      </c>
      <c r="N32" s="92">
        <v>0</v>
      </c>
      <c r="O32" s="92">
        <v>1305</v>
      </c>
      <c r="P32" s="92">
        <v>0</v>
      </c>
      <c r="Q32" s="92">
        <v>29487</v>
      </c>
      <c r="R32" s="92">
        <v>96415</v>
      </c>
      <c r="S32" s="92">
        <v>64</v>
      </c>
      <c r="T32" s="92">
        <v>13691</v>
      </c>
      <c r="U32" s="92">
        <v>222</v>
      </c>
      <c r="V32" s="92">
        <v>50383</v>
      </c>
      <c r="W32" s="92">
        <v>32572</v>
      </c>
      <c r="X32" s="92">
        <v>14861070</v>
      </c>
      <c r="Y32" s="92">
        <v>913</v>
      </c>
      <c r="Z32" s="92">
        <v>67</v>
      </c>
      <c r="AA32" s="92">
        <v>498</v>
      </c>
      <c r="AB32" s="93">
        <v>4052</v>
      </c>
      <c r="AC32" s="94">
        <v>287</v>
      </c>
      <c r="AD32" s="92">
        <v>1032</v>
      </c>
      <c r="AE32" s="92">
        <v>232</v>
      </c>
      <c r="AF32" s="92">
        <v>8437</v>
      </c>
      <c r="AG32" s="93">
        <v>13</v>
      </c>
      <c r="AH32" s="92">
        <v>2820</v>
      </c>
      <c r="AI32" s="92">
        <v>2066</v>
      </c>
      <c r="AJ32" s="93">
        <v>6512</v>
      </c>
      <c r="AK32" s="92">
        <v>326805</v>
      </c>
      <c r="AL32" s="92">
        <v>30152</v>
      </c>
      <c r="AM32" s="93">
        <v>28885</v>
      </c>
      <c r="AN32" s="92">
        <v>167887</v>
      </c>
      <c r="AO32" s="92">
        <v>1</v>
      </c>
      <c r="AP32" s="92">
        <v>241</v>
      </c>
      <c r="AQ32" s="92">
        <v>11341</v>
      </c>
      <c r="AR32" s="93">
        <v>1446</v>
      </c>
      <c r="AS32" s="92">
        <v>177</v>
      </c>
      <c r="AT32" s="93">
        <v>376</v>
      </c>
      <c r="AU32" s="92">
        <v>17</v>
      </c>
      <c r="AV32" s="92">
        <v>4</v>
      </c>
      <c r="AW32" s="92">
        <v>6</v>
      </c>
      <c r="AX32" s="92">
        <v>104</v>
      </c>
      <c r="AY32" s="92">
        <v>223</v>
      </c>
      <c r="AZ32" s="93">
        <v>57</v>
      </c>
      <c r="BA32" s="92">
        <v>29</v>
      </c>
      <c r="BB32" s="92">
        <v>0</v>
      </c>
      <c r="BC32" s="92">
        <v>83</v>
      </c>
      <c r="BD32" s="95">
        <v>4410</v>
      </c>
      <c r="BE32" s="92">
        <v>254</v>
      </c>
      <c r="BF32" s="92">
        <v>1881</v>
      </c>
      <c r="BG32" s="92">
        <v>310</v>
      </c>
      <c r="BH32" s="92">
        <v>44</v>
      </c>
      <c r="BI32" s="92">
        <v>582</v>
      </c>
      <c r="BJ32" s="92">
        <v>6</v>
      </c>
      <c r="BK32" s="93">
        <v>0</v>
      </c>
      <c r="BL32" s="92">
        <v>2474</v>
      </c>
      <c r="BM32" s="92">
        <v>833</v>
      </c>
      <c r="BN32" s="92">
        <v>100</v>
      </c>
      <c r="BO32" s="92">
        <v>37</v>
      </c>
      <c r="BP32" s="92">
        <v>891</v>
      </c>
      <c r="BQ32" s="93">
        <v>16958</v>
      </c>
      <c r="BR32" s="92">
        <v>7176</v>
      </c>
      <c r="BS32" s="95">
        <v>823</v>
      </c>
      <c r="BT32" s="92">
        <v>4980</v>
      </c>
      <c r="BU32" s="92">
        <v>250</v>
      </c>
      <c r="BV32" s="93">
        <v>278</v>
      </c>
      <c r="BW32" s="92">
        <v>171</v>
      </c>
      <c r="BX32" s="92">
        <v>139</v>
      </c>
      <c r="BY32" s="92">
        <v>62</v>
      </c>
      <c r="BZ32" s="93">
        <v>2</v>
      </c>
      <c r="CA32" s="92">
        <v>1235</v>
      </c>
      <c r="CB32" s="92">
        <v>6</v>
      </c>
      <c r="CC32" s="93">
        <v>434</v>
      </c>
      <c r="CD32" s="92">
        <v>0</v>
      </c>
      <c r="CE32" s="92">
        <v>0</v>
      </c>
      <c r="CF32" s="95">
        <v>0</v>
      </c>
      <c r="CG32" s="96">
        <f t="shared" si="2"/>
        <v>15759664</v>
      </c>
      <c r="CH32" s="97">
        <v>1512561</v>
      </c>
      <c r="CI32" s="98">
        <v>0</v>
      </c>
      <c r="CJ32" s="97">
        <v>0</v>
      </c>
      <c r="CK32" s="91">
        <v>1521231</v>
      </c>
      <c r="CL32" s="97">
        <v>249027</v>
      </c>
      <c r="CM32" s="97">
        <v>0</v>
      </c>
      <c r="CN32" s="98">
        <v>27133179</v>
      </c>
      <c r="CO32" s="96">
        <f t="shared" si="3"/>
        <v>30415998</v>
      </c>
      <c r="CP32" s="2">
        <f t="shared" si="4"/>
        <v>46175662</v>
      </c>
      <c r="CQ32" s="55"/>
    </row>
    <row r="33" spans="1:95" x14ac:dyDescent="0.2">
      <c r="A33" s="78" t="s">
        <v>30</v>
      </c>
      <c r="B33" s="183" t="s">
        <v>232</v>
      </c>
      <c r="C33" s="91">
        <v>415</v>
      </c>
      <c r="D33" s="92">
        <v>0</v>
      </c>
      <c r="E33" s="92">
        <v>0</v>
      </c>
      <c r="F33" s="95">
        <v>325</v>
      </c>
      <c r="G33" s="92">
        <v>8</v>
      </c>
      <c r="H33" s="92">
        <v>0</v>
      </c>
      <c r="I33" s="92">
        <v>0</v>
      </c>
      <c r="J33" s="92">
        <v>7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4</v>
      </c>
      <c r="R33" s="92">
        <v>1859</v>
      </c>
      <c r="S33" s="92">
        <v>66</v>
      </c>
      <c r="T33" s="92">
        <v>308</v>
      </c>
      <c r="U33" s="92">
        <v>0</v>
      </c>
      <c r="V33" s="92">
        <v>0</v>
      </c>
      <c r="W33" s="92">
        <v>12</v>
      </c>
      <c r="X33" s="92">
        <v>11400</v>
      </c>
      <c r="Y33" s="92">
        <v>168756</v>
      </c>
      <c r="Z33" s="92">
        <v>4</v>
      </c>
      <c r="AA33" s="92">
        <v>0</v>
      </c>
      <c r="AB33" s="93">
        <v>26569</v>
      </c>
      <c r="AC33" s="94">
        <v>0</v>
      </c>
      <c r="AD33" s="92">
        <v>0</v>
      </c>
      <c r="AE33" s="92">
        <v>0</v>
      </c>
      <c r="AF33" s="92">
        <v>483</v>
      </c>
      <c r="AG33" s="93">
        <v>0</v>
      </c>
      <c r="AH33" s="92">
        <v>0</v>
      </c>
      <c r="AI33" s="92">
        <v>45</v>
      </c>
      <c r="AJ33" s="93">
        <v>20</v>
      </c>
      <c r="AK33" s="92">
        <v>193</v>
      </c>
      <c r="AL33" s="92">
        <v>42809</v>
      </c>
      <c r="AM33" s="93">
        <v>254</v>
      </c>
      <c r="AN33" s="92">
        <v>21510</v>
      </c>
      <c r="AO33" s="92">
        <v>4</v>
      </c>
      <c r="AP33" s="92">
        <v>1567</v>
      </c>
      <c r="AQ33" s="92">
        <v>4956</v>
      </c>
      <c r="AR33" s="93">
        <v>0</v>
      </c>
      <c r="AS33" s="92">
        <v>16</v>
      </c>
      <c r="AT33" s="93">
        <v>0</v>
      </c>
      <c r="AU33" s="92">
        <v>0</v>
      </c>
      <c r="AV33" s="92">
        <v>0</v>
      </c>
      <c r="AW33" s="92">
        <v>0</v>
      </c>
      <c r="AX33" s="92">
        <v>0</v>
      </c>
      <c r="AY33" s="92">
        <v>5529</v>
      </c>
      <c r="AZ33" s="93">
        <v>0</v>
      </c>
      <c r="BA33" s="92">
        <v>0</v>
      </c>
      <c r="BB33" s="92">
        <v>0</v>
      </c>
      <c r="BC33" s="92">
        <v>0</v>
      </c>
      <c r="BD33" s="95">
        <v>1298</v>
      </c>
      <c r="BE33" s="92">
        <v>280</v>
      </c>
      <c r="BF33" s="92">
        <v>0</v>
      </c>
      <c r="BG33" s="92">
        <v>51</v>
      </c>
      <c r="BH33" s="92">
        <v>67</v>
      </c>
      <c r="BI33" s="92">
        <v>80</v>
      </c>
      <c r="BJ33" s="92">
        <v>0</v>
      </c>
      <c r="BK33" s="93">
        <v>0</v>
      </c>
      <c r="BL33" s="92">
        <v>182</v>
      </c>
      <c r="BM33" s="92">
        <v>1007</v>
      </c>
      <c r="BN33" s="92">
        <v>76</v>
      </c>
      <c r="BO33" s="92">
        <v>0</v>
      </c>
      <c r="BP33" s="92">
        <v>0</v>
      </c>
      <c r="BQ33" s="93">
        <v>0</v>
      </c>
      <c r="BR33" s="92">
        <v>511</v>
      </c>
      <c r="BS33" s="95">
        <v>21</v>
      </c>
      <c r="BT33" s="92">
        <v>213</v>
      </c>
      <c r="BU33" s="92">
        <v>34</v>
      </c>
      <c r="BV33" s="93">
        <v>0</v>
      </c>
      <c r="BW33" s="92">
        <v>0</v>
      </c>
      <c r="BX33" s="92">
        <v>0</v>
      </c>
      <c r="BY33" s="92">
        <v>0</v>
      </c>
      <c r="BZ33" s="93">
        <v>158</v>
      </c>
      <c r="CA33" s="92">
        <v>36</v>
      </c>
      <c r="CB33" s="92">
        <v>0</v>
      </c>
      <c r="CC33" s="93">
        <v>0</v>
      </c>
      <c r="CD33" s="92">
        <v>0</v>
      </c>
      <c r="CE33" s="92">
        <v>0</v>
      </c>
      <c r="CF33" s="95">
        <v>0</v>
      </c>
      <c r="CG33" s="96">
        <f t="shared" si="2"/>
        <v>291133</v>
      </c>
      <c r="CH33" s="97">
        <v>137422</v>
      </c>
      <c r="CI33" s="98">
        <v>0</v>
      </c>
      <c r="CJ33" s="97">
        <v>0</v>
      </c>
      <c r="CK33" s="91">
        <v>196353</v>
      </c>
      <c r="CL33" s="97">
        <v>65025</v>
      </c>
      <c r="CM33" s="97">
        <v>0</v>
      </c>
      <c r="CN33" s="98">
        <v>844437</v>
      </c>
      <c r="CO33" s="96">
        <f t="shared" si="3"/>
        <v>1243237</v>
      </c>
      <c r="CP33" s="2">
        <f t="shared" si="4"/>
        <v>1534370</v>
      </c>
      <c r="CQ33" s="55"/>
    </row>
    <row r="34" spans="1:95" x14ac:dyDescent="0.2">
      <c r="A34" s="78" t="s">
        <v>31</v>
      </c>
      <c r="B34" s="183" t="s">
        <v>233</v>
      </c>
      <c r="C34" s="91">
        <v>288</v>
      </c>
      <c r="D34" s="92">
        <v>33</v>
      </c>
      <c r="E34" s="92">
        <v>27</v>
      </c>
      <c r="F34" s="95">
        <v>46</v>
      </c>
      <c r="G34" s="92">
        <v>1626</v>
      </c>
      <c r="H34" s="92">
        <v>90</v>
      </c>
      <c r="I34" s="92">
        <v>333</v>
      </c>
      <c r="J34" s="92">
        <v>9</v>
      </c>
      <c r="K34" s="92">
        <v>8416</v>
      </c>
      <c r="L34" s="92">
        <v>25</v>
      </c>
      <c r="M34" s="92">
        <v>77</v>
      </c>
      <c r="N34" s="92">
        <v>0</v>
      </c>
      <c r="O34" s="92">
        <v>166</v>
      </c>
      <c r="P34" s="92">
        <v>0</v>
      </c>
      <c r="Q34" s="92">
        <v>999</v>
      </c>
      <c r="R34" s="92">
        <v>102</v>
      </c>
      <c r="S34" s="92">
        <v>179</v>
      </c>
      <c r="T34" s="92">
        <v>2204</v>
      </c>
      <c r="U34" s="92">
        <v>113</v>
      </c>
      <c r="V34" s="92">
        <v>181</v>
      </c>
      <c r="W34" s="92">
        <v>440</v>
      </c>
      <c r="X34" s="92">
        <v>628893</v>
      </c>
      <c r="Y34" s="92">
        <v>18</v>
      </c>
      <c r="Z34" s="92">
        <v>63607</v>
      </c>
      <c r="AA34" s="92">
        <v>39</v>
      </c>
      <c r="AB34" s="93">
        <v>399</v>
      </c>
      <c r="AC34" s="94">
        <v>340</v>
      </c>
      <c r="AD34" s="92">
        <v>124</v>
      </c>
      <c r="AE34" s="92">
        <v>212</v>
      </c>
      <c r="AF34" s="92">
        <v>610</v>
      </c>
      <c r="AG34" s="93">
        <v>17</v>
      </c>
      <c r="AH34" s="92">
        <v>3213</v>
      </c>
      <c r="AI34" s="92">
        <v>77</v>
      </c>
      <c r="AJ34" s="93">
        <v>1067</v>
      </c>
      <c r="AK34" s="92">
        <v>686</v>
      </c>
      <c r="AL34" s="92">
        <v>21473</v>
      </c>
      <c r="AM34" s="93">
        <v>88010</v>
      </c>
      <c r="AN34" s="92">
        <v>1293</v>
      </c>
      <c r="AO34" s="92">
        <v>30</v>
      </c>
      <c r="AP34" s="92">
        <v>0</v>
      </c>
      <c r="AQ34" s="92">
        <v>1259</v>
      </c>
      <c r="AR34" s="93">
        <v>380</v>
      </c>
      <c r="AS34" s="92">
        <v>1731</v>
      </c>
      <c r="AT34" s="93">
        <v>15161</v>
      </c>
      <c r="AU34" s="92">
        <v>245</v>
      </c>
      <c r="AV34" s="92">
        <v>430</v>
      </c>
      <c r="AW34" s="92">
        <v>10155</v>
      </c>
      <c r="AX34" s="92">
        <v>92</v>
      </c>
      <c r="AY34" s="92">
        <v>2779</v>
      </c>
      <c r="AZ34" s="93">
        <v>272</v>
      </c>
      <c r="BA34" s="92">
        <v>1636</v>
      </c>
      <c r="BB34" s="92">
        <v>15</v>
      </c>
      <c r="BC34" s="92">
        <v>106</v>
      </c>
      <c r="BD34" s="95">
        <v>4681</v>
      </c>
      <c r="BE34" s="92">
        <v>5629</v>
      </c>
      <c r="BF34" s="92">
        <v>5198</v>
      </c>
      <c r="BG34" s="92">
        <v>2005</v>
      </c>
      <c r="BH34" s="92">
        <v>836</v>
      </c>
      <c r="BI34" s="92">
        <v>2274</v>
      </c>
      <c r="BJ34" s="92">
        <v>373</v>
      </c>
      <c r="BK34" s="93">
        <v>0</v>
      </c>
      <c r="BL34" s="92">
        <v>184</v>
      </c>
      <c r="BM34" s="92">
        <v>545</v>
      </c>
      <c r="BN34" s="92">
        <v>290</v>
      </c>
      <c r="BO34" s="92">
        <v>50</v>
      </c>
      <c r="BP34" s="92">
        <v>487</v>
      </c>
      <c r="BQ34" s="93">
        <v>3942</v>
      </c>
      <c r="BR34" s="92">
        <v>15980</v>
      </c>
      <c r="BS34" s="95">
        <v>16058</v>
      </c>
      <c r="BT34" s="92">
        <v>34550</v>
      </c>
      <c r="BU34" s="92">
        <v>3730</v>
      </c>
      <c r="BV34" s="93">
        <v>1489</v>
      </c>
      <c r="BW34" s="92">
        <v>854</v>
      </c>
      <c r="BX34" s="92">
        <v>745</v>
      </c>
      <c r="BY34" s="92">
        <v>1599</v>
      </c>
      <c r="BZ34" s="93">
        <v>1141</v>
      </c>
      <c r="CA34" s="92">
        <v>64</v>
      </c>
      <c r="CB34" s="92">
        <v>4448</v>
      </c>
      <c r="CC34" s="93">
        <v>1335</v>
      </c>
      <c r="CD34" s="92">
        <v>0</v>
      </c>
      <c r="CE34" s="92">
        <v>0</v>
      </c>
      <c r="CF34" s="95">
        <v>0</v>
      </c>
      <c r="CG34" s="96">
        <f t="shared" si="2"/>
        <v>968210</v>
      </c>
      <c r="CH34" s="97">
        <v>882399</v>
      </c>
      <c r="CI34" s="98">
        <v>0</v>
      </c>
      <c r="CJ34" s="97">
        <v>0</v>
      </c>
      <c r="CK34" s="91">
        <v>103222</v>
      </c>
      <c r="CL34" s="97">
        <v>83076</v>
      </c>
      <c r="CM34" s="97">
        <v>0</v>
      </c>
      <c r="CN34" s="98">
        <v>1157619</v>
      </c>
      <c r="CO34" s="96">
        <f t="shared" si="3"/>
        <v>2226316</v>
      </c>
      <c r="CP34" s="2">
        <f t="shared" si="4"/>
        <v>3194526</v>
      </c>
      <c r="CQ34" s="55"/>
    </row>
    <row r="35" spans="1:95" x14ac:dyDescent="0.2">
      <c r="A35" s="78" t="s">
        <v>32</v>
      </c>
      <c r="B35" s="183" t="s">
        <v>234</v>
      </c>
      <c r="C35" s="91">
        <v>4341</v>
      </c>
      <c r="D35" s="92">
        <v>81</v>
      </c>
      <c r="E35" s="92">
        <v>0</v>
      </c>
      <c r="F35" s="95">
        <v>1402</v>
      </c>
      <c r="G35" s="92">
        <v>3354</v>
      </c>
      <c r="H35" s="92">
        <v>2701</v>
      </c>
      <c r="I35" s="92">
        <v>1219</v>
      </c>
      <c r="J35" s="92">
        <v>1041</v>
      </c>
      <c r="K35" s="92">
        <v>3679</v>
      </c>
      <c r="L35" s="92">
        <v>445</v>
      </c>
      <c r="M35" s="92">
        <v>767</v>
      </c>
      <c r="N35" s="92">
        <v>0</v>
      </c>
      <c r="O35" s="92">
        <v>1836</v>
      </c>
      <c r="P35" s="92">
        <v>511</v>
      </c>
      <c r="Q35" s="92">
        <v>20803</v>
      </c>
      <c r="R35" s="92">
        <v>460</v>
      </c>
      <c r="S35" s="92">
        <v>1506</v>
      </c>
      <c r="T35" s="92">
        <v>7260</v>
      </c>
      <c r="U35" s="92">
        <v>5979</v>
      </c>
      <c r="V35" s="92">
        <v>40446</v>
      </c>
      <c r="W35" s="92">
        <v>2684</v>
      </c>
      <c r="X35" s="92">
        <v>9198</v>
      </c>
      <c r="Y35" s="92">
        <v>444</v>
      </c>
      <c r="Z35" s="92">
        <v>257</v>
      </c>
      <c r="AA35" s="92">
        <v>110773</v>
      </c>
      <c r="AB35" s="93">
        <v>6404</v>
      </c>
      <c r="AC35" s="94">
        <v>949</v>
      </c>
      <c r="AD35" s="92">
        <v>272</v>
      </c>
      <c r="AE35" s="92">
        <v>0</v>
      </c>
      <c r="AF35" s="92">
        <v>2216</v>
      </c>
      <c r="AG35" s="93">
        <v>14</v>
      </c>
      <c r="AH35" s="92">
        <v>18568</v>
      </c>
      <c r="AI35" s="92">
        <v>710</v>
      </c>
      <c r="AJ35" s="93">
        <v>5188</v>
      </c>
      <c r="AK35" s="92">
        <v>2010</v>
      </c>
      <c r="AL35" s="92">
        <v>35670</v>
      </c>
      <c r="AM35" s="93">
        <v>40314</v>
      </c>
      <c r="AN35" s="92">
        <v>1234</v>
      </c>
      <c r="AO35" s="92">
        <v>319</v>
      </c>
      <c r="AP35" s="92">
        <v>0</v>
      </c>
      <c r="AQ35" s="92">
        <v>3036</v>
      </c>
      <c r="AR35" s="93">
        <v>17</v>
      </c>
      <c r="AS35" s="92">
        <v>943</v>
      </c>
      <c r="AT35" s="93">
        <v>6577</v>
      </c>
      <c r="AU35" s="92">
        <v>623</v>
      </c>
      <c r="AV35" s="92">
        <v>67</v>
      </c>
      <c r="AW35" s="92">
        <v>0</v>
      </c>
      <c r="AX35" s="92">
        <v>531</v>
      </c>
      <c r="AY35" s="92">
        <v>3301</v>
      </c>
      <c r="AZ35" s="93">
        <v>228</v>
      </c>
      <c r="BA35" s="92">
        <v>5024</v>
      </c>
      <c r="BB35" s="92">
        <v>446</v>
      </c>
      <c r="BC35" s="92">
        <v>56</v>
      </c>
      <c r="BD35" s="95">
        <v>5447</v>
      </c>
      <c r="BE35" s="92">
        <v>884</v>
      </c>
      <c r="BF35" s="92">
        <v>4495</v>
      </c>
      <c r="BG35" s="92">
        <v>1210</v>
      </c>
      <c r="BH35" s="92">
        <v>203</v>
      </c>
      <c r="BI35" s="92">
        <v>10717</v>
      </c>
      <c r="BJ35" s="92">
        <v>149</v>
      </c>
      <c r="BK35" s="93">
        <v>4563</v>
      </c>
      <c r="BL35" s="92">
        <v>596</v>
      </c>
      <c r="BM35" s="92">
        <v>741</v>
      </c>
      <c r="BN35" s="92">
        <v>188</v>
      </c>
      <c r="BO35" s="92">
        <v>190</v>
      </c>
      <c r="BP35" s="92">
        <v>2526</v>
      </c>
      <c r="BQ35" s="93">
        <v>13018</v>
      </c>
      <c r="BR35" s="92">
        <v>74085</v>
      </c>
      <c r="BS35" s="95">
        <v>42664</v>
      </c>
      <c r="BT35" s="92">
        <v>320865</v>
      </c>
      <c r="BU35" s="92">
        <v>15811</v>
      </c>
      <c r="BV35" s="93">
        <v>1436</v>
      </c>
      <c r="BW35" s="92">
        <v>12110</v>
      </c>
      <c r="BX35" s="92">
        <v>807</v>
      </c>
      <c r="BY35" s="92">
        <v>625</v>
      </c>
      <c r="BZ35" s="93">
        <v>14041</v>
      </c>
      <c r="CA35" s="92">
        <v>158</v>
      </c>
      <c r="CB35" s="92">
        <v>97</v>
      </c>
      <c r="CC35" s="93">
        <v>1344</v>
      </c>
      <c r="CD35" s="92">
        <v>0</v>
      </c>
      <c r="CE35" s="92">
        <v>0</v>
      </c>
      <c r="CF35" s="95">
        <v>0</v>
      </c>
      <c r="CG35" s="96">
        <f t="shared" si="2"/>
        <v>884874</v>
      </c>
      <c r="CH35" s="97">
        <v>730355</v>
      </c>
      <c r="CI35" s="98">
        <v>114505</v>
      </c>
      <c r="CJ35" s="97">
        <v>0</v>
      </c>
      <c r="CK35" s="91">
        <v>58852</v>
      </c>
      <c r="CL35" s="97">
        <v>97311</v>
      </c>
      <c r="CM35" s="97">
        <v>61827</v>
      </c>
      <c r="CN35" s="98">
        <v>782574</v>
      </c>
      <c r="CO35" s="96">
        <f t="shared" si="3"/>
        <v>1845424</v>
      </c>
      <c r="CP35" s="2">
        <f t="shared" si="4"/>
        <v>2730298</v>
      </c>
      <c r="CQ35" s="55"/>
    </row>
    <row r="36" spans="1:95" x14ac:dyDescent="0.2">
      <c r="A36" s="78" t="s">
        <v>33</v>
      </c>
      <c r="B36" s="183" t="s">
        <v>235</v>
      </c>
      <c r="C36" s="91">
        <v>63722</v>
      </c>
      <c r="D36" s="92">
        <v>2590</v>
      </c>
      <c r="E36" s="92">
        <v>2</v>
      </c>
      <c r="F36" s="95">
        <v>9854</v>
      </c>
      <c r="G36" s="92">
        <v>42178</v>
      </c>
      <c r="H36" s="92">
        <v>1572</v>
      </c>
      <c r="I36" s="92">
        <v>4610</v>
      </c>
      <c r="J36" s="92">
        <v>2104</v>
      </c>
      <c r="K36" s="92">
        <v>13453</v>
      </c>
      <c r="L36" s="92">
        <v>22937</v>
      </c>
      <c r="M36" s="92">
        <v>4255</v>
      </c>
      <c r="N36" s="92">
        <v>55823</v>
      </c>
      <c r="O36" s="92">
        <v>23357</v>
      </c>
      <c r="P36" s="92">
        <v>2511</v>
      </c>
      <c r="Q36" s="92">
        <v>49984</v>
      </c>
      <c r="R36" s="92">
        <v>33588</v>
      </c>
      <c r="S36" s="92">
        <v>85157</v>
      </c>
      <c r="T36" s="92">
        <v>48792</v>
      </c>
      <c r="U36" s="92">
        <v>7036</v>
      </c>
      <c r="V36" s="92">
        <v>16530</v>
      </c>
      <c r="W36" s="92">
        <v>41099</v>
      </c>
      <c r="X36" s="92">
        <v>77828</v>
      </c>
      <c r="Y36" s="92">
        <v>3255</v>
      </c>
      <c r="Z36" s="92">
        <v>4630</v>
      </c>
      <c r="AA36" s="92">
        <v>2867</v>
      </c>
      <c r="AB36" s="93">
        <v>219879</v>
      </c>
      <c r="AC36" s="94">
        <v>91192</v>
      </c>
      <c r="AD36" s="92">
        <v>32424</v>
      </c>
      <c r="AE36" s="92">
        <v>138</v>
      </c>
      <c r="AF36" s="92">
        <v>32321</v>
      </c>
      <c r="AG36" s="93">
        <v>72</v>
      </c>
      <c r="AH36" s="92">
        <v>34171</v>
      </c>
      <c r="AI36" s="92">
        <v>11491</v>
      </c>
      <c r="AJ36" s="93">
        <v>39605</v>
      </c>
      <c r="AK36" s="92">
        <v>18776</v>
      </c>
      <c r="AL36" s="92">
        <v>90372</v>
      </c>
      <c r="AM36" s="93">
        <v>60328</v>
      </c>
      <c r="AN36" s="92">
        <v>57506</v>
      </c>
      <c r="AO36" s="92">
        <v>1246</v>
      </c>
      <c r="AP36" s="92">
        <v>4690</v>
      </c>
      <c r="AQ36" s="92">
        <v>17111</v>
      </c>
      <c r="AR36" s="93">
        <v>3346</v>
      </c>
      <c r="AS36" s="92">
        <v>7053</v>
      </c>
      <c r="AT36" s="93">
        <v>3213</v>
      </c>
      <c r="AU36" s="92">
        <v>388</v>
      </c>
      <c r="AV36" s="92">
        <v>144</v>
      </c>
      <c r="AW36" s="92">
        <v>0</v>
      </c>
      <c r="AX36" s="92">
        <v>5216</v>
      </c>
      <c r="AY36" s="92">
        <v>13192</v>
      </c>
      <c r="AZ36" s="93">
        <v>2037</v>
      </c>
      <c r="BA36" s="92">
        <v>1670</v>
      </c>
      <c r="BB36" s="92">
        <v>169</v>
      </c>
      <c r="BC36" s="92">
        <v>28</v>
      </c>
      <c r="BD36" s="95">
        <v>28131</v>
      </c>
      <c r="BE36" s="92">
        <v>1057</v>
      </c>
      <c r="BF36" s="92">
        <v>14783</v>
      </c>
      <c r="BG36" s="92">
        <v>6134</v>
      </c>
      <c r="BH36" s="92">
        <v>2052</v>
      </c>
      <c r="BI36" s="92">
        <v>1201</v>
      </c>
      <c r="BJ36" s="92">
        <v>697</v>
      </c>
      <c r="BK36" s="93">
        <v>552</v>
      </c>
      <c r="BL36" s="92">
        <v>5344</v>
      </c>
      <c r="BM36" s="92">
        <v>118</v>
      </c>
      <c r="BN36" s="92">
        <v>752</v>
      </c>
      <c r="BO36" s="92">
        <v>923</v>
      </c>
      <c r="BP36" s="92">
        <v>1358</v>
      </c>
      <c r="BQ36" s="93">
        <v>21653</v>
      </c>
      <c r="BR36" s="92">
        <v>128053</v>
      </c>
      <c r="BS36" s="95">
        <v>15191</v>
      </c>
      <c r="BT36" s="92">
        <v>47904</v>
      </c>
      <c r="BU36" s="92">
        <v>2870</v>
      </c>
      <c r="BV36" s="93">
        <v>74</v>
      </c>
      <c r="BW36" s="92">
        <v>331</v>
      </c>
      <c r="BX36" s="92">
        <v>2231</v>
      </c>
      <c r="BY36" s="92">
        <v>2310</v>
      </c>
      <c r="BZ36" s="93">
        <v>3628</v>
      </c>
      <c r="CA36" s="92">
        <v>7</v>
      </c>
      <c r="CB36" s="92">
        <v>523</v>
      </c>
      <c r="CC36" s="93">
        <v>3409</v>
      </c>
      <c r="CD36" s="92">
        <v>0</v>
      </c>
      <c r="CE36" s="92">
        <v>0</v>
      </c>
      <c r="CF36" s="95">
        <v>0</v>
      </c>
      <c r="CG36" s="96">
        <f t="shared" si="2"/>
        <v>1658798</v>
      </c>
      <c r="CH36" s="97">
        <v>4992</v>
      </c>
      <c r="CI36" s="98">
        <v>0</v>
      </c>
      <c r="CJ36" s="97">
        <v>0</v>
      </c>
      <c r="CK36" s="91">
        <v>0</v>
      </c>
      <c r="CL36" s="97">
        <v>4716</v>
      </c>
      <c r="CM36" s="97">
        <v>0</v>
      </c>
      <c r="CN36" s="98">
        <v>16</v>
      </c>
      <c r="CO36" s="96">
        <f t="shared" si="3"/>
        <v>9724</v>
      </c>
      <c r="CP36" s="2">
        <f t="shared" si="4"/>
        <v>1668522</v>
      </c>
      <c r="CQ36" s="55"/>
    </row>
    <row r="37" spans="1:95" x14ac:dyDescent="0.2">
      <c r="A37" s="76" t="s">
        <v>34</v>
      </c>
      <c r="B37" s="184" t="s">
        <v>236</v>
      </c>
      <c r="C37" s="99">
        <v>105055</v>
      </c>
      <c r="D37" s="100">
        <v>10191</v>
      </c>
      <c r="E37" s="100">
        <v>539</v>
      </c>
      <c r="F37" s="103">
        <v>16280</v>
      </c>
      <c r="G37" s="100">
        <v>129134</v>
      </c>
      <c r="H37" s="100">
        <v>3519</v>
      </c>
      <c r="I37" s="100">
        <v>9875</v>
      </c>
      <c r="J37" s="100">
        <v>9804</v>
      </c>
      <c r="K37" s="100">
        <v>16959</v>
      </c>
      <c r="L37" s="100">
        <v>184426</v>
      </c>
      <c r="M37" s="100">
        <v>4380</v>
      </c>
      <c r="N37" s="100">
        <v>73404</v>
      </c>
      <c r="O37" s="100">
        <v>126477</v>
      </c>
      <c r="P37" s="100">
        <v>6283</v>
      </c>
      <c r="Q37" s="100">
        <v>88396</v>
      </c>
      <c r="R37" s="100">
        <v>76056</v>
      </c>
      <c r="S37" s="100">
        <v>577106</v>
      </c>
      <c r="T37" s="100">
        <v>47041</v>
      </c>
      <c r="U37" s="100">
        <v>6911</v>
      </c>
      <c r="V37" s="100">
        <v>18268</v>
      </c>
      <c r="W37" s="100">
        <v>37969</v>
      </c>
      <c r="X37" s="100">
        <v>36665</v>
      </c>
      <c r="Y37" s="100">
        <v>2100</v>
      </c>
      <c r="Z37" s="100">
        <v>6441</v>
      </c>
      <c r="AA37" s="100">
        <v>3414</v>
      </c>
      <c r="AB37" s="101">
        <v>3243</v>
      </c>
      <c r="AC37" s="102">
        <v>5269195</v>
      </c>
      <c r="AD37" s="100">
        <v>23856</v>
      </c>
      <c r="AE37" s="100">
        <v>1268</v>
      </c>
      <c r="AF37" s="100">
        <v>23873</v>
      </c>
      <c r="AG37" s="101">
        <v>449</v>
      </c>
      <c r="AH37" s="100">
        <v>7624</v>
      </c>
      <c r="AI37" s="100">
        <v>6407</v>
      </c>
      <c r="AJ37" s="101">
        <v>7854</v>
      </c>
      <c r="AK37" s="100">
        <v>34832</v>
      </c>
      <c r="AL37" s="100">
        <v>74941</v>
      </c>
      <c r="AM37" s="101">
        <v>152269</v>
      </c>
      <c r="AN37" s="100">
        <v>88630</v>
      </c>
      <c r="AO37" s="100">
        <v>1801</v>
      </c>
      <c r="AP37" s="100">
        <v>124</v>
      </c>
      <c r="AQ37" s="100">
        <v>149830</v>
      </c>
      <c r="AR37" s="101">
        <v>13367</v>
      </c>
      <c r="AS37" s="100">
        <v>63723</v>
      </c>
      <c r="AT37" s="101">
        <v>90498</v>
      </c>
      <c r="AU37" s="100">
        <v>669</v>
      </c>
      <c r="AV37" s="100">
        <v>660</v>
      </c>
      <c r="AW37" s="100">
        <v>9744</v>
      </c>
      <c r="AX37" s="100">
        <v>41030</v>
      </c>
      <c r="AY37" s="100">
        <v>7370</v>
      </c>
      <c r="AZ37" s="101">
        <v>2175</v>
      </c>
      <c r="BA37" s="100">
        <v>14913</v>
      </c>
      <c r="BB37" s="100">
        <v>1682</v>
      </c>
      <c r="BC37" s="100">
        <v>311</v>
      </c>
      <c r="BD37" s="103">
        <v>341914</v>
      </c>
      <c r="BE37" s="100">
        <v>2454</v>
      </c>
      <c r="BF37" s="100">
        <v>14247</v>
      </c>
      <c r="BG37" s="100">
        <v>9603</v>
      </c>
      <c r="BH37" s="100">
        <v>3618</v>
      </c>
      <c r="BI37" s="100">
        <v>12385</v>
      </c>
      <c r="BJ37" s="100">
        <v>8246</v>
      </c>
      <c r="BK37" s="101">
        <v>594</v>
      </c>
      <c r="BL37" s="100">
        <v>2961</v>
      </c>
      <c r="BM37" s="100">
        <v>250</v>
      </c>
      <c r="BN37" s="100">
        <v>845</v>
      </c>
      <c r="BO37" s="100">
        <v>1206</v>
      </c>
      <c r="BP37" s="100">
        <v>4351</v>
      </c>
      <c r="BQ37" s="101">
        <v>26060</v>
      </c>
      <c r="BR37" s="100">
        <v>191113</v>
      </c>
      <c r="BS37" s="103">
        <v>108207</v>
      </c>
      <c r="BT37" s="100">
        <v>66343</v>
      </c>
      <c r="BU37" s="100">
        <v>34312</v>
      </c>
      <c r="BV37" s="101">
        <v>2805</v>
      </c>
      <c r="BW37" s="100">
        <v>2469</v>
      </c>
      <c r="BX37" s="100">
        <v>5475</v>
      </c>
      <c r="BY37" s="100">
        <v>3364</v>
      </c>
      <c r="BZ37" s="101">
        <v>21499</v>
      </c>
      <c r="CA37" s="100">
        <v>674</v>
      </c>
      <c r="CB37" s="100">
        <v>3007</v>
      </c>
      <c r="CC37" s="101">
        <v>10568</v>
      </c>
      <c r="CD37" s="100">
        <v>0</v>
      </c>
      <c r="CE37" s="100">
        <v>0</v>
      </c>
      <c r="CF37" s="103">
        <v>0</v>
      </c>
      <c r="CG37" s="104">
        <f t="shared" si="2"/>
        <v>8567601</v>
      </c>
      <c r="CH37" s="105">
        <v>3914997</v>
      </c>
      <c r="CI37" s="106">
        <v>179</v>
      </c>
      <c r="CJ37" s="105">
        <v>0</v>
      </c>
      <c r="CK37" s="99">
        <v>0</v>
      </c>
      <c r="CL37" s="105">
        <v>-13342</v>
      </c>
      <c r="CM37" s="105">
        <v>0</v>
      </c>
      <c r="CN37" s="106">
        <v>996284</v>
      </c>
      <c r="CO37" s="104">
        <f t="shared" si="3"/>
        <v>4898118</v>
      </c>
      <c r="CP37" s="3">
        <f t="shared" si="4"/>
        <v>13465719</v>
      </c>
      <c r="CQ37" s="55"/>
    </row>
    <row r="38" spans="1:95" x14ac:dyDescent="0.2">
      <c r="A38" s="78" t="s">
        <v>35</v>
      </c>
      <c r="B38" s="183" t="s">
        <v>237</v>
      </c>
      <c r="C38" s="91">
        <v>1008</v>
      </c>
      <c r="D38" s="92">
        <v>29</v>
      </c>
      <c r="E38" s="92">
        <v>0</v>
      </c>
      <c r="F38" s="95">
        <v>62</v>
      </c>
      <c r="G38" s="92">
        <v>1542</v>
      </c>
      <c r="H38" s="92">
        <v>53</v>
      </c>
      <c r="I38" s="92">
        <v>220</v>
      </c>
      <c r="J38" s="92">
        <v>80</v>
      </c>
      <c r="K38" s="92">
        <v>383</v>
      </c>
      <c r="L38" s="92">
        <v>1703</v>
      </c>
      <c r="M38" s="92">
        <v>58</v>
      </c>
      <c r="N38" s="92">
        <v>3258</v>
      </c>
      <c r="O38" s="92">
        <v>1123</v>
      </c>
      <c r="P38" s="92">
        <v>379</v>
      </c>
      <c r="Q38" s="92">
        <v>447</v>
      </c>
      <c r="R38" s="92">
        <v>681</v>
      </c>
      <c r="S38" s="92">
        <v>6165</v>
      </c>
      <c r="T38" s="92">
        <v>576</v>
      </c>
      <c r="U38" s="92">
        <v>123</v>
      </c>
      <c r="V38" s="92">
        <v>207</v>
      </c>
      <c r="W38" s="92">
        <v>396</v>
      </c>
      <c r="X38" s="92">
        <v>977</v>
      </c>
      <c r="Y38" s="92">
        <v>63</v>
      </c>
      <c r="Z38" s="92">
        <v>33</v>
      </c>
      <c r="AA38" s="92">
        <v>74</v>
      </c>
      <c r="AB38" s="93">
        <v>66</v>
      </c>
      <c r="AC38" s="94">
        <v>9836</v>
      </c>
      <c r="AD38" s="92">
        <v>23046</v>
      </c>
      <c r="AE38" s="92">
        <v>0</v>
      </c>
      <c r="AF38" s="92">
        <v>1038</v>
      </c>
      <c r="AG38" s="93">
        <v>33</v>
      </c>
      <c r="AH38" s="92">
        <v>187</v>
      </c>
      <c r="AI38" s="92">
        <v>49</v>
      </c>
      <c r="AJ38" s="93">
        <v>66</v>
      </c>
      <c r="AK38" s="92">
        <v>307</v>
      </c>
      <c r="AL38" s="92">
        <v>894</v>
      </c>
      <c r="AM38" s="93">
        <v>2418</v>
      </c>
      <c r="AN38" s="92">
        <v>346</v>
      </c>
      <c r="AO38" s="92">
        <v>13</v>
      </c>
      <c r="AP38" s="92">
        <v>0</v>
      </c>
      <c r="AQ38" s="92">
        <v>1579</v>
      </c>
      <c r="AR38" s="93">
        <v>57</v>
      </c>
      <c r="AS38" s="92">
        <v>378</v>
      </c>
      <c r="AT38" s="93">
        <v>1150</v>
      </c>
      <c r="AU38" s="92">
        <v>2</v>
      </c>
      <c r="AV38" s="92">
        <v>2</v>
      </c>
      <c r="AW38" s="92">
        <v>1032</v>
      </c>
      <c r="AX38" s="92">
        <v>20</v>
      </c>
      <c r="AY38" s="92">
        <v>41</v>
      </c>
      <c r="AZ38" s="93">
        <v>7</v>
      </c>
      <c r="BA38" s="92">
        <v>527</v>
      </c>
      <c r="BB38" s="92">
        <v>61</v>
      </c>
      <c r="BC38" s="92">
        <v>6</v>
      </c>
      <c r="BD38" s="95">
        <v>2894</v>
      </c>
      <c r="BE38" s="92">
        <v>11</v>
      </c>
      <c r="BF38" s="92">
        <v>120</v>
      </c>
      <c r="BG38" s="92">
        <v>196</v>
      </c>
      <c r="BH38" s="92">
        <v>387</v>
      </c>
      <c r="BI38" s="92">
        <v>69</v>
      </c>
      <c r="BJ38" s="92">
        <v>77</v>
      </c>
      <c r="BK38" s="93">
        <v>16</v>
      </c>
      <c r="BL38" s="92">
        <v>105</v>
      </c>
      <c r="BM38" s="92">
        <v>18</v>
      </c>
      <c r="BN38" s="92">
        <v>19</v>
      </c>
      <c r="BO38" s="92">
        <v>2</v>
      </c>
      <c r="BP38" s="92">
        <v>226</v>
      </c>
      <c r="BQ38" s="93">
        <v>1735</v>
      </c>
      <c r="BR38" s="92">
        <v>27224</v>
      </c>
      <c r="BS38" s="95">
        <v>12179</v>
      </c>
      <c r="BT38" s="92">
        <v>4322</v>
      </c>
      <c r="BU38" s="92">
        <v>3490</v>
      </c>
      <c r="BV38" s="93">
        <v>213</v>
      </c>
      <c r="BW38" s="92">
        <v>198</v>
      </c>
      <c r="BX38" s="92">
        <v>221</v>
      </c>
      <c r="BY38" s="92">
        <v>136</v>
      </c>
      <c r="BZ38" s="93">
        <v>556</v>
      </c>
      <c r="CA38" s="92">
        <v>64</v>
      </c>
      <c r="CB38" s="92">
        <v>3</v>
      </c>
      <c r="CC38" s="93">
        <v>394</v>
      </c>
      <c r="CD38" s="92">
        <v>0</v>
      </c>
      <c r="CE38" s="92">
        <v>0</v>
      </c>
      <c r="CF38" s="95">
        <v>0</v>
      </c>
      <c r="CG38" s="96">
        <f t="shared" si="2"/>
        <v>117676</v>
      </c>
      <c r="CH38" s="97">
        <v>176662</v>
      </c>
      <c r="CI38" s="98">
        <v>132846</v>
      </c>
      <c r="CJ38" s="97">
        <v>0</v>
      </c>
      <c r="CK38" s="91">
        <v>0</v>
      </c>
      <c r="CL38" s="97">
        <v>-90</v>
      </c>
      <c r="CM38" s="97">
        <v>0</v>
      </c>
      <c r="CN38" s="98">
        <v>124</v>
      </c>
      <c r="CO38" s="96">
        <f t="shared" si="3"/>
        <v>309542</v>
      </c>
      <c r="CP38" s="2">
        <f t="shared" si="4"/>
        <v>427218</v>
      </c>
      <c r="CQ38" s="55"/>
    </row>
    <row r="39" spans="1:95" x14ac:dyDescent="0.2">
      <c r="A39" s="78" t="s">
        <v>36</v>
      </c>
      <c r="B39" s="183" t="s">
        <v>238</v>
      </c>
      <c r="C39" s="91">
        <v>89</v>
      </c>
      <c r="D39" s="92">
        <v>28</v>
      </c>
      <c r="E39" s="92">
        <v>5</v>
      </c>
      <c r="F39" s="95">
        <v>165</v>
      </c>
      <c r="G39" s="92">
        <v>12656</v>
      </c>
      <c r="H39" s="92">
        <v>35</v>
      </c>
      <c r="I39" s="92">
        <v>446</v>
      </c>
      <c r="J39" s="92">
        <v>1851</v>
      </c>
      <c r="K39" s="92">
        <v>640</v>
      </c>
      <c r="L39" s="92">
        <v>15</v>
      </c>
      <c r="M39" s="92">
        <v>248</v>
      </c>
      <c r="N39" s="92">
        <v>882</v>
      </c>
      <c r="O39" s="92">
        <v>7169</v>
      </c>
      <c r="P39" s="92">
        <v>677</v>
      </c>
      <c r="Q39" s="92">
        <v>989</v>
      </c>
      <c r="R39" s="92">
        <v>350</v>
      </c>
      <c r="S39" s="92">
        <v>3328</v>
      </c>
      <c r="T39" s="92">
        <v>1375</v>
      </c>
      <c r="U39" s="92">
        <v>632</v>
      </c>
      <c r="V39" s="92">
        <v>1405</v>
      </c>
      <c r="W39" s="92">
        <v>720</v>
      </c>
      <c r="X39" s="92">
        <v>5588</v>
      </c>
      <c r="Y39" s="92">
        <v>524</v>
      </c>
      <c r="Z39" s="92">
        <v>117</v>
      </c>
      <c r="AA39" s="92">
        <v>27</v>
      </c>
      <c r="AB39" s="93">
        <v>19</v>
      </c>
      <c r="AC39" s="94">
        <v>11928</v>
      </c>
      <c r="AD39" s="92">
        <v>10023</v>
      </c>
      <c r="AE39" s="92">
        <v>11778</v>
      </c>
      <c r="AF39" s="92">
        <v>1289</v>
      </c>
      <c r="AG39" s="93">
        <v>25</v>
      </c>
      <c r="AH39" s="92">
        <v>535</v>
      </c>
      <c r="AI39" s="92">
        <v>1447</v>
      </c>
      <c r="AJ39" s="93">
        <v>42</v>
      </c>
      <c r="AK39" s="92">
        <v>464</v>
      </c>
      <c r="AL39" s="92">
        <v>1288</v>
      </c>
      <c r="AM39" s="93">
        <v>22312</v>
      </c>
      <c r="AN39" s="92">
        <v>1107</v>
      </c>
      <c r="AO39" s="92">
        <v>12</v>
      </c>
      <c r="AP39" s="92">
        <v>0</v>
      </c>
      <c r="AQ39" s="92">
        <v>1874</v>
      </c>
      <c r="AR39" s="93">
        <v>317</v>
      </c>
      <c r="AS39" s="92">
        <v>564</v>
      </c>
      <c r="AT39" s="93">
        <v>105</v>
      </c>
      <c r="AU39" s="92">
        <v>0</v>
      </c>
      <c r="AV39" s="92">
        <v>2</v>
      </c>
      <c r="AW39" s="92">
        <v>353</v>
      </c>
      <c r="AX39" s="92">
        <v>109</v>
      </c>
      <c r="AY39" s="92">
        <v>46</v>
      </c>
      <c r="AZ39" s="93">
        <v>2</v>
      </c>
      <c r="BA39" s="92">
        <v>8</v>
      </c>
      <c r="BB39" s="92">
        <v>0</v>
      </c>
      <c r="BC39" s="92">
        <v>1</v>
      </c>
      <c r="BD39" s="95">
        <v>5560</v>
      </c>
      <c r="BE39" s="92">
        <v>47</v>
      </c>
      <c r="BF39" s="92">
        <v>61</v>
      </c>
      <c r="BG39" s="92">
        <v>41</v>
      </c>
      <c r="BH39" s="92">
        <v>46</v>
      </c>
      <c r="BI39" s="92">
        <v>0</v>
      </c>
      <c r="BJ39" s="92">
        <v>4</v>
      </c>
      <c r="BK39" s="93">
        <v>28</v>
      </c>
      <c r="BL39" s="92">
        <v>57</v>
      </c>
      <c r="BM39" s="92">
        <v>0</v>
      </c>
      <c r="BN39" s="92">
        <v>0</v>
      </c>
      <c r="BO39" s="92">
        <v>9</v>
      </c>
      <c r="BP39" s="92">
        <v>83</v>
      </c>
      <c r="BQ39" s="93">
        <v>110</v>
      </c>
      <c r="BR39" s="92">
        <v>15013</v>
      </c>
      <c r="BS39" s="95">
        <v>2156</v>
      </c>
      <c r="BT39" s="92">
        <v>3539</v>
      </c>
      <c r="BU39" s="92">
        <v>712</v>
      </c>
      <c r="BV39" s="93">
        <v>4</v>
      </c>
      <c r="BW39" s="92">
        <v>15</v>
      </c>
      <c r="BX39" s="92">
        <v>361</v>
      </c>
      <c r="BY39" s="92">
        <v>0</v>
      </c>
      <c r="BZ39" s="93">
        <v>1072</v>
      </c>
      <c r="CA39" s="92">
        <v>13</v>
      </c>
      <c r="CB39" s="92">
        <v>0</v>
      </c>
      <c r="CC39" s="93">
        <v>95</v>
      </c>
      <c r="CD39" s="92">
        <v>0</v>
      </c>
      <c r="CE39" s="92">
        <v>0</v>
      </c>
      <c r="CF39" s="95">
        <v>0</v>
      </c>
      <c r="CG39" s="96">
        <f t="shared" si="2"/>
        <v>134637</v>
      </c>
      <c r="CH39" s="97">
        <v>179190</v>
      </c>
      <c r="CI39" s="98">
        <v>0</v>
      </c>
      <c r="CJ39" s="97">
        <v>0</v>
      </c>
      <c r="CK39" s="91">
        <v>0</v>
      </c>
      <c r="CL39" s="97">
        <v>12</v>
      </c>
      <c r="CM39" s="97">
        <v>0</v>
      </c>
      <c r="CN39" s="98">
        <v>98</v>
      </c>
      <c r="CO39" s="96">
        <f t="shared" si="3"/>
        <v>179300</v>
      </c>
      <c r="CP39" s="2">
        <f t="shared" si="4"/>
        <v>313937</v>
      </c>
      <c r="CQ39" s="55"/>
    </row>
    <row r="40" spans="1:95" x14ac:dyDescent="0.2">
      <c r="A40" s="78" t="s">
        <v>37</v>
      </c>
      <c r="B40" s="183" t="s">
        <v>239</v>
      </c>
      <c r="C40" s="91">
        <v>3226</v>
      </c>
      <c r="D40" s="92">
        <v>62</v>
      </c>
      <c r="E40" s="92">
        <v>0</v>
      </c>
      <c r="F40" s="95">
        <v>406</v>
      </c>
      <c r="G40" s="92">
        <v>12007</v>
      </c>
      <c r="H40" s="92">
        <v>346</v>
      </c>
      <c r="I40" s="92">
        <v>184</v>
      </c>
      <c r="J40" s="92">
        <v>1360</v>
      </c>
      <c r="K40" s="92">
        <v>1920</v>
      </c>
      <c r="L40" s="92">
        <v>5111</v>
      </c>
      <c r="M40" s="92">
        <v>510</v>
      </c>
      <c r="N40" s="92">
        <v>11</v>
      </c>
      <c r="O40" s="92">
        <v>4327</v>
      </c>
      <c r="P40" s="92">
        <v>1464</v>
      </c>
      <c r="Q40" s="92">
        <v>6421</v>
      </c>
      <c r="R40" s="92">
        <v>4404</v>
      </c>
      <c r="S40" s="92">
        <v>120598</v>
      </c>
      <c r="T40" s="92">
        <v>6526</v>
      </c>
      <c r="U40" s="92">
        <v>356</v>
      </c>
      <c r="V40" s="92">
        <v>1804</v>
      </c>
      <c r="W40" s="92">
        <v>4645</v>
      </c>
      <c r="X40" s="92">
        <v>12237</v>
      </c>
      <c r="Y40" s="92">
        <v>544</v>
      </c>
      <c r="Z40" s="92">
        <v>459</v>
      </c>
      <c r="AA40" s="92">
        <v>165</v>
      </c>
      <c r="AB40" s="93">
        <v>693</v>
      </c>
      <c r="AC40" s="94">
        <v>18715</v>
      </c>
      <c r="AD40" s="92">
        <v>6497</v>
      </c>
      <c r="AE40" s="92">
        <v>33</v>
      </c>
      <c r="AF40" s="92">
        <v>197999</v>
      </c>
      <c r="AG40" s="93">
        <v>268</v>
      </c>
      <c r="AH40" s="92">
        <v>1702</v>
      </c>
      <c r="AI40" s="92">
        <v>4683</v>
      </c>
      <c r="AJ40" s="93">
        <v>2209</v>
      </c>
      <c r="AK40" s="92">
        <v>1417</v>
      </c>
      <c r="AL40" s="92">
        <v>23130</v>
      </c>
      <c r="AM40" s="93">
        <v>12563</v>
      </c>
      <c r="AN40" s="92">
        <v>1299</v>
      </c>
      <c r="AO40" s="92">
        <v>80</v>
      </c>
      <c r="AP40" s="92">
        <v>0</v>
      </c>
      <c r="AQ40" s="92">
        <v>1333</v>
      </c>
      <c r="AR40" s="93">
        <v>33</v>
      </c>
      <c r="AS40" s="92">
        <v>493</v>
      </c>
      <c r="AT40" s="93">
        <v>864</v>
      </c>
      <c r="AU40" s="92">
        <v>0</v>
      </c>
      <c r="AV40" s="92">
        <v>0</v>
      </c>
      <c r="AW40" s="92">
        <v>3</v>
      </c>
      <c r="AX40" s="92">
        <v>17</v>
      </c>
      <c r="AY40" s="92">
        <v>49</v>
      </c>
      <c r="AZ40" s="93">
        <v>1</v>
      </c>
      <c r="BA40" s="92">
        <v>84</v>
      </c>
      <c r="BB40" s="92">
        <v>2</v>
      </c>
      <c r="BC40" s="92">
        <v>0</v>
      </c>
      <c r="BD40" s="95">
        <v>1381</v>
      </c>
      <c r="BE40" s="92">
        <v>239</v>
      </c>
      <c r="BF40" s="92">
        <v>416</v>
      </c>
      <c r="BG40" s="92">
        <v>363</v>
      </c>
      <c r="BH40" s="92">
        <v>57</v>
      </c>
      <c r="BI40" s="92">
        <v>38</v>
      </c>
      <c r="BJ40" s="92">
        <v>12698</v>
      </c>
      <c r="BK40" s="93">
        <v>101</v>
      </c>
      <c r="BL40" s="92">
        <v>46</v>
      </c>
      <c r="BM40" s="92">
        <v>0</v>
      </c>
      <c r="BN40" s="92">
        <v>0</v>
      </c>
      <c r="BO40" s="92">
        <v>0</v>
      </c>
      <c r="BP40" s="92">
        <v>1529</v>
      </c>
      <c r="BQ40" s="93">
        <v>1857</v>
      </c>
      <c r="BR40" s="92">
        <v>177154</v>
      </c>
      <c r="BS40" s="95">
        <v>1979</v>
      </c>
      <c r="BT40" s="92">
        <v>5906</v>
      </c>
      <c r="BU40" s="92">
        <v>939</v>
      </c>
      <c r="BV40" s="93">
        <v>82</v>
      </c>
      <c r="BW40" s="92">
        <v>36</v>
      </c>
      <c r="BX40" s="92">
        <v>35</v>
      </c>
      <c r="BY40" s="92">
        <v>67</v>
      </c>
      <c r="BZ40" s="93">
        <v>239</v>
      </c>
      <c r="CA40" s="92">
        <v>21783</v>
      </c>
      <c r="CB40" s="92">
        <v>0</v>
      </c>
      <c r="CC40" s="93">
        <v>128</v>
      </c>
      <c r="CD40" s="92">
        <v>0</v>
      </c>
      <c r="CE40" s="92">
        <v>0</v>
      </c>
      <c r="CF40" s="95">
        <v>0</v>
      </c>
      <c r="CG40" s="96">
        <f t="shared" si="2"/>
        <v>690333</v>
      </c>
      <c r="CH40" s="97">
        <v>122668</v>
      </c>
      <c r="CI40" s="98">
        <v>105941</v>
      </c>
      <c r="CJ40" s="97">
        <v>0</v>
      </c>
      <c r="CK40" s="91">
        <v>0</v>
      </c>
      <c r="CL40" s="97">
        <v>2301</v>
      </c>
      <c r="CM40" s="97">
        <v>0</v>
      </c>
      <c r="CN40" s="98">
        <v>560039</v>
      </c>
      <c r="CO40" s="96">
        <f t="shared" si="3"/>
        <v>790949</v>
      </c>
      <c r="CP40" s="2">
        <f t="shared" si="4"/>
        <v>1481282</v>
      </c>
      <c r="CQ40" s="55"/>
    </row>
    <row r="41" spans="1:95" x14ac:dyDescent="0.2">
      <c r="A41" s="78" t="s">
        <v>38</v>
      </c>
      <c r="B41" s="183" t="s">
        <v>240</v>
      </c>
      <c r="C41" s="91">
        <v>1</v>
      </c>
      <c r="D41" s="92">
        <v>0</v>
      </c>
      <c r="E41" s="92">
        <v>0</v>
      </c>
      <c r="F41" s="95">
        <v>0</v>
      </c>
      <c r="G41" s="92">
        <v>737</v>
      </c>
      <c r="H41" s="92">
        <v>0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132</v>
      </c>
      <c r="P41" s="92">
        <v>0</v>
      </c>
      <c r="Q41" s="92">
        <v>3</v>
      </c>
      <c r="R41" s="92">
        <v>0</v>
      </c>
      <c r="S41" s="92">
        <v>3</v>
      </c>
      <c r="T41" s="92">
        <v>390</v>
      </c>
      <c r="U41" s="92">
        <v>0</v>
      </c>
      <c r="V41" s="92">
        <v>163</v>
      </c>
      <c r="W41" s="92">
        <v>16</v>
      </c>
      <c r="X41" s="92">
        <v>1358</v>
      </c>
      <c r="Y41" s="92">
        <v>0</v>
      </c>
      <c r="Z41" s="92">
        <v>0</v>
      </c>
      <c r="AA41" s="92">
        <v>0</v>
      </c>
      <c r="AB41" s="93">
        <v>3</v>
      </c>
      <c r="AC41" s="94">
        <v>3719</v>
      </c>
      <c r="AD41" s="92">
        <v>0</v>
      </c>
      <c r="AE41" s="92">
        <v>0</v>
      </c>
      <c r="AF41" s="92">
        <v>7082</v>
      </c>
      <c r="AG41" s="93">
        <v>2006</v>
      </c>
      <c r="AH41" s="92">
        <v>108</v>
      </c>
      <c r="AI41" s="92">
        <v>0</v>
      </c>
      <c r="AJ41" s="93">
        <v>1</v>
      </c>
      <c r="AK41" s="92">
        <v>0</v>
      </c>
      <c r="AL41" s="92">
        <v>206</v>
      </c>
      <c r="AM41" s="93">
        <v>0</v>
      </c>
      <c r="AN41" s="92">
        <v>2</v>
      </c>
      <c r="AO41" s="92">
        <v>0</v>
      </c>
      <c r="AP41" s="92">
        <v>0</v>
      </c>
      <c r="AQ41" s="92">
        <v>0</v>
      </c>
      <c r="AR41" s="93">
        <v>0</v>
      </c>
      <c r="AS41" s="92">
        <v>0</v>
      </c>
      <c r="AT41" s="93">
        <v>0</v>
      </c>
      <c r="AU41" s="92">
        <v>0</v>
      </c>
      <c r="AV41" s="92">
        <v>0</v>
      </c>
      <c r="AW41" s="92">
        <v>0</v>
      </c>
      <c r="AX41" s="92">
        <v>0</v>
      </c>
      <c r="AY41" s="92">
        <v>0</v>
      </c>
      <c r="AZ41" s="93">
        <v>0</v>
      </c>
      <c r="BA41" s="92">
        <v>0</v>
      </c>
      <c r="BB41" s="92">
        <v>0</v>
      </c>
      <c r="BC41" s="92">
        <v>0</v>
      </c>
      <c r="BD41" s="95">
        <v>1</v>
      </c>
      <c r="BE41" s="92">
        <v>0</v>
      </c>
      <c r="BF41" s="92">
        <v>0</v>
      </c>
      <c r="BG41" s="92">
        <v>67</v>
      </c>
      <c r="BH41" s="92">
        <v>3</v>
      </c>
      <c r="BI41" s="92">
        <v>0</v>
      </c>
      <c r="BJ41" s="92">
        <v>662</v>
      </c>
      <c r="BK41" s="93">
        <v>0</v>
      </c>
      <c r="BL41" s="92">
        <v>0</v>
      </c>
      <c r="BM41" s="92">
        <v>0</v>
      </c>
      <c r="BN41" s="92">
        <v>0</v>
      </c>
      <c r="BO41" s="92">
        <v>0</v>
      </c>
      <c r="BP41" s="92">
        <v>0</v>
      </c>
      <c r="BQ41" s="93">
        <v>0</v>
      </c>
      <c r="BR41" s="92">
        <v>2206</v>
      </c>
      <c r="BS41" s="95">
        <v>17</v>
      </c>
      <c r="BT41" s="92">
        <v>263</v>
      </c>
      <c r="BU41" s="92">
        <v>12</v>
      </c>
      <c r="BV41" s="93">
        <v>0</v>
      </c>
      <c r="BW41" s="92">
        <v>0</v>
      </c>
      <c r="BX41" s="92">
        <v>0</v>
      </c>
      <c r="BY41" s="92">
        <v>0</v>
      </c>
      <c r="BZ41" s="93">
        <v>0</v>
      </c>
      <c r="CA41" s="92">
        <v>0</v>
      </c>
      <c r="CB41" s="92">
        <v>0</v>
      </c>
      <c r="CC41" s="93">
        <v>44</v>
      </c>
      <c r="CD41" s="92">
        <v>0</v>
      </c>
      <c r="CE41" s="92">
        <v>0</v>
      </c>
      <c r="CF41" s="95">
        <v>0</v>
      </c>
      <c r="CG41" s="96">
        <f t="shared" si="2"/>
        <v>19205</v>
      </c>
      <c r="CH41" s="97">
        <v>865</v>
      </c>
      <c r="CI41" s="98">
        <v>2136</v>
      </c>
      <c r="CJ41" s="97">
        <v>0</v>
      </c>
      <c r="CK41" s="91">
        <v>0</v>
      </c>
      <c r="CL41" s="97">
        <v>-311</v>
      </c>
      <c r="CM41" s="97">
        <v>0</v>
      </c>
      <c r="CN41" s="98">
        <v>0</v>
      </c>
      <c r="CO41" s="96">
        <f t="shared" si="3"/>
        <v>2690</v>
      </c>
      <c r="CP41" s="2">
        <f t="shared" si="4"/>
        <v>21895</v>
      </c>
      <c r="CQ41" s="55"/>
    </row>
    <row r="42" spans="1:95" x14ac:dyDescent="0.2">
      <c r="A42" s="76" t="s">
        <v>39</v>
      </c>
      <c r="B42" s="184" t="s">
        <v>241</v>
      </c>
      <c r="C42" s="99">
        <v>0</v>
      </c>
      <c r="D42" s="100">
        <v>0</v>
      </c>
      <c r="E42" s="100">
        <v>0</v>
      </c>
      <c r="F42" s="103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0">
        <v>0</v>
      </c>
      <c r="V42" s="100">
        <v>0</v>
      </c>
      <c r="W42" s="100">
        <v>0</v>
      </c>
      <c r="X42" s="100">
        <v>0</v>
      </c>
      <c r="Y42" s="100">
        <v>0</v>
      </c>
      <c r="Z42" s="100">
        <v>0</v>
      </c>
      <c r="AA42" s="100">
        <v>0</v>
      </c>
      <c r="AB42" s="101">
        <v>0</v>
      </c>
      <c r="AC42" s="102">
        <v>0</v>
      </c>
      <c r="AD42" s="100">
        <v>0</v>
      </c>
      <c r="AE42" s="100">
        <v>0</v>
      </c>
      <c r="AF42" s="100">
        <v>0</v>
      </c>
      <c r="AG42" s="101">
        <v>0</v>
      </c>
      <c r="AH42" s="100">
        <v>0</v>
      </c>
      <c r="AI42" s="100">
        <v>0</v>
      </c>
      <c r="AJ42" s="101">
        <v>0</v>
      </c>
      <c r="AK42" s="100">
        <v>0</v>
      </c>
      <c r="AL42" s="100">
        <v>0</v>
      </c>
      <c r="AM42" s="101">
        <v>0</v>
      </c>
      <c r="AN42" s="100">
        <v>0</v>
      </c>
      <c r="AO42" s="100">
        <v>0</v>
      </c>
      <c r="AP42" s="100">
        <v>0</v>
      </c>
      <c r="AQ42" s="100">
        <v>0</v>
      </c>
      <c r="AR42" s="101">
        <v>0</v>
      </c>
      <c r="AS42" s="100">
        <v>0</v>
      </c>
      <c r="AT42" s="101">
        <v>0</v>
      </c>
      <c r="AU42" s="100">
        <v>0</v>
      </c>
      <c r="AV42" s="100">
        <v>0</v>
      </c>
      <c r="AW42" s="100">
        <v>0</v>
      </c>
      <c r="AX42" s="100">
        <v>0</v>
      </c>
      <c r="AY42" s="100">
        <v>0</v>
      </c>
      <c r="AZ42" s="101">
        <v>0</v>
      </c>
      <c r="BA42" s="100">
        <v>0</v>
      </c>
      <c r="BB42" s="100">
        <v>0</v>
      </c>
      <c r="BC42" s="100">
        <v>0</v>
      </c>
      <c r="BD42" s="103">
        <v>0</v>
      </c>
      <c r="BE42" s="100">
        <v>0</v>
      </c>
      <c r="BF42" s="100">
        <v>0</v>
      </c>
      <c r="BG42" s="100">
        <v>0</v>
      </c>
      <c r="BH42" s="100">
        <v>0</v>
      </c>
      <c r="BI42" s="100">
        <v>0</v>
      </c>
      <c r="BJ42" s="100">
        <v>0</v>
      </c>
      <c r="BK42" s="101">
        <v>0</v>
      </c>
      <c r="BL42" s="100">
        <v>0</v>
      </c>
      <c r="BM42" s="100">
        <v>0</v>
      </c>
      <c r="BN42" s="100">
        <v>0</v>
      </c>
      <c r="BO42" s="100">
        <v>0</v>
      </c>
      <c r="BP42" s="100">
        <v>0</v>
      </c>
      <c r="BQ42" s="101">
        <v>0</v>
      </c>
      <c r="BR42" s="100">
        <v>0</v>
      </c>
      <c r="BS42" s="103">
        <v>0</v>
      </c>
      <c r="BT42" s="100">
        <v>0</v>
      </c>
      <c r="BU42" s="100">
        <v>0</v>
      </c>
      <c r="BV42" s="101">
        <v>0</v>
      </c>
      <c r="BW42" s="100">
        <v>0</v>
      </c>
      <c r="BX42" s="100">
        <v>0</v>
      </c>
      <c r="BY42" s="100">
        <v>0</v>
      </c>
      <c r="BZ42" s="101">
        <v>0</v>
      </c>
      <c r="CA42" s="100">
        <v>0</v>
      </c>
      <c r="CB42" s="100">
        <v>0</v>
      </c>
      <c r="CC42" s="101">
        <v>0</v>
      </c>
      <c r="CD42" s="100">
        <v>0</v>
      </c>
      <c r="CE42" s="100">
        <v>0</v>
      </c>
      <c r="CF42" s="103">
        <v>0</v>
      </c>
      <c r="CG42" s="104">
        <f t="shared" si="2"/>
        <v>0</v>
      </c>
      <c r="CH42" s="105">
        <v>0</v>
      </c>
      <c r="CI42" s="106">
        <v>1272</v>
      </c>
      <c r="CJ42" s="105">
        <v>0</v>
      </c>
      <c r="CK42" s="99">
        <v>6126660</v>
      </c>
      <c r="CL42" s="105">
        <v>232125</v>
      </c>
      <c r="CM42" s="105">
        <v>0</v>
      </c>
      <c r="CN42" s="106">
        <v>0</v>
      </c>
      <c r="CO42" s="104">
        <f t="shared" si="3"/>
        <v>6360057</v>
      </c>
      <c r="CP42" s="3">
        <f t="shared" si="4"/>
        <v>6360057</v>
      </c>
      <c r="CQ42" s="55"/>
    </row>
    <row r="43" spans="1:95" x14ac:dyDescent="0.2">
      <c r="A43" s="78" t="s">
        <v>40</v>
      </c>
      <c r="B43" s="183" t="s">
        <v>242</v>
      </c>
      <c r="C43" s="91">
        <v>59</v>
      </c>
      <c r="D43" s="92">
        <v>3249</v>
      </c>
      <c r="E43" s="92">
        <v>0</v>
      </c>
      <c r="F43" s="95">
        <v>6563</v>
      </c>
      <c r="G43" s="92">
        <v>647</v>
      </c>
      <c r="H43" s="92">
        <v>0</v>
      </c>
      <c r="I43" s="92">
        <v>83</v>
      </c>
      <c r="J43" s="92">
        <v>0</v>
      </c>
      <c r="K43" s="92">
        <v>5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79</v>
      </c>
      <c r="R43" s="92">
        <v>17378</v>
      </c>
      <c r="S43" s="92">
        <v>87</v>
      </c>
      <c r="T43" s="92">
        <v>1917</v>
      </c>
      <c r="U43" s="92">
        <v>0</v>
      </c>
      <c r="V43" s="92">
        <v>2586</v>
      </c>
      <c r="W43" s="92">
        <v>934</v>
      </c>
      <c r="X43" s="92">
        <v>0</v>
      </c>
      <c r="Y43" s="92">
        <v>0</v>
      </c>
      <c r="Z43" s="92">
        <v>1</v>
      </c>
      <c r="AA43" s="92">
        <v>0</v>
      </c>
      <c r="AB43" s="93">
        <v>17739</v>
      </c>
      <c r="AC43" s="94">
        <v>3656</v>
      </c>
      <c r="AD43" s="92">
        <v>7732</v>
      </c>
      <c r="AE43" s="92">
        <v>31</v>
      </c>
      <c r="AF43" s="92">
        <v>944</v>
      </c>
      <c r="AG43" s="93">
        <v>2</v>
      </c>
      <c r="AH43" s="92">
        <v>43384</v>
      </c>
      <c r="AI43" s="92">
        <v>684392</v>
      </c>
      <c r="AJ43" s="93">
        <v>31977</v>
      </c>
      <c r="AK43" s="92">
        <v>684</v>
      </c>
      <c r="AL43" s="92">
        <v>2109</v>
      </c>
      <c r="AM43" s="93">
        <v>19418</v>
      </c>
      <c r="AN43" s="92">
        <v>154606</v>
      </c>
      <c r="AO43" s="92">
        <v>0</v>
      </c>
      <c r="AP43" s="92">
        <v>0</v>
      </c>
      <c r="AQ43" s="92">
        <v>85265</v>
      </c>
      <c r="AR43" s="93">
        <v>0</v>
      </c>
      <c r="AS43" s="92">
        <v>0</v>
      </c>
      <c r="AT43" s="93">
        <v>0</v>
      </c>
      <c r="AU43" s="92">
        <v>0</v>
      </c>
      <c r="AV43" s="92">
        <v>0</v>
      </c>
      <c r="AW43" s="92">
        <v>5192</v>
      </c>
      <c r="AX43" s="92">
        <v>401</v>
      </c>
      <c r="AY43" s="92">
        <v>3827</v>
      </c>
      <c r="AZ43" s="93">
        <v>240</v>
      </c>
      <c r="BA43" s="92">
        <v>305</v>
      </c>
      <c r="BB43" s="92">
        <v>0</v>
      </c>
      <c r="BC43" s="92">
        <v>0</v>
      </c>
      <c r="BD43" s="95">
        <v>2730</v>
      </c>
      <c r="BE43" s="92">
        <v>247</v>
      </c>
      <c r="BF43" s="92">
        <v>0</v>
      </c>
      <c r="BG43" s="92">
        <v>29886</v>
      </c>
      <c r="BH43" s="92">
        <v>96</v>
      </c>
      <c r="BI43" s="92">
        <v>307</v>
      </c>
      <c r="BJ43" s="92">
        <v>14406</v>
      </c>
      <c r="BK43" s="93">
        <v>70</v>
      </c>
      <c r="BL43" s="92">
        <v>526</v>
      </c>
      <c r="BM43" s="92">
        <v>0</v>
      </c>
      <c r="BN43" s="92">
        <v>0</v>
      </c>
      <c r="BO43" s="92">
        <v>0</v>
      </c>
      <c r="BP43" s="92">
        <v>146</v>
      </c>
      <c r="BQ43" s="93">
        <v>2973</v>
      </c>
      <c r="BR43" s="92">
        <v>121888</v>
      </c>
      <c r="BS43" s="95">
        <v>9577</v>
      </c>
      <c r="BT43" s="92">
        <v>4527</v>
      </c>
      <c r="BU43" s="92">
        <v>2026</v>
      </c>
      <c r="BV43" s="93">
        <v>17</v>
      </c>
      <c r="BW43" s="92">
        <v>88</v>
      </c>
      <c r="BX43" s="92">
        <v>801</v>
      </c>
      <c r="BY43" s="92">
        <v>0</v>
      </c>
      <c r="BZ43" s="93">
        <v>0</v>
      </c>
      <c r="CA43" s="92">
        <v>0</v>
      </c>
      <c r="CB43" s="92">
        <v>2065</v>
      </c>
      <c r="CC43" s="93">
        <v>31</v>
      </c>
      <c r="CD43" s="92">
        <v>0</v>
      </c>
      <c r="CE43" s="92">
        <v>0</v>
      </c>
      <c r="CF43" s="95">
        <v>0</v>
      </c>
      <c r="CG43" s="96">
        <f t="shared" si="2"/>
        <v>1287899</v>
      </c>
      <c r="CH43" s="97">
        <v>0</v>
      </c>
      <c r="CI43" s="98">
        <v>78</v>
      </c>
      <c r="CJ43" s="97">
        <v>0</v>
      </c>
      <c r="CK43" s="91">
        <v>1858562</v>
      </c>
      <c r="CL43" s="97">
        <v>1847</v>
      </c>
      <c r="CM43" s="97">
        <v>0</v>
      </c>
      <c r="CN43" s="98">
        <v>179347</v>
      </c>
      <c r="CO43" s="96">
        <f t="shared" si="3"/>
        <v>2039834</v>
      </c>
      <c r="CP43" s="2">
        <f t="shared" si="4"/>
        <v>3327733</v>
      </c>
      <c r="CQ43" s="55"/>
    </row>
    <row r="44" spans="1:95" x14ac:dyDescent="0.2">
      <c r="A44" s="78" t="s">
        <v>41</v>
      </c>
      <c r="B44" s="183" t="s">
        <v>243</v>
      </c>
      <c r="C44" s="91">
        <v>13407</v>
      </c>
      <c r="D44" s="92">
        <v>4800</v>
      </c>
      <c r="E44" s="92">
        <v>0</v>
      </c>
      <c r="F44" s="95">
        <v>8449</v>
      </c>
      <c r="G44" s="92">
        <v>20304</v>
      </c>
      <c r="H44" s="92">
        <v>877</v>
      </c>
      <c r="I44" s="92">
        <v>4162</v>
      </c>
      <c r="J44" s="92">
        <v>6261</v>
      </c>
      <c r="K44" s="92">
        <v>35479</v>
      </c>
      <c r="L44" s="92">
        <v>728</v>
      </c>
      <c r="M44" s="92">
        <v>550</v>
      </c>
      <c r="N44" s="92">
        <v>14</v>
      </c>
      <c r="O44" s="92">
        <v>5088</v>
      </c>
      <c r="P44" s="92">
        <v>1108</v>
      </c>
      <c r="Q44" s="92">
        <v>15072</v>
      </c>
      <c r="R44" s="92">
        <v>26341</v>
      </c>
      <c r="S44" s="92">
        <v>9208</v>
      </c>
      <c r="T44" s="92">
        <v>138423</v>
      </c>
      <c r="U44" s="92">
        <v>3614</v>
      </c>
      <c r="V44" s="92">
        <v>63423</v>
      </c>
      <c r="W44" s="92">
        <v>11169</v>
      </c>
      <c r="X44" s="92">
        <v>25412</v>
      </c>
      <c r="Y44" s="92">
        <v>115</v>
      </c>
      <c r="Z44" s="92">
        <v>4921</v>
      </c>
      <c r="AA44" s="92">
        <v>2199</v>
      </c>
      <c r="AB44" s="93">
        <v>56797</v>
      </c>
      <c r="AC44" s="94">
        <v>52030</v>
      </c>
      <c r="AD44" s="92">
        <v>9895</v>
      </c>
      <c r="AE44" s="92">
        <v>314</v>
      </c>
      <c r="AF44" s="92">
        <v>15816</v>
      </c>
      <c r="AG44" s="93">
        <v>106</v>
      </c>
      <c r="AH44" s="92">
        <v>2919232</v>
      </c>
      <c r="AI44" s="92">
        <v>625216</v>
      </c>
      <c r="AJ44" s="93">
        <v>1436678</v>
      </c>
      <c r="AK44" s="92">
        <v>8086</v>
      </c>
      <c r="AL44" s="92">
        <v>127675</v>
      </c>
      <c r="AM44" s="93">
        <v>158960</v>
      </c>
      <c r="AN44" s="92">
        <v>171256</v>
      </c>
      <c r="AO44" s="92">
        <v>229</v>
      </c>
      <c r="AP44" s="92">
        <v>213</v>
      </c>
      <c r="AQ44" s="92">
        <v>39687</v>
      </c>
      <c r="AR44" s="93">
        <v>5519</v>
      </c>
      <c r="AS44" s="92">
        <v>8087</v>
      </c>
      <c r="AT44" s="93">
        <v>5410</v>
      </c>
      <c r="AU44" s="92">
        <v>0</v>
      </c>
      <c r="AV44" s="92">
        <v>0</v>
      </c>
      <c r="AW44" s="92">
        <v>27029</v>
      </c>
      <c r="AX44" s="92">
        <v>2552</v>
      </c>
      <c r="AY44" s="92">
        <v>13578</v>
      </c>
      <c r="AZ44" s="93">
        <v>529</v>
      </c>
      <c r="BA44" s="92">
        <v>6502</v>
      </c>
      <c r="BB44" s="92">
        <v>1984</v>
      </c>
      <c r="BC44" s="92">
        <v>64</v>
      </c>
      <c r="BD44" s="95">
        <v>549570</v>
      </c>
      <c r="BE44" s="92">
        <v>11163</v>
      </c>
      <c r="BF44" s="92">
        <v>90273</v>
      </c>
      <c r="BG44" s="92">
        <v>106550</v>
      </c>
      <c r="BH44" s="92">
        <v>1191</v>
      </c>
      <c r="BI44" s="92">
        <v>7186</v>
      </c>
      <c r="BJ44" s="92">
        <v>6592</v>
      </c>
      <c r="BK44" s="93">
        <v>0</v>
      </c>
      <c r="BL44" s="92">
        <v>9249</v>
      </c>
      <c r="BM44" s="92">
        <v>26531</v>
      </c>
      <c r="BN44" s="92">
        <v>2</v>
      </c>
      <c r="BO44" s="92">
        <v>3366</v>
      </c>
      <c r="BP44" s="92">
        <v>49769</v>
      </c>
      <c r="BQ44" s="93">
        <v>168556</v>
      </c>
      <c r="BR44" s="92">
        <v>249975</v>
      </c>
      <c r="BS44" s="95">
        <v>77725</v>
      </c>
      <c r="BT44" s="92">
        <v>42900</v>
      </c>
      <c r="BU44" s="92">
        <v>12227</v>
      </c>
      <c r="BV44" s="93">
        <v>186</v>
      </c>
      <c r="BW44" s="92">
        <v>363</v>
      </c>
      <c r="BX44" s="92">
        <v>1497</v>
      </c>
      <c r="BY44" s="92">
        <v>227</v>
      </c>
      <c r="BZ44" s="93">
        <v>2229</v>
      </c>
      <c r="CA44" s="92">
        <v>85</v>
      </c>
      <c r="CB44" s="92">
        <v>6741</v>
      </c>
      <c r="CC44" s="93">
        <v>4171</v>
      </c>
      <c r="CD44" s="92">
        <v>0</v>
      </c>
      <c r="CE44" s="92">
        <v>0</v>
      </c>
      <c r="CF44" s="95">
        <v>0</v>
      </c>
      <c r="CG44" s="96">
        <f t="shared" si="2"/>
        <v>7522892</v>
      </c>
      <c r="CH44" s="97">
        <v>681771</v>
      </c>
      <c r="CI44" s="98">
        <v>1355</v>
      </c>
      <c r="CJ44" s="97">
        <v>0</v>
      </c>
      <c r="CK44" s="91">
        <v>15573</v>
      </c>
      <c r="CL44" s="97">
        <v>-88</v>
      </c>
      <c r="CM44" s="97">
        <v>0</v>
      </c>
      <c r="CN44" s="98">
        <v>0</v>
      </c>
      <c r="CO44" s="96">
        <f t="shared" si="3"/>
        <v>698611</v>
      </c>
      <c r="CP44" s="2">
        <f t="shared" si="4"/>
        <v>8221503</v>
      </c>
      <c r="CQ44" s="55"/>
    </row>
    <row r="45" spans="1:95" x14ac:dyDescent="0.2">
      <c r="A45" s="76" t="s">
        <v>42</v>
      </c>
      <c r="B45" s="184" t="s">
        <v>244</v>
      </c>
      <c r="C45" s="99">
        <v>25446</v>
      </c>
      <c r="D45" s="100">
        <v>2312</v>
      </c>
      <c r="E45" s="100">
        <v>39</v>
      </c>
      <c r="F45" s="103">
        <v>784</v>
      </c>
      <c r="G45" s="100">
        <v>8639</v>
      </c>
      <c r="H45" s="100">
        <v>170</v>
      </c>
      <c r="I45" s="100">
        <v>378</v>
      </c>
      <c r="J45" s="100">
        <v>238</v>
      </c>
      <c r="K45" s="100">
        <v>3085</v>
      </c>
      <c r="L45" s="100">
        <v>452</v>
      </c>
      <c r="M45" s="100">
        <v>755</v>
      </c>
      <c r="N45" s="100">
        <v>29</v>
      </c>
      <c r="O45" s="100">
        <v>1635</v>
      </c>
      <c r="P45" s="100">
        <v>184</v>
      </c>
      <c r="Q45" s="100">
        <v>2303</v>
      </c>
      <c r="R45" s="100">
        <v>3856</v>
      </c>
      <c r="S45" s="100">
        <v>831</v>
      </c>
      <c r="T45" s="100">
        <v>4438</v>
      </c>
      <c r="U45" s="100">
        <v>496</v>
      </c>
      <c r="V45" s="100">
        <v>1940</v>
      </c>
      <c r="W45" s="100">
        <v>2200</v>
      </c>
      <c r="X45" s="100">
        <v>2520</v>
      </c>
      <c r="Y45" s="100">
        <v>67</v>
      </c>
      <c r="Z45" s="100">
        <v>484</v>
      </c>
      <c r="AA45" s="100">
        <v>317</v>
      </c>
      <c r="AB45" s="101">
        <v>2136</v>
      </c>
      <c r="AC45" s="102">
        <v>945</v>
      </c>
      <c r="AD45" s="100">
        <v>1165</v>
      </c>
      <c r="AE45" s="100">
        <v>667</v>
      </c>
      <c r="AF45" s="100">
        <v>12665</v>
      </c>
      <c r="AG45" s="101">
        <v>77</v>
      </c>
      <c r="AH45" s="100">
        <v>6184</v>
      </c>
      <c r="AI45" s="100">
        <v>4905</v>
      </c>
      <c r="AJ45" s="101">
        <v>8673</v>
      </c>
      <c r="AK45" s="100">
        <v>124604</v>
      </c>
      <c r="AL45" s="100">
        <v>36893</v>
      </c>
      <c r="AM45" s="101">
        <v>21395</v>
      </c>
      <c r="AN45" s="100">
        <v>180245</v>
      </c>
      <c r="AO45" s="100">
        <v>61</v>
      </c>
      <c r="AP45" s="100">
        <v>830</v>
      </c>
      <c r="AQ45" s="100">
        <v>15893</v>
      </c>
      <c r="AR45" s="101">
        <v>1845</v>
      </c>
      <c r="AS45" s="100">
        <v>921</v>
      </c>
      <c r="AT45" s="101">
        <v>6983</v>
      </c>
      <c r="AU45" s="100">
        <v>707</v>
      </c>
      <c r="AV45" s="100">
        <v>255</v>
      </c>
      <c r="AW45" s="100">
        <v>661</v>
      </c>
      <c r="AX45" s="100">
        <v>892</v>
      </c>
      <c r="AY45" s="100">
        <v>2589</v>
      </c>
      <c r="AZ45" s="101">
        <v>461</v>
      </c>
      <c r="BA45" s="100">
        <v>13669</v>
      </c>
      <c r="BB45" s="100">
        <v>498</v>
      </c>
      <c r="BC45" s="100">
        <v>306</v>
      </c>
      <c r="BD45" s="103">
        <v>5006</v>
      </c>
      <c r="BE45" s="100">
        <v>2229</v>
      </c>
      <c r="BF45" s="100">
        <v>6783</v>
      </c>
      <c r="BG45" s="100">
        <v>5523</v>
      </c>
      <c r="BH45" s="100">
        <v>540</v>
      </c>
      <c r="BI45" s="100">
        <v>1854</v>
      </c>
      <c r="BJ45" s="100">
        <v>517</v>
      </c>
      <c r="BK45" s="101">
        <v>155</v>
      </c>
      <c r="BL45" s="100">
        <v>38256</v>
      </c>
      <c r="BM45" s="100">
        <v>524</v>
      </c>
      <c r="BN45" s="100">
        <v>243</v>
      </c>
      <c r="BO45" s="100">
        <v>939</v>
      </c>
      <c r="BP45" s="100">
        <v>2310</v>
      </c>
      <c r="BQ45" s="101">
        <v>7584</v>
      </c>
      <c r="BR45" s="100">
        <v>62918</v>
      </c>
      <c r="BS45" s="103">
        <v>5385</v>
      </c>
      <c r="BT45" s="100">
        <v>3488</v>
      </c>
      <c r="BU45" s="100">
        <v>725</v>
      </c>
      <c r="BV45" s="101">
        <v>806</v>
      </c>
      <c r="BW45" s="100">
        <v>677</v>
      </c>
      <c r="BX45" s="100">
        <v>382</v>
      </c>
      <c r="BY45" s="100">
        <v>1057</v>
      </c>
      <c r="BZ45" s="101">
        <v>6319</v>
      </c>
      <c r="CA45" s="100">
        <v>76</v>
      </c>
      <c r="CB45" s="100">
        <v>159</v>
      </c>
      <c r="CC45" s="101">
        <v>1850</v>
      </c>
      <c r="CD45" s="100">
        <v>0</v>
      </c>
      <c r="CE45" s="100">
        <v>0</v>
      </c>
      <c r="CF45" s="103">
        <v>0</v>
      </c>
      <c r="CG45" s="104">
        <f t="shared" si="2"/>
        <v>667028</v>
      </c>
      <c r="CH45" s="105">
        <v>265250</v>
      </c>
      <c r="CI45" s="106">
        <v>0</v>
      </c>
      <c r="CJ45" s="105">
        <v>0</v>
      </c>
      <c r="CK45" s="99">
        <v>0</v>
      </c>
      <c r="CL45" s="105">
        <v>-1185</v>
      </c>
      <c r="CM45" s="105">
        <v>0</v>
      </c>
      <c r="CN45" s="106">
        <v>13214</v>
      </c>
      <c r="CO45" s="104">
        <f t="shared" si="3"/>
        <v>277279</v>
      </c>
      <c r="CP45" s="3">
        <f t="shared" si="4"/>
        <v>944307</v>
      </c>
      <c r="CQ45" s="55"/>
    </row>
    <row r="46" spans="1:95" x14ac:dyDescent="0.2">
      <c r="A46" s="78" t="s">
        <v>43</v>
      </c>
      <c r="B46" s="183" t="s">
        <v>245</v>
      </c>
      <c r="C46" s="91">
        <v>6167</v>
      </c>
      <c r="D46" s="92">
        <v>4674</v>
      </c>
      <c r="E46" s="92">
        <v>1</v>
      </c>
      <c r="F46" s="95">
        <v>1615</v>
      </c>
      <c r="G46" s="92">
        <v>49237</v>
      </c>
      <c r="H46" s="92">
        <v>608</v>
      </c>
      <c r="I46" s="92">
        <v>2824</v>
      </c>
      <c r="J46" s="92">
        <v>100</v>
      </c>
      <c r="K46" s="92">
        <v>21256</v>
      </c>
      <c r="L46" s="92">
        <v>693</v>
      </c>
      <c r="M46" s="92">
        <v>1484</v>
      </c>
      <c r="N46" s="92">
        <v>65617</v>
      </c>
      <c r="O46" s="92">
        <v>8858</v>
      </c>
      <c r="P46" s="92">
        <v>1903</v>
      </c>
      <c r="Q46" s="92">
        <v>6878</v>
      </c>
      <c r="R46" s="92">
        <v>6600</v>
      </c>
      <c r="S46" s="92">
        <v>9580</v>
      </c>
      <c r="T46" s="92">
        <v>5060</v>
      </c>
      <c r="U46" s="92">
        <v>2729</v>
      </c>
      <c r="V46" s="92">
        <v>2967</v>
      </c>
      <c r="W46" s="92">
        <v>6605</v>
      </c>
      <c r="X46" s="92">
        <v>3353</v>
      </c>
      <c r="Y46" s="92">
        <v>415</v>
      </c>
      <c r="Z46" s="92">
        <v>5460</v>
      </c>
      <c r="AA46" s="92">
        <v>7</v>
      </c>
      <c r="AB46" s="93">
        <v>921</v>
      </c>
      <c r="AC46" s="94">
        <v>7632</v>
      </c>
      <c r="AD46" s="92">
        <v>0</v>
      </c>
      <c r="AE46" s="92">
        <v>0</v>
      </c>
      <c r="AF46" s="92">
        <v>3185</v>
      </c>
      <c r="AG46" s="93">
        <v>0</v>
      </c>
      <c r="AH46" s="92">
        <v>457</v>
      </c>
      <c r="AI46" s="92">
        <v>0</v>
      </c>
      <c r="AJ46" s="93">
        <v>6517</v>
      </c>
      <c r="AK46" s="92">
        <v>15699</v>
      </c>
      <c r="AL46" s="92">
        <v>550957</v>
      </c>
      <c r="AM46" s="93">
        <v>239125</v>
      </c>
      <c r="AN46" s="92">
        <v>15201</v>
      </c>
      <c r="AO46" s="92">
        <v>499</v>
      </c>
      <c r="AP46" s="92">
        <v>0</v>
      </c>
      <c r="AQ46" s="92">
        <v>1345</v>
      </c>
      <c r="AR46" s="93">
        <v>0</v>
      </c>
      <c r="AS46" s="92">
        <v>1443</v>
      </c>
      <c r="AT46" s="93">
        <v>39818</v>
      </c>
      <c r="AU46" s="92">
        <v>2980</v>
      </c>
      <c r="AV46" s="92">
        <v>0</v>
      </c>
      <c r="AW46" s="92">
        <v>0</v>
      </c>
      <c r="AX46" s="92">
        <v>15</v>
      </c>
      <c r="AY46" s="92">
        <v>3570</v>
      </c>
      <c r="AZ46" s="93">
        <v>144</v>
      </c>
      <c r="BA46" s="92">
        <v>80</v>
      </c>
      <c r="BB46" s="92">
        <v>0</v>
      </c>
      <c r="BC46" s="92">
        <v>1</v>
      </c>
      <c r="BD46" s="95">
        <v>511</v>
      </c>
      <c r="BE46" s="92">
        <v>140</v>
      </c>
      <c r="BF46" s="92">
        <v>9713</v>
      </c>
      <c r="BG46" s="92">
        <v>7932</v>
      </c>
      <c r="BH46" s="92">
        <v>89</v>
      </c>
      <c r="BI46" s="92">
        <v>19346</v>
      </c>
      <c r="BJ46" s="92">
        <v>49448</v>
      </c>
      <c r="BK46" s="93">
        <v>0</v>
      </c>
      <c r="BL46" s="92">
        <v>2790</v>
      </c>
      <c r="BM46" s="92">
        <v>0</v>
      </c>
      <c r="BN46" s="92">
        <v>0</v>
      </c>
      <c r="BO46" s="92">
        <v>0</v>
      </c>
      <c r="BP46" s="92">
        <v>516</v>
      </c>
      <c r="BQ46" s="93">
        <v>85018</v>
      </c>
      <c r="BR46" s="92">
        <v>607</v>
      </c>
      <c r="BS46" s="95">
        <v>16851</v>
      </c>
      <c r="BT46" s="92">
        <v>0</v>
      </c>
      <c r="BU46" s="92">
        <v>0</v>
      </c>
      <c r="BV46" s="93">
        <v>0</v>
      </c>
      <c r="BW46" s="92">
        <v>1</v>
      </c>
      <c r="BX46" s="92">
        <v>0</v>
      </c>
      <c r="BY46" s="92">
        <v>0</v>
      </c>
      <c r="BZ46" s="93">
        <v>0</v>
      </c>
      <c r="CA46" s="92">
        <v>81</v>
      </c>
      <c r="CB46" s="92">
        <v>57</v>
      </c>
      <c r="CC46" s="93">
        <v>0</v>
      </c>
      <c r="CD46" s="92">
        <v>0</v>
      </c>
      <c r="CE46" s="92">
        <v>0</v>
      </c>
      <c r="CF46" s="95">
        <v>0</v>
      </c>
      <c r="CG46" s="96">
        <f t="shared" si="2"/>
        <v>1297380</v>
      </c>
      <c r="CH46" s="97">
        <v>0</v>
      </c>
      <c r="CI46" s="98">
        <v>40019</v>
      </c>
      <c r="CJ46" s="97">
        <v>0</v>
      </c>
      <c r="CK46" s="91">
        <v>0</v>
      </c>
      <c r="CL46" s="97">
        <v>0</v>
      </c>
      <c r="CM46" s="97">
        <v>0</v>
      </c>
      <c r="CN46" s="98">
        <v>209020</v>
      </c>
      <c r="CO46" s="96">
        <f t="shared" si="3"/>
        <v>249039</v>
      </c>
      <c r="CP46" s="2">
        <f t="shared" si="4"/>
        <v>1546419</v>
      </c>
      <c r="CQ46" s="55"/>
    </row>
    <row r="47" spans="1:95" x14ac:dyDescent="0.2">
      <c r="A47" s="78" t="s">
        <v>44</v>
      </c>
      <c r="B47" s="183" t="s">
        <v>246</v>
      </c>
      <c r="C47" s="91">
        <v>0</v>
      </c>
      <c r="D47" s="92">
        <v>0</v>
      </c>
      <c r="E47" s="92">
        <v>0</v>
      </c>
      <c r="F47" s="95">
        <v>0</v>
      </c>
      <c r="G47" s="92">
        <v>0</v>
      </c>
      <c r="H47" s="92">
        <v>0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3">
        <v>0</v>
      </c>
      <c r="AC47" s="94">
        <v>0</v>
      </c>
      <c r="AD47" s="92">
        <v>0</v>
      </c>
      <c r="AE47" s="92">
        <v>0</v>
      </c>
      <c r="AF47" s="92">
        <v>0</v>
      </c>
      <c r="AG47" s="93">
        <v>0</v>
      </c>
      <c r="AH47" s="92">
        <v>0</v>
      </c>
      <c r="AI47" s="92">
        <v>0</v>
      </c>
      <c r="AJ47" s="93">
        <v>0</v>
      </c>
      <c r="AK47" s="92">
        <v>0</v>
      </c>
      <c r="AL47" s="92">
        <v>0</v>
      </c>
      <c r="AM47" s="93">
        <v>0</v>
      </c>
      <c r="AN47" s="92">
        <v>0</v>
      </c>
      <c r="AO47" s="92">
        <v>0</v>
      </c>
      <c r="AP47" s="92">
        <v>0</v>
      </c>
      <c r="AQ47" s="92">
        <v>0</v>
      </c>
      <c r="AR47" s="93">
        <v>0</v>
      </c>
      <c r="AS47" s="92">
        <v>0</v>
      </c>
      <c r="AT47" s="93">
        <v>0</v>
      </c>
      <c r="AU47" s="92">
        <v>0</v>
      </c>
      <c r="AV47" s="92">
        <v>0</v>
      </c>
      <c r="AW47" s="92">
        <v>0</v>
      </c>
      <c r="AX47" s="92">
        <v>0</v>
      </c>
      <c r="AY47" s="92">
        <v>0</v>
      </c>
      <c r="AZ47" s="93">
        <v>0</v>
      </c>
      <c r="BA47" s="92">
        <v>0</v>
      </c>
      <c r="BB47" s="92">
        <v>0</v>
      </c>
      <c r="BC47" s="92">
        <v>0</v>
      </c>
      <c r="BD47" s="95">
        <v>0</v>
      </c>
      <c r="BE47" s="92">
        <v>0</v>
      </c>
      <c r="BF47" s="92">
        <v>0</v>
      </c>
      <c r="BG47" s="92">
        <v>0</v>
      </c>
      <c r="BH47" s="92">
        <v>0</v>
      </c>
      <c r="BI47" s="92">
        <v>0</v>
      </c>
      <c r="BJ47" s="92">
        <v>0</v>
      </c>
      <c r="BK47" s="93">
        <v>0</v>
      </c>
      <c r="BL47" s="92">
        <v>0</v>
      </c>
      <c r="BM47" s="92">
        <v>0</v>
      </c>
      <c r="BN47" s="92">
        <v>0</v>
      </c>
      <c r="BO47" s="92">
        <v>0</v>
      </c>
      <c r="BP47" s="92">
        <v>0</v>
      </c>
      <c r="BQ47" s="93">
        <v>0</v>
      </c>
      <c r="BR47" s="92">
        <v>0</v>
      </c>
      <c r="BS47" s="95">
        <v>0</v>
      </c>
      <c r="BT47" s="92">
        <v>0</v>
      </c>
      <c r="BU47" s="92">
        <v>0</v>
      </c>
      <c r="BV47" s="93">
        <v>0</v>
      </c>
      <c r="BW47" s="92">
        <v>0</v>
      </c>
      <c r="BX47" s="92">
        <v>0</v>
      </c>
      <c r="BY47" s="92">
        <v>0</v>
      </c>
      <c r="BZ47" s="93">
        <v>0</v>
      </c>
      <c r="CA47" s="92">
        <v>0</v>
      </c>
      <c r="CB47" s="92">
        <v>0</v>
      </c>
      <c r="CC47" s="93">
        <v>0</v>
      </c>
      <c r="CD47" s="92">
        <v>0</v>
      </c>
      <c r="CE47" s="92">
        <v>0</v>
      </c>
      <c r="CF47" s="95">
        <v>0</v>
      </c>
      <c r="CG47" s="96">
        <f t="shared" si="2"/>
        <v>0</v>
      </c>
      <c r="CH47" s="97">
        <v>0</v>
      </c>
      <c r="CI47" s="98">
        <v>0</v>
      </c>
      <c r="CJ47" s="97">
        <v>0</v>
      </c>
      <c r="CK47" s="91">
        <v>0</v>
      </c>
      <c r="CL47" s="97">
        <v>0</v>
      </c>
      <c r="CM47" s="97">
        <v>0</v>
      </c>
      <c r="CN47" s="98">
        <v>0</v>
      </c>
      <c r="CO47" s="96">
        <f t="shared" si="3"/>
        <v>0</v>
      </c>
      <c r="CP47" s="2">
        <f t="shared" si="4"/>
        <v>0</v>
      </c>
      <c r="CQ47" s="55"/>
    </row>
    <row r="48" spans="1:95" x14ac:dyDescent="0.2">
      <c r="A48" s="76" t="s">
        <v>45</v>
      </c>
      <c r="B48" s="184" t="s">
        <v>247</v>
      </c>
      <c r="C48" s="99">
        <v>20876</v>
      </c>
      <c r="D48" s="100">
        <v>8868</v>
      </c>
      <c r="E48" s="100">
        <v>72</v>
      </c>
      <c r="F48" s="103">
        <v>19898</v>
      </c>
      <c r="G48" s="100">
        <v>65309</v>
      </c>
      <c r="H48" s="100">
        <v>2966</v>
      </c>
      <c r="I48" s="100">
        <v>2203</v>
      </c>
      <c r="J48" s="100">
        <v>3744</v>
      </c>
      <c r="K48" s="100">
        <v>23770</v>
      </c>
      <c r="L48" s="100">
        <v>34554</v>
      </c>
      <c r="M48" s="100">
        <v>3299</v>
      </c>
      <c r="N48" s="100">
        <v>22109</v>
      </c>
      <c r="O48" s="100">
        <v>27965</v>
      </c>
      <c r="P48" s="100">
        <v>591</v>
      </c>
      <c r="Q48" s="100">
        <v>52167</v>
      </c>
      <c r="R48" s="100">
        <v>59800</v>
      </c>
      <c r="S48" s="100">
        <v>72445</v>
      </c>
      <c r="T48" s="100">
        <v>47254</v>
      </c>
      <c r="U48" s="100">
        <v>4734</v>
      </c>
      <c r="V48" s="100">
        <v>16294</v>
      </c>
      <c r="W48" s="100">
        <v>38093</v>
      </c>
      <c r="X48" s="100">
        <v>72692</v>
      </c>
      <c r="Y48" s="100">
        <v>795</v>
      </c>
      <c r="Z48" s="100">
        <v>8295</v>
      </c>
      <c r="AA48" s="100">
        <v>2228</v>
      </c>
      <c r="AB48" s="101">
        <v>3956</v>
      </c>
      <c r="AC48" s="102">
        <v>3615</v>
      </c>
      <c r="AD48" s="100">
        <v>5944</v>
      </c>
      <c r="AE48" s="100">
        <v>66</v>
      </c>
      <c r="AF48" s="100">
        <v>13230</v>
      </c>
      <c r="AG48" s="101">
        <v>91</v>
      </c>
      <c r="AH48" s="100">
        <v>10921</v>
      </c>
      <c r="AI48" s="100">
        <v>18721</v>
      </c>
      <c r="AJ48" s="101">
        <v>12735</v>
      </c>
      <c r="AK48" s="100">
        <v>21318</v>
      </c>
      <c r="AL48" s="100">
        <v>192746</v>
      </c>
      <c r="AM48" s="101">
        <v>86096</v>
      </c>
      <c r="AN48" s="100">
        <v>617854</v>
      </c>
      <c r="AO48" s="100">
        <v>135</v>
      </c>
      <c r="AP48" s="100">
        <v>131</v>
      </c>
      <c r="AQ48" s="100">
        <v>424901</v>
      </c>
      <c r="AR48" s="101">
        <v>50141</v>
      </c>
      <c r="AS48" s="100">
        <v>281</v>
      </c>
      <c r="AT48" s="101">
        <v>2416</v>
      </c>
      <c r="AU48" s="100">
        <v>1386</v>
      </c>
      <c r="AV48" s="100">
        <v>301</v>
      </c>
      <c r="AW48" s="100">
        <v>371</v>
      </c>
      <c r="AX48" s="100">
        <v>731</v>
      </c>
      <c r="AY48" s="100">
        <v>2804</v>
      </c>
      <c r="AZ48" s="101">
        <v>641</v>
      </c>
      <c r="BA48" s="100">
        <v>1415</v>
      </c>
      <c r="BB48" s="100">
        <v>221</v>
      </c>
      <c r="BC48" s="100">
        <v>202</v>
      </c>
      <c r="BD48" s="103">
        <v>3464</v>
      </c>
      <c r="BE48" s="100">
        <v>1137</v>
      </c>
      <c r="BF48" s="100">
        <v>13338</v>
      </c>
      <c r="BG48" s="100">
        <v>2993</v>
      </c>
      <c r="BH48" s="100">
        <v>1381</v>
      </c>
      <c r="BI48" s="100">
        <v>26414</v>
      </c>
      <c r="BJ48" s="100">
        <v>1640</v>
      </c>
      <c r="BK48" s="101">
        <v>24</v>
      </c>
      <c r="BL48" s="100">
        <v>8597</v>
      </c>
      <c r="BM48" s="100">
        <v>1785</v>
      </c>
      <c r="BN48" s="100">
        <v>580</v>
      </c>
      <c r="BO48" s="100">
        <v>3453</v>
      </c>
      <c r="BP48" s="100">
        <v>1636</v>
      </c>
      <c r="BQ48" s="101">
        <v>20832</v>
      </c>
      <c r="BR48" s="100">
        <v>26508</v>
      </c>
      <c r="BS48" s="103">
        <v>11972</v>
      </c>
      <c r="BT48" s="100">
        <v>2130</v>
      </c>
      <c r="BU48" s="100">
        <v>609</v>
      </c>
      <c r="BV48" s="101">
        <v>1633</v>
      </c>
      <c r="BW48" s="100">
        <v>285</v>
      </c>
      <c r="BX48" s="100">
        <v>464</v>
      </c>
      <c r="BY48" s="100">
        <v>389</v>
      </c>
      <c r="BZ48" s="101">
        <v>1821</v>
      </c>
      <c r="CA48" s="100">
        <v>625</v>
      </c>
      <c r="CB48" s="100">
        <v>1490</v>
      </c>
      <c r="CC48" s="101">
        <v>2758</v>
      </c>
      <c r="CD48" s="100">
        <v>0</v>
      </c>
      <c r="CE48" s="100">
        <v>0</v>
      </c>
      <c r="CF48" s="103">
        <v>0</v>
      </c>
      <c r="CG48" s="104">
        <f t="shared" si="2"/>
        <v>2222349</v>
      </c>
      <c r="CH48" s="105">
        <v>988482</v>
      </c>
      <c r="CI48" s="106">
        <v>674372</v>
      </c>
      <c r="CJ48" s="105">
        <v>0</v>
      </c>
      <c r="CK48" s="99">
        <v>0</v>
      </c>
      <c r="CL48" s="105">
        <v>0</v>
      </c>
      <c r="CM48" s="105">
        <v>0</v>
      </c>
      <c r="CN48" s="106">
        <v>2892313</v>
      </c>
      <c r="CO48" s="104">
        <f t="shared" si="3"/>
        <v>4555167</v>
      </c>
      <c r="CP48" s="3">
        <f t="shared" si="4"/>
        <v>6777516</v>
      </c>
      <c r="CQ48" s="55"/>
    </row>
    <row r="49" spans="1:95" x14ac:dyDescent="0.2">
      <c r="A49" s="78" t="s">
        <v>46</v>
      </c>
      <c r="B49" s="183" t="s">
        <v>248</v>
      </c>
      <c r="C49" s="91">
        <v>0</v>
      </c>
      <c r="D49" s="92">
        <v>5973</v>
      </c>
      <c r="E49" s="92">
        <v>0</v>
      </c>
      <c r="F49" s="95">
        <v>0</v>
      </c>
      <c r="G49" s="92">
        <v>860</v>
      </c>
      <c r="H49" s="92">
        <v>80</v>
      </c>
      <c r="I49" s="92">
        <v>0</v>
      </c>
      <c r="J49" s="92">
        <v>2124</v>
      </c>
      <c r="K49" s="92">
        <v>0</v>
      </c>
      <c r="L49" s="92">
        <v>0</v>
      </c>
      <c r="M49" s="92">
        <v>0</v>
      </c>
      <c r="N49" s="92">
        <v>587</v>
      </c>
      <c r="O49" s="92">
        <v>547</v>
      </c>
      <c r="P49" s="92">
        <v>0</v>
      </c>
      <c r="Q49" s="92">
        <v>153</v>
      </c>
      <c r="R49" s="92">
        <v>421</v>
      </c>
      <c r="S49" s="92">
        <v>1234</v>
      </c>
      <c r="T49" s="92">
        <v>102</v>
      </c>
      <c r="U49" s="92">
        <v>1130</v>
      </c>
      <c r="V49" s="92">
        <v>130</v>
      </c>
      <c r="W49" s="92">
        <v>89</v>
      </c>
      <c r="X49" s="92">
        <v>13</v>
      </c>
      <c r="Y49" s="92">
        <v>0</v>
      </c>
      <c r="Z49" s="92">
        <v>0</v>
      </c>
      <c r="AA49" s="92">
        <v>37</v>
      </c>
      <c r="AB49" s="93">
        <v>0</v>
      </c>
      <c r="AC49" s="94">
        <v>0</v>
      </c>
      <c r="AD49" s="92">
        <v>0</v>
      </c>
      <c r="AE49" s="92">
        <v>0</v>
      </c>
      <c r="AF49" s="92">
        <v>258</v>
      </c>
      <c r="AG49" s="93">
        <v>0</v>
      </c>
      <c r="AH49" s="92">
        <v>0</v>
      </c>
      <c r="AI49" s="92">
        <v>0</v>
      </c>
      <c r="AJ49" s="93">
        <v>0</v>
      </c>
      <c r="AK49" s="92">
        <v>12</v>
      </c>
      <c r="AL49" s="92">
        <v>5942</v>
      </c>
      <c r="AM49" s="93">
        <v>378</v>
      </c>
      <c r="AN49" s="92">
        <v>1809</v>
      </c>
      <c r="AO49" s="92">
        <v>5861</v>
      </c>
      <c r="AP49" s="92">
        <v>0</v>
      </c>
      <c r="AQ49" s="92">
        <v>63630</v>
      </c>
      <c r="AR49" s="93">
        <v>31</v>
      </c>
      <c r="AS49" s="92">
        <v>0</v>
      </c>
      <c r="AT49" s="93">
        <v>0</v>
      </c>
      <c r="AU49" s="92">
        <v>3</v>
      </c>
      <c r="AV49" s="92">
        <v>0</v>
      </c>
      <c r="AW49" s="92">
        <v>0</v>
      </c>
      <c r="AX49" s="92">
        <v>0</v>
      </c>
      <c r="AY49" s="92">
        <v>0</v>
      </c>
      <c r="AZ49" s="93">
        <v>0</v>
      </c>
      <c r="BA49" s="92">
        <v>0</v>
      </c>
      <c r="BB49" s="92">
        <v>0</v>
      </c>
      <c r="BC49" s="92">
        <v>0</v>
      </c>
      <c r="BD49" s="95">
        <v>0</v>
      </c>
      <c r="BE49" s="92">
        <v>0</v>
      </c>
      <c r="BF49" s="92">
        <v>0</v>
      </c>
      <c r="BG49" s="92">
        <v>0</v>
      </c>
      <c r="BH49" s="92">
        <v>0</v>
      </c>
      <c r="BI49" s="92">
        <v>0</v>
      </c>
      <c r="BJ49" s="92">
        <v>0</v>
      </c>
      <c r="BK49" s="93">
        <v>0</v>
      </c>
      <c r="BL49" s="92">
        <v>0</v>
      </c>
      <c r="BM49" s="92">
        <v>0</v>
      </c>
      <c r="BN49" s="92">
        <v>0</v>
      </c>
      <c r="BO49" s="92">
        <v>0</v>
      </c>
      <c r="BP49" s="92">
        <v>1</v>
      </c>
      <c r="BQ49" s="93">
        <v>0</v>
      </c>
      <c r="BR49" s="92">
        <v>0</v>
      </c>
      <c r="BS49" s="95">
        <v>0</v>
      </c>
      <c r="BT49" s="92">
        <v>0</v>
      </c>
      <c r="BU49" s="92">
        <v>0</v>
      </c>
      <c r="BV49" s="93">
        <v>0</v>
      </c>
      <c r="BW49" s="92">
        <v>0</v>
      </c>
      <c r="BX49" s="92">
        <v>0</v>
      </c>
      <c r="BY49" s="92">
        <v>0</v>
      </c>
      <c r="BZ49" s="93">
        <v>0</v>
      </c>
      <c r="CA49" s="92">
        <v>0</v>
      </c>
      <c r="CB49" s="92">
        <v>0</v>
      </c>
      <c r="CC49" s="93">
        <v>0</v>
      </c>
      <c r="CD49" s="92">
        <v>0</v>
      </c>
      <c r="CE49" s="92">
        <v>0</v>
      </c>
      <c r="CF49" s="95">
        <v>0</v>
      </c>
      <c r="CG49" s="96">
        <f t="shared" si="2"/>
        <v>91405</v>
      </c>
      <c r="CH49" s="97">
        <v>733</v>
      </c>
      <c r="CI49" s="98">
        <v>0</v>
      </c>
      <c r="CJ49" s="97">
        <v>0</v>
      </c>
      <c r="CK49" s="91">
        <v>0</v>
      </c>
      <c r="CL49" s="97">
        <v>0</v>
      </c>
      <c r="CM49" s="97">
        <v>0</v>
      </c>
      <c r="CN49" s="98">
        <v>60319</v>
      </c>
      <c r="CO49" s="96">
        <f t="shared" si="3"/>
        <v>61052</v>
      </c>
      <c r="CP49" s="2">
        <f t="shared" si="4"/>
        <v>152457</v>
      </c>
      <c r="CQ49" s="55"/>
    </row>
    <row r="50" spans="1:95" x14ac:dyDescent="0.2">
      <c r="A50" s="78" t="s">
        <v>47</v>
      </c>
      <c r="B50" s="183" t="s">
        <v>249</v>
      </c>
      <c r="C50" s="91">
        <v>8</v>
      </c>
      <c r="D50" s="92">
        <v>0</v>
      </c>
      <c r="E50" s="92">
        <v>0</v>
      </c>
      <c r="F50" s="95">
        <v>5</v>
      </c>
      <c r="G50" s="92">
        <v>27</v>
      </c>
      <c r="H50" s="92">
        <v>2</v>
      </c>
      <c r="I50" s="92">
        <v>0</v>
      </c>
      <c r="J50" s="92">
        <v>2852</v>
      </c>
      <c r="K50" s="92">
        <v>2</v>
      </c>
      <c r="L50" s="92">
        <v>1</v>
      </c>
      <c r="M50" s="92">
        <v>2</v>
      </c>
      <c r="N50" s="92">
        <v>0</v>
      </c>
      <c r="O50" s="92">
        <v>39</v>
      </c>
      <c r="P50" s="92">
        <v>33</v>
      </c>
      <c r="Q50" s="92">
        <v>152</v>
      </c>
      <c r="R50" s="92">
        <v>41</v>
      </c>
      <c r="S50" s="92">
        <v>12</v>
      </c>
      <c r="T50" s="92">
        <v>393</v>
      </c>
      <c r="U50" s="92">
        <v>263</v>
      </c>
      <c r="V50" s="92">
        <v>374</v>
      </c>
      <c r="W50" s="92">
        <v>530</v>
      </c>
      <c r="X50" s="92">
        <v>745</v>
      </c>
      <c r="Y50" s="92">
        <v>176</v>
      </c>
      <c r="Z50" s="92">
        <v>5</v>
      </c>
      <c r="AA50" s="92">
        <v>5</v>
      </c>
      <c r="AB50" s="93">
        <v>262</v>
      </c>
      <c r="AC50" s="94">
        <v>22</v>
      </c>
      <c r="AD50" s="92">
        <v>0</v>
      </c>
      <c r="AE50" s="92">
        <v>0</v>
      </c>
      <c r="AF50" s="92">
        <v>515</v>
      </c>
      <c r="AG50" s="93">
        <v>0</v>
      </c>
      <c r="AH50" s="92">
        <v>38</v>
      </c>
      <c r="AI50" s="92">
        <v>44</v>
      </c>
      <c r="AJ50" s="93">
        <v>42</v>
      </c>
      <c r="AK50" s="92">
        <v>11</v>
      </c>
      <c r="AL50" s="92">
        <v>460</v>
      </c>
      <c r="AM50" s="93">
        <v>3821</v>
      </c>
      <c r="AN50" s="92">
        <v>83</v>
      </c>
      <c r="AO50" s="92">
        <v>0</v>
      </c>
      <c r="AP50" s="92">
        <v>15463</v>
      </c>
      <c r="AQ50" s="92">
        <v>14096</v>
      </c>
      <c r="AR50" s="93">
        <v>494</v>
      </c>
      <c r="AS50" s="92">
        <v>40</v>
      </c>
      <c r="AT50" s="93">
        <v>87</v>
      </c>
      <c r="AU50" s="92">
        <v>5</v>
      </c>
      <c r="AV50" s="92">
        <v>0</v>
      </c>
      <c r="AW50" s="92">
        <v>8</v>
      </c>
      <c r="AX50" s="92">
        <v>19</v>
      </c>
      <c r="AY50" s="92">
        <v>410</v>
      </c>
      <c r="AZ50" s="93">
        <v>33</v>
      </c>
      <c r="BA50" s="92">
        <v>1</v>
      </c>
      <c r="BB50" s="92">
        <v>30</v>
      </c>
      <c r="BC50" s="92">
        <v>13</v>
      </c>
      <c r="BD50" s="95">
        <v>633</v>
      </c>
      <c r="BE50" s="92">
        <v>179</v>
      </c>
      <c r="BF50" s="92">
        <v>466</v>
      </c>
      <c r="BG50" s="92">
        <v>483</v>
      </c>
      <c r="BH50" s="92">
        <v>113</v>
      </c>
      <c r="BI50" s="92">
        <v>11</v>
      </c>
      <c r="BJ50" s="92">
        <v>1</v>
      </c>
      <c r="BK50" s="93">
        <v>50</v>
      </c>
      <c r="BL50" s="92">
        <v>183</v>
      </c>
      <c r="BM50" s="92">
        <v>27</v>
      </c>
      <c r="BN50" s="92">
        <v>16937</v>
      </c>
      <c r="BO50" s="92">
        <v>0</v>
      </c>
      <c r="BP50" s="92">
        <v>6</v>
      </c>
      <c r="BQ50" s="93">
        <v>486</v>
      </c>
      <c r="BR50" s="92">
        <v>885</v>
      </c>
      <c r="BS50" s="95">
        <v>438</v>
      </c>
      <c r="BT50" s="92">
        <v>6</v>
      </c>
      <c r="BU50" s="92">
        <v>0</v>
      </c>
      <c r="BV50" s="93">
        <v>0</v>
      </c>
      <c r="BW50" s="92">
        <v>202</v>
      </c>
      <c r="BX50" s="92">
        <v>12</v>
      </c>
      <c r="BY50" s="92">
        <v>35</v>
      </c>
      <c r="BZ50" s="93">
        <v>238</v>
      </c>
      <c r="CA50" s="92">
        <v>24</v>
      </c>
      <c r="CB50" s="92">
        <v>0</v>
      </c>
      <c r="CC50" s="93">
        <v>0</v>
      </c>
      <c r="CD50" s="92">
        <v>0</v>
      </c>
      <c r="CE50" s="92">
        <v>0</v>
      </c>
      <c r="CF50" s="95">
        <v>0</v>
      </c>
      <c r="CG50" s="96">
        <f t="shared" si="2"/>
        <v>63079</v>
      </c>
      <c r="CH50" s="97">
        <v>52446</v>
      </c>
      <c r="CI50" s="98">
        <v>0</v>
      </c>
      <c r="CJ50" s="97">
        <v>0</v>
      </c>
      <c r="CK50" s="91">
        <v>0</v>
      </c>
      <c r="CL50" s="97">
        <v>0</v>
      </c>
      <c r="CM50" s="97">
        <v>0</v>
      </c>
      <c r="CN50" s="98">
        <v>31833</v>
      </c>
      <c r="CO50" s="96">
        <f t="shared" si="3"/>
        <v>84279</v>
      </c>
      <c r="CP50" s="2">
        <f t="shared" si="4"/>
        <v>147358</v>
      </c>
      <c r="CQ50" s="55"/>
    </row>
    <row r="51" spans="1:95" x14ac:dyDescent="0.2">
      <c r="A51" s="78" t="s">
        <v>48</v>
      </c>
      <c r="B51" s="183" t="s">
        <v>250</v>
      </c>
      <c r="C51" s="91">
        <v>13673</v>
      </c>
      <c r="D51" s="92">
        <v>1280</v>
      </c>
      <c r="E51" s="92">
        <v>0</v>
      </c>
      <c r="F51" s="95">
        <v>4664</v>
      </c>
      <c r="G51" s="92">
        <v>35697</v>
      </c>
      <c r="H51" s="92">
        <v>491</v>
      </c>
      <c r="I51" s="92">
        <v>1127</v>
      </c>
      <c r="J51" s="92">
        <v>724</v>
      </c>
      <c r="K51" s="92">
        <v>3779</v>
      </c>
      <c r="L51" s="92">
        <v>12803</v>
      </c>
      <c r="M51" s="92">
        <v>242</v>
      </c>
      <c r="N51" s="92">
        <v>101160</v>
      </c>
      <c r="O51" s="92">
        <v>28274</v>
      </c>
      <c r="P51" s="92">
        <v>663</v>
      </c>
      <c r="Q51" s="92">
        <v>52004</v>
      </c>
      <c r="R51" s="92">
        <v>13276</v>
      </c>
      <c r="S51" s="92">
        <v>41457</v>
      </c>
      <c r="T51" s="92">
        <v>22361</v>
      </c>
      <c r="U51" s="92">
        <v>5413</v>
      </c>
      <c r="V51" s="92">
        <v>3485</v>
      </c>
      <c r="W51" s="92">
        <v>9249</v>
      </c>
      <c r="X51" s="92">
        <v>19098</v>
      </c>
      <c r="Y51" s="92">
        <v>198</v>
      </c>
      <c r="Z51" s="92">
        <v>294</v>
      </c>
      <c r="AA51" s="92">
        <v>1354</v>
      </c>
      <c r="AB51" s="93">
        <v>2176</v>
      </c>
      <c r="AC51" s="94">
        <v>137980</v>
      </c>
      <c r="AD51" s="92">
        <v>1069</v>
      </c>
      <c r="AE51" s="92">
        <v>48</v>
      </c>
      <c r="AF51" s="92">
        <v>9159</v>
      </c>
      <c r="AG51" s="93">
        <v>2</v>
      </c>
      <c r="AH51" s="92">
        <v>5513</v>
      </c>
      <c r="AI51" s="92">
        <v>3339</v>
      </c>
      <c r="AJ51" s="93">
        <v>9773</v>
      </c>
      <c r="AK51" s="92">
        <v>21725</v>
      </c>
      <c r="AL51" s="92">
        <v>185213</v>
      </c>
      <c r="AM51" s="93">
        <v>81541</v>
      </c>
      <c r="AN51" s="92">
        <v>380826</v>
      </c>
      <c r="AO51" s="92">
        <v>8239</v>
      </c>
      <c r="AP51" s="92">
        <v>14929</v>
      </c>
      <c r="AQ51" s="92">
        <v>1839606</v>
      </c>
      <c r="AR51" s="93">
        <v>56968</v>
      </c>
      <c r="AS51" s="92">
        <v>45</v>
      </c>
      <c r="AT51" s="93">
        <v>7880</v>
      </c>
      <c r="AU51" s="92">
        <v>1285</v>
      </c>
      <c r="AV51" s="92">
        <v>0</v>
      </c>
      <c r="AW51" s="92">
        <v>0</v>
      </c>
      <c r="AX51" s="92">
        <v>3779</v>
      </c>
      <c r="AY51" s="92">
        <v>6783</v>
      </c>
      <c r="AZ51" s="93">
        <v>32</v>
      </c>
      <c r="BA51" s="92">
        <v>6451</v>
      </c>
      <c r="BB51" s="92">
        <v>356</v>
      </c>
      <c r="BC51" s="92">
        <v>62</v>
      </c>
      <c r="BD51" s="95">
        <v>17239</v>
      </c>
      <c r="BE51" s="92">
        <v>597</v>
      </c>
      <c r="BF51" s="92">
        <v>421</v>
      </c>
      <c r="BG51" s="92">
        <v>1741</v>
      </c>
      <c r="BH51" s="92">
        <v>2928</v>
      </c>
      <c r="BI51" s="92">
        <v>970</v>
      </c>
      <c r="BJ51" s="92">
        <v>488</v>
      </c>
      <c r="BK51" s="93">
        <v>0</v>
      </c>
      <c r="BL51" s="92">
        <v>7569</v>
      </c>
      <c r="BM51" s="92">
        <v>6682</v>
      </c>
      <c r="BN51" s="92">
        <v>830</v>
      </c>
      <c r="BO51" s="92">
        <v>0</v>
      </c>
      <c r="BP51" s="92">
        <v>2421</v>
      </c>
      <c r="BQ51" s="93">
        <v>7029</v>
      </c>
      <c r="BR51" s="92">
        <v>2847</v>
      </c>
      <c r="BS51" s="95">
        <v>5775</v>
      </c>
      <c r="BT51" s="92">
        <v>497</v>
      </c>
      <c r="BU51" s="92">
        <v>5</v>
      </c>
      <c r="BV51" s="93">
        <v>0</v>
      </c>
      <c r="BW51" s="92">
        <v>10</v>
      </c>
      <c r="BX51" s="92">
        <v>7</v>
      </c>
      <c r="BY51" s="92">
        <v>0</v>
      </c>
      <c r="BZ51" s="93">
        <v>170</v>
      </c>
      <c r="CA51" s="92">
        <v>0</v>
      </c>
      <c r="CB51" s="92">
        <v>1759</v>
      </c>
      <c r="CC51" s="93">
        <v>1</v>
      </c>
      <c r="CD51" s="92">
        <v>0</v>
      </c>
      <c r="CE51" s="92">
        <v>0</v>
      </c>
      <c r="CF51" s="95">
        <v>0</v>
      </c>
      <c r="CG51" s="96">
        <f t="shared" si="2"/>
        <v>3217531</v>
      </c>
      <c r="CH51" s="97">
        <v>160015</v>
      </c>
      <c r="CI51" s="98">
        <v>855973</v>
      </c>
      <c r="CJ51" s="97">
        <v>0</v>
      </c>
      <c r="CK51" s="91">
        <v>0</v>
      </c>
      <c r="CL51" s="97">
        <v>0</v>
      </c>
      <c r="CM51" s="97">
        <v>0</v>
      </c>
      <c r="CN51" s="98">
        <v>246505</v>
      </c>
      <c r="CO51" s="96">
        <f t="shared" si="3"/>
        <v>1262493</v>
      </c>
      <c r="CP51" s="2">
        <f t="shared" si="4"/>
        <v>4480024</v>
      </c>
      <c r="CQ51" s="55"/>
    </row>
    <row r="52" spans="1:95" x14ac:dyDescent="0.2">
      <c r="A52" s="78" t="s">
        <v>49</v>
      </c>
      <c r="B52" s="183" t="s">
        <v>251</v>
      </c>
      <c r="C52" s="91">
        <v>3042</v>
      </c>
      <c r="D52" s="92">
        <v>423</v>
      </c>
      <c r="E52" s="92">
        <v>4</v>
      </c>
      <c r="F52" s="95">
        <v>165</v>
      </c>
      <c r="G52" s="92">
        <v>5828</v>
      </c>
      <c r="H52" s="92">
        <v>620</v>
      </c>
      <c r="I52" s="92">
        <v>2316</v>
      </c>
      <c r="J52" s="92">
        <v>588</v>
      </c>
      <c r="K52" s="92">
        <v>1136</v>
      </c>
      <c r="L52" s="92">
        <v>533</v>
      </c>
      <c r="M52" s="92">
        <v>1290</v>
      </c>
      <c r="N52" s="92">
        <v>802</v>
      </c>
      <c r="O52" s="92">
        <v>468</v>
      </c>
      <c r="P52" s="92">
        <v>162</v>
      </c>
      <c r="Q52" s="92">
        <v>1282</v>
      </c>
      <c r="R52" s="92">
        <v>809</v>
      </c>
      <c r="S52" s="92">
        <v>742</v>
      </c>
      <c r="T52" s="92">
        <v>1171</v>
      </c>
      <c r="U52" s="92">
        <v>981</v>
      </c>
      <c r="V52" s="92">
        <v>1165</v>
      </c>
      <c r="W52" s="92">
        <v>3705</v>
      </c>
      <c r="X52" s="92">
        <v>7773</v>
      </c>
      <c r="Y52" s="92">
        <v>134</v>
      </c>
      <c r="Z52" s="92">
        <v>254</v>
      </c>
      <c r="AA52" s="92">
        <v>852</v>
      </c>
      <c r="AB52" s="93">
        <v>266</v>
      </c>
      <c r="AC52" s="94">
        <v>12296</v>
      </c>
      <c r="AD52" s="92">
        <v>3842</v>
      </c>
      <c r="AE52" s="92">
        <v>41</v>
      </c>
      <c r="AF52" s="92">
        <v>702</v>
      </c>
      <c r="AG52" s="93">
        <v>3</v>
      </c>
      <c r="AH52" s="92">
        <v>482</v>
      </c>
      <c r="AI52" s="92">
        <v>260</v>
      </c>
      <c r="AJ52" s="93">
        <v>773</v>
      </c>
      <c r="AK52" s="92">
        <v>1755</v>
      </c>
      <c r="AL52" s="92">
        <v>24667</v>
      </c>
      <c r="AM52" s="93">
        <v>62889</v>
      </c>
      <c r="AN52" s="92">
        <v>12921</v>
      </c>
      <c r="AO52" s="92">
        <v>10</v>
      </c>
      <c r="AP52" s="92">
        <v>0</v>
      </c>
      <c r="AQ52" s="92">
        <v>11528</v>
      </c>
      <c r="AR52" s="93">
        <v>303309</v>
      </c>
      <c r="AS52" s="92">
        <v>171</v>
      </c>
      <c r="AT52" s="93">
        <v>2663</v>
      </c>
      <c r="AU52" s="92">
        <v>5135</v>
      </c>
      <c r="AV52" s="92">
        <v>13</v>
      </c>
      <c r="AW52" s="92">
        <v>2004</v>
      </c>
      <c r="AX52" s="92">
        <v>18899</v>
      </c>
      <c r="AY52" s="92">
        <v>14556</v>
      </c>
      <c r="AZ52" s="93">
        <v>2075</v>
      </c>
      <c r="BA52" s="92">
        <v>30455</v>
      </c>
      <c r="BB52" s="92">
        <v>19496</v>
      </c>
      <c r="BC52" s="92">
        <v>1197</v>
      </c>
      <c r="BD52" s="95">
        <v>1348</v>
      </c>
      <c r="BE52" s="92">
        <v>997</v>
      </c>
      <c r="BF52" s="92">
        <v>1980</v>
      </c>
      <c r="BG52" s="92">
        <v>2237</v>
      </c>
      <c r="BH52" s="92">
        <v>292</v>
      </c>
      <c r="BI52" s="92">
        <v>685</v>
      </c>
      <c r="BJ52" s="92">
        <v>155</v>
      </c>
      <c r="BK52" s="93">
        <v>61</v>
      </c>
      <c r="BL52" s="92">
        <v>378</v>
      </c>
      <c r="BM52" s="92">
        <v>155</v>
      </c>
      <c r="BN52" s="92">
        <v>406</v>
      </c>
      <c r="BO52" s="92">
        <v>47</v>
      </c>
      <c r="BP52" s="92">
        <v>1314</v>
      </c>
      <c r="BQ52" s="93">
        <v>11437</v>
      </c>
      <c r="BR52" s="92">
        <v>49949</v>
      </c>
      <c r="BS52" s="95">
        <v>4543</v>
      </c>
      <c r="BT52" s="92">
        <v>1482</v>
      </c>
      <c r="BU52" s="92">
        <v>191</v>
      </c>
      <c r="BV52" s="93">
        <v>1941</v>
      </c>
      <c r="BW52" s="92">
        <v>2140</v>
      </c>
      <c r="BX52" s="92">
        <v>199</v>
      </c>
      <c r="BY52" s="92">
        <v>2660</v>
      </c>
      <c r="BZ52" s="93">
        <v>61</v>
      </c>
      <c r="CA52" s="92">
        <v>0</v>
      </c>
      <c r="CB52" s="92">
        <v>307</v>
      </c>
      <c r="CC52" s="93">
        <v>538</v>
      </c>
      <c r="CD52" s="92">
        <v>0</v>
      </c>
      <c r="CE52" s="92">
        <v>0</v>
      </c>
      <c r="CF52" s="95">
        <v>0</v>
      </c>
      <c r="CG52" s="96">
        <f t="shared" si="2"/>
        <v>654156</v>
      </c>
      <c r="CH52" s="97">
        <v>193137</v>
      </c>
      <c r="CI52" s="98">
        <v>0</v>
      </c>
      <c r="CJ52" s="97">
        <v>0</v>
      </c>
      <c r="CK52" s="91">
        <v>0</v>
      </c>
      <c r="CL52" s="97">
        <v>0</v>
      </c>
      <c r="CM52" s="97">
        <v>0</v>
      </c>
      <c r="CN52" s="98">
        <v>156787</v>
      </c>
      <c r="CO52" s="96">
        <f t="shared" si="3"/>
        <v>349924</v>
      </c>
      <c r="CP52" s="2">
        <f t="shared" si="4"/>
        <v>1004080</v>
      </c>
      <c r="CQ52" s="55"/>
    </row>
    <row r="53" spans="1:95" x14ac:dyDescent="0.2">
      <c r="A53" s="76" t="s">
        <v>50</v>
      </c>
      <c r="B53" s="184" t="s">
        <v>252</v>
      </c>
      <c r="C53" s="99">
        <v>33</v>
      </c>
      <c r="D53" s="100">
        <v>3669</v>
      </c>
      <c r="E53" s="100">
        <v>0</v>
      </c>
      <c r="F53" s="103">
        <v>284</v>
      </c>
      <c r="G53" s="100">
        <v>1681</v>
      </c>
      <c r="H53" s="100">
        <v>32</v>
      </c>
      <c r="I53" s="100">
        <v>23</v>
      </c>
      <c r="J53" s="100">
        <v>783</v>
      </c>
      <c r="K53" s="100">
        <v>823</v>
      </c>
      <c r="L53" s="100">
        <v>88</v>
      </c>
      <c r="M53" s="100">
        <v>330</v>
      </c>
      <c r="N53" s="100">
        <v>5</v>
      </c>
      <c r="O53" s="100">
        <v>263</v>
      </c>
      <c r="P53" s="100">
        <v>148</v>
      </c>
      <c r="Q53" s="100">
        <v>321</v>
      </c>
      <c r="R53" s="100">
        <v>201</v>
      </c>
      <c r="S53" s="100">
        <v>241</v>
      </c>
      <c r="T53" s="100">
        <v>4688</v>
      </c>
      <c r="U53" s="100">
        <v>1584</v>
      </c>
      <c r="V53" s="100">
        <v>1920</v>
      </c>
      <c r="W53" s="100">
        <v>2594</v>
      </c>
      <c r="X53" s="100">
        <v>3923</v>
      </c>
      <c r="Y53" s="100">
        <v>140</v>
      </c>
      <c r="Z53" s="100">
        <v>375</v>
      </c>
      <c r="AA53" s="100">
        <v>130</v>
      </c>
      <c r="AB53" s="101">
        <v>3303</v>
      </c>
      <c r="AC53" s="102">
        <v>96</v>
      </c>
      <c r="AD53" s="100">
        <v>3</v>
      </c>
      <c r="AE53" s="100">
        <v>57</v>
      </c>
      <c r="AF53" s="100">
        <v>301</v>
      </c>
      <c r="AG53" s="101">
        <v>2</v>
      </c>
      <c r="AH53" s="100">
        <v>3839</v>
      </c>
      <c r="AI53" s="100">
        <v>7994</v>
      </c>
      <c r="AJ53" s="101">
        <v>22144</v>
      </c>
      <c r="AK53" s="100">
        <v>802</v>
      </c>
      <c r="AL53" s="100">
        <v>11046</v>
      </c>
      <c r="AM53" s="101">
        <v>6339</v>
      </c>
      <c r="AN53" s="100">
        <v>4354</v>
      </c>
      <c r="AO53" s="100">
        <v>48</v>
      </c>
      <c r="AP53" s="100">
        <v>285</v>
      </c>
      <c r="AQ53" s="100">
        <v>241</v>
      </c>
      <c r="AR53" s="101">
        <v>2</v>
      </c>
      <c r="AS53" s="100">
        <v>42795</v>
      </c>
      <c r="AT53" s="101">
        <v>1685</v>
      </c>
      <c r="AU53" s="100">
        <v>6027</v>
      </c>
      <c r="AV53" s="100">
        <v>38</v>
      </c>
      <c r="AW53" s="100">
        <v>87</v>
      </c>
      <c r="AX53" s="100">
        <v>240</v>
      </c>
      <c r="AY53" s="100">
        <v>1946</v>
      </c>
      <c r="AZ53" s="101">
        <v>328</v>
      </c>
      <c r="BA53" s="100">
        <v>221</v>
      </c>
      <c r="BB53" s="100">
        <v>220</v>
      </c>
      <c r="BC53" s="100">
        <v>323</v>
      </c>
      <c r="BD53" s="103">
        <v>5109</v>
      </c>
      <c r="BE53" s="100">
        <v>1335</v>
      </c>
      <c r="BF53" s="100">
        <v>9614</v>
      </c>
      <c r="BG53" s="100">
        <v>3863</v>
      </c>
      <c r="BH53" s="100">
        <v>692</v>
      </c>
      <c r="BI53" s="100">
        <v>2171</v>
      </c>
      <c r="BJ53" s="100">
        <v>228</v>
      </c>
      <c r="BK53" s="101">
        <v>20</v>
      </c>
      <c r="BL53" s="100">
        <v>692</v>
      </c>
      <c r="BM53" s="100">
        <v>12409</v>
      </c>
      <c r="BN53" s="100">
        <v>43135</v>
      </c>
      <c r="BO53" s="100">
        <v>60</v>
      </c>
      <c r="BP53" s="100">
        <v>355</v>
      </c>
      <c r="BQ53" s="101">
        <v>4458</v>
      </c>
      <c r="BR53" s="100">
        <v>5954</v>
      </c>
      <c r="BS53" s="103">
        <v>4886</v>
      </c>
      <c r="BT53" s="100">
        <v>7239</v>
      </c>
      <c r="BU53" s="100">
        <v>2263</v>
      </c>
      <c r="BV53" s="101">
        <v>109</v>
      </c>
      <c r="BW53" s="100">
        <v>581</v>
      </c>
      <c r="BX53" s="100">
        <v>58</v>
      </c>
      <c r="BY53" s="100">
        <v>670</v>
      </c>
      <c r="BZ53" s="101">
        <v>938</v>
      </c>
      <c r="CA53" s="100">
        <v>1576</v>
      </c>
      <c r="CB53" s="100">
        <v>11</v>
      </c>
      <c r="CC53" s="101">
        <v>52</v>
      </c>
      <c r="CD53" s="100">
        <v>0</v>
      </c>
      <c r="CE53" s="100">
        <v>0</v>
      </c>
      <c r="CF53" s="103">
        <v>0</v>
      </c>
      <c r="CG53" s="104">
        <f t="shared" si="2"/>
        <v>247523</v>
      </c>
      <c r="CH53" s="105">
        <v>435786</v>
      </c>
      <c r="CI53" s="106">
        <v>16666</v>
      </c>
      <c r="CJ53" s="105">
        <v>0</v>
      </c>
      <c r="CK53" s="99">
        <v>0</v>
      </c>
      <c r="CL53" s="105">
        <v>0</v>
      </c>
      <c r="CM53" s="105">
        <v>0</v>
      </c>
      <c r="CN53" s="106">
        <v>77918</v>
      </c>
      <c r="CO53" s="104">
        <f t="shared" si="3"/>
        <v>530370</v>
      </c>
      <c r="CP53" s="3">
        <f t="shared" si="4"/>
        <v>777893</v>
      </c>
      <c r="CQ53" s="55"/>
    </row>
    <row r="54" spans="1:95" x14ac:dyDescent="0.2">
      <c r="A54" s="78" t="s">
        <v>51</v>
      </c>
      <c r="B54" s="183" t="s">
        <v>253</v>
      </c>
      <c r="C54" s="91">
        <v>92</v>
      </c>
      <c r="D54" s="92">
        <v>5</v>
      </c>
      <c r="E54" s="92">
        <v>0</v>
      </c>
      <c r="F54" s="95">
        <v>0</v>
      </c>
      <c r="G54" s="92">
        <v>255</v>
      </c>
      <c r="H54" s="92">
        <v>1</v>
      </c>
      <c r="I54" s="92">
        <v>19</v>
      </c>
      <c r="J54" s="92">
        <v>0</v>
      </c>
      <c r="K54" s="92">
        <v>1694</v>
      </c>
      <c r="L54" s="92">
        <v>6</v>
      </c>
      <c r="M54" s="92">
        <v>15</v>
      </c>
      <c r="N54" s="92">
        <v>0</v>
      </c>
      <c r="O54" s="92">
        <v>17</v>
      </c>
      <c r="P54" s="92">
        <v>0</v>
      </c>
      <c r="Q54" s="92">
        <v>37</v>
      </c>
      <c r="R54" s="92">
        <v>288</v>
      </c>
      <c r="S54" s="92">
        <v>22</v>
      </c>
      <c r="T54" s="92">
        <v>727</v>
      </c>
      <c r="U54" s="92">
        <v>30</v>
      </c>
      <c r="V54" s="92">
        <v>89</v>
      </c>
      <c r="W54" s="92">
        <v>97</v>
      </c>
      <c r="X54" s="92">
        <v>241</v>
      </c>
      <c r="Y54" s="92">
        <v>5</v>
      </c>
      <c r="Z54" s="92">
        <v>15</v>
      </c>
      <c r="AA54" s="92">
        <v>1</v>
      </c>
      <c r="AB54" s="93">
        <v>338</v>
      </c>
      <c r="AC54" s="94">
        <v>4</v>
      </c>
      <c r="AD54" s="92">
        <v>80</v>
      </c>
      <c r="AE54" s="92">
        <v>0</v>
      </c>
      <c r="AF54" s="92">
        <v>476</v>
      </c>
      <c r="AG54" s="93">
        <v>0</v>
      </c>
      <c r="AH54" s="92">
        <v>1245</v>
      </c>
      <c r="AI54" s="92">
        <v>1342</v>
      </c>
      <c r="AJ54" s="93">
        <v>1278</v>
      </c>
      <c r="AK54" s="92">
        <v>34</v>
      </c>
      <c r="AL54" s="92">
        <v>865</v>
      </c>
      <c r="AM54" s="93">
        <v>1110</v>
      </c>
      <c r="AN54" s="92">
        <v>17769</v>
      </c>
      <c r="AO54" s="92">
        <v>0</v>
      </c>
      <c r="AP54" s="92">
        <v>0</v>
      </c>
      <c r="AQ54" s="92">
        <v>1102</v>
      </c>
      <c r="AR54" s="93">
        <v>0</v>
      </c>
      <c r="AS54" s="92">
        <v>444</v>
      </c>
      <c r="AT54" s="93">
        <v>10033</v>
      </c>
      <c r="AU54" s="92">
        <v>44</v>
      </c>
      <c r="AV54" s="92">
        <v>0</v>
      </c>
      <c r="AW54" s="92">
        <v>0</v>
      </c>
      <c r="AX54" s="92">
        <v>3</v>
      </c>
      <c r="AY54" s="92">
        <v>169</v>
      </c>
      <c r="AZ54" s="93">
        <v>77</v>
      </c>
      <c r="BA54" s="92">
        <v>660</v>
      </c>
      <c r="BB54" s="92">
        <v>91</v>
      </c>
      <c r="BC54" s="92">
        <v>109</v>
      </c>
      <c r="BD54" s="95">
        <v>170</v>
      </c>
      <c r="BE54" s="92">
        <v>209</v>
      </c>
      <c r="BF54" s="92">
        <v>829</v>
      </c>
      <c r="BG54" s="92">
        <v>327</v>
      </c>
      <c r="BH54" s="92">
        <v>252</v>
      </c>
      <c r="BI54" s="92">
        <v>608</v>
      </c>
      <c r="BJ54" s="92">
        <v>28</v>
      </c>
      <c r="BK54" s="93">
        <v>0</v>
      </c>
      <c r="BL54" s="92">
        <v>31</v>
      </c>
      <c r="BM54" s="92">
        <v>187</v>
      </c>
      <c r="BN54" s="92">
        <v>0</v>
      </c>
      <c r="BO54" s="92">
        <v>0</v>
      </c>
      <c r="BP54" s="92">
        <v>239</v>
      </c>
      <c r="BQ54" s="93">
        <v>83</v>
      </c>
      <c r="BR54" s="92">
        <v>79413</v>
      </c>
      <c r="BS54" s="95">
        <v>28354</v>
      </c>
      <c r="BT54" s="92">
        <v>3759</v>
      </c>
      <c r="BU54" s="92">
        <v>5919</v>
      </c>
      <c r="BV54" s="93">
        <v>590</v>
      </c>
      <c r="BW54" s="92">
        <v>285</v>
      </c>
      <c r="BX54" s="92">
        <v>956</v>
      </c>
      <c r="BY54" s="92">
        <v>10</v>
      </c>
      <c r="BZ54" s="93">
        <v>911</v>
      </c>
      <c r="CA54" s="92">
        <v>5765</v>
      </c>
      <c r="CB54" s="92">
        <v>0</v>
      </c>
      <c r="CC54" s="93">
        <v>281</v>
      </c>
      <c r="CD54" s="92">
        <v>0</v>
      </c>
      <c r="CE54" s="92">
        <v>0</v>
      </c>
      <c r="CF54" s="95">
        <v>0</v>
      </c>
      <c r="CG54" s="96">
        <f t="shared" si="2"/>
        <v>170135</v>
      </c>
      <c r="CH54" s="97">
        <v>1809682</v>
      </c>
      <c r="CI54" s="98">
        <v>5663</v>
      </c>
      <c r="CJ54" s="97">
        <v>325</v>
      </c>
      <c r="CK54" s="91">
        <v>0</v>
      </c>
      <c r="CL54" s="97">
        <v>0</v>
      </c>
      <c r="CM54" s="97">
        <v>0</v>
      </c>
      <c r="CN54" s="98">
        <v>184774</v>
      </c>
      <c r="CO54" s="96">
        <f t="shared" si="3"/>
        <v>2000444</v>
      </c>
      <c r="CP54" s="2">
        <f t="shared" si="4"/>
        <v>2170579</v>
      </c>
      <c r="CQ54" s="55"/>
    </row>
    <row r="55" spans="1:95" x14ac:dyDescent="0.2">
      <c r="A55" s="76" t="s">
        <v>52</v>
      </c>
      <c r="B55" s="184" t="s">
        <v>254</v>
      </c>
      <c r="C55" s="99">
        <v>806</v>
      </c>
      <c r="D55" s="100">
        <v>690</v>
      </c>
      <c r="E55" s="100">
        <v>0</v>
      </c>
      <c r="F55" s="103">
        <v>256</v>
      </c>
      <c r="G55" s="100">
        <v>1424</v>
      </c>
      <c r="H55" s="100">
        <v>191</v>
      </c>
      <c r="I55" s="100">
        <v>258</v>
      </c>
      <c r="J55" s="100">
        <v>320</v>
      </c>
      <c r="K55" s="100">
        <v>93</v>
      </c>
      <c r="L55" s="100">
        <v>10</v>
      </c>
      <c r="M55" s="100">
        <v>1971</v>
      </c>
      <c r="N55" s="100">
        <v>1</v>
      </c>
      <c r="O55" s="100">
        <v>982</v>
      </c>
      <c r="P55" s="100">
        <v>45</v>
      </c>
      <c r="Q55" s="100">
        <v>941</v>
      </c>
      <c r="R55" s="100">
        <v>1148</v>
      </c>
      <c r="S55" s="100">
        <v>3644</v>
      </c>
      <c r="T55" s="100">
        <v>2013</v>
      </c>
      <c r="U55" s="100">
        <v>2215</v>
      </c>
      <c r="V55" s="100">
        <v>6680</v>
      </c>
      <c r="W55" s="100">
        <v>3528</v>
      </c>
      <c r="X55" s="100">
        <v>1156</v>
      </c>
      <c r="Y55" s="100">
        <v>8</v>
      </c>
      <c r="Z55" s="100">
        <v>351</v>
      </c>
      <c r="AA55" s="100">
        <v>671</v>
      </c>
      <c r="AB55" s="101">
        <v>395</v>
      </c>
      <c r="AC55" s="102">
        <v>3491</v>
      </c>
      <c r="AD55" s="100">
        <v>2565</v>
      </c>
      <c r="AE55" s="100">
        <v>3</v>
      </c>
      <c r="AF55" s="100">
        <v>44</v>
      </c>
      <c r="AG55" s="101">
        <v>0</v>
      </c>
      <c r="AH55" s="100">
        <v>157</v>
      </c>
      <c r="AI55" s="100">
        <v>347</v>
      </c>
      <c r="AJ55" s="101">
        <v>510</v>
      </c>
      <c r="AK55" s="100">
        <v>2157</v>
      </c>
      <c r="AL55" s="100">
        <v>12776</v>
      </c>
      <c r="AM55" s="101">
        <v>18255</v>
      </c>
      <c r="AN55" s="100">
        <v>306</v>
      </c>
      <c r="AO55" s="100">
        <v>0</v>
      </c>
      <c r="AP55" s="100">
        <v>0</v>
      </c>
      <c r="AQ55" s="100">
        <v>509</v>
      </c>
      <c r="AR55" s="101">
        <v>1316</v>
      </c>
      <c r="AS55" s="100">
        <v>277</v>
      </c>
      <c r="AT55" s="101">
        <v>587</v>
      </c>
      <c r="AU55" s="100">
        <v>38814</v>
      </c>
      <c r="AV55" s="100">
        <v>210</v>
      </c>
      <c r="AW55" s="100">
        <v>1734</v>
      </c>
      <c r="AX55" s="100">
        <v>21435</v>
      </c>
      <c r="AY55" s="100">
        <v>62850</v>
      </c>
      <c r="AZ55" s="101">
        <v>10382</v>
      </c>
      <c r="BA55" s="100">
        <v>13870</v>
      </c>
      <c r="BB55" s="100">
        <v>7378</v>
      </c>
      <c r="BC55" s="100">
        <v>2515</v>
      </c>
      <c r="BD55" s="103">
        <v>3889</v>
      </c>
      <c r="BE55" s="100">
        <v>2578</v>
      </c>
      <c r="BF55" s="100">
        <v>5177</v>
      </c>
      <c r="BG55" s="100">
        <v>1637</v>
      </c>
      <c r="BH55" s="100">
        <v>3549</v>
      </c>
      <c r="BI55" s="100">
        <v>764</v>
      </c>
      <c r="BJ55" s="100">
        <v>606</v>
      </c>
      <c r="BK55" s="101">
        <v>0</v>
      </c>
      <c r="BL55" s="100">
        <v>828</v>
      </c>
      <c r="BM55" s="100">
        <v>317</v>
      </c>
      <c r="BN55" s="100">
        <v>520</v>
      </c>
      <c r="BO55" s="100">
        <v>127</v>
      </c>
      <c r="BP55" s="100">
        <v>16</v>
      </c>
      <c r="BQ55" s="101">
        <v>1471</v>
      </c>
      <c r="BR55" s="100">
        <v>25021</v>
      </c>
      <c r="BS55" s="103">
        <v>19061</v>
      </c>
      <c r="BT55" s="100">
        <v>3091</v>
      </c>
      <c r="BU55" s="100">
        <v>499</v>
      </c>
      <c r="BV55" s="101">
        <v>88</v>
      </c>
      <c r="BW55" s="100">
        <v>204</v>
      </c>
      <c r="BX55" s="100">
        <v>1152</v>
      </c>
      <c r="BY55" s="100">
        <v>14863</v>
      </c>
      <c r="BZ55" s="101">
        <v>50</v>
      </c>
      <c r="CA55" s="100">
        <v>7621</v>
      </c>
      <c r="CB55" s="100">
        <v>5</v>
      </c>
      <c r="CC55" s="101">
        <v>237</v>
      </c>
      <c r="CD55" s="100">
        <v>0</v>
      </c>
      <c r="CE55" s="100">
        <v>0</v>
      </c>
      <c r="CF55" s="103">
        <v>0</v>
      </c>
      <c r="CG55" s="104">
        <f t="shared" si="2"/>
        <v>325656</v>
      </c>
      <c r="CH55" s="105">
        <v>393325</v>
      </c>
      <c r="CI55" s="106">
        <v>1005</v>
      </c>
      <c r="CJ55" s="105">
        <v>0</v>
      </c>
      <c r="CK55" s="99">
        <v>132963</v>
      </c>
      <c r="CL55" s="105">
        <v>1031</v>
      </c>
      <c r="CM55" s="105">
        <v>0</v>
      </c>
      <c r="CN55" s="106">
        <v>161047</v>
      </c>
      <c r="CO55" s="104">
        <f t="shared" si="3"/>
        <v>689371</v>
      </c>
      <c r="CP55" s="3">
        <f t="shared" si="4"/>
        <v>1015027</v>
      </c>
      <c r="CQ55" s="55"/>
    </row>
    <row r="56" spans="1:95" x14ac:dyDescent="0.2">
      <c r="A56" s="78" t="s">
        <v>53</v>
      </c>
      <c r="B56" s="183" t="s">
        <v>255</v>
      </c>
      <c r="C56" s="91">
        <v>47</v>
      </c>
      <c r="D56" s="92">
        <v>0</v>
      </c>
      <c r="E56" s="92">
        <v>0</v>
      </c>
      <c r="F56" s="95">
        <v>0</v>
      </c>
      <c r="G56" s="92">
        <v>1461</v>
      </c>
      <c r="H56" s="92">
        <v>2</v>
      </c>
      <c r="I56" s="92">
        <v>0</v>
      </c>
      <c r="J56" s="92">
        <v>0</v>
      </c>
      <c r="K56" s="92">
        <v>0</v>
      </c>
      <c r="L56" s="92">
        <v>0</v>
      </c>
      <c r="M56" s="92">
        <v>130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201</v>
      </c>
      <c r="U56" s="92">
        <v>1969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3">
        <v>0</v>
      </c>
      <c r="AC56" s="94">
        <v>0</v>
      </c>
      <c r="AD56" s="92">
        <v>0</v>
      </c>
      <c r="AE56" s="92">
        <v>0</v>
      </c>
      <c r="AF56" s="92">
        <v>60</v>
      </c>
      <c r="AG56" s="93">
        <v>0</v>
      </c>
      <c r="AH56" s="92">
        <v>0</v>
      </c>
      <c r="AI56" s="92">
        <v>0</v>
      </c>
      <c r="AJ56" s="93">
        <v>1</v>
      </c>
      <c r="AK56" s="92">
        <v>0</v>
      </c>
      <c r="AL56" s="92">
        <v>28</v>
      </c>
      <c r="AM56" s="93">
        <v>0</v>
      </c>
      <c r="AN56" s="92">
        <v>207</v>
      </c>
      <c r="AO56" s="92">
        <v>0</v>
      </c>
      <c r="AP56" s="92">
        <v>0</v>
      </c>
      <c r="AQ56" s="92">
        <v>0</v>
      </c>
      <c r="AR56" s="93">
        <v>0</v>
      </c>
      <c r="AS56" s="92">
        <v>50</v>
      </c>
      <c r="AT56" s="93">
        <v>0</v>
      </c>
      <c r="AU56" s="92">
        <v>65</v>
      </c>
      <c r="AV56" s="92">
        <v>119925</v>
      </c>
      <c r="AW56" s="92">
        <v>49615</v>
      </c>
      <c r="AX56" s="92">
        <v>11324</v>
      </c>
      <c r="AY56" s="92">
        <v>46</v>
      </c>
      <c r="AZ56" s="93">
        <v>1305</v>
      </c>
      <c r="BA56" s="92">
        <v>2</v>
      </c>
      <c r="BB56" s="92">
        <v>0</v>
      </c>
      <c r="BC56" s="92">
        <v>0</v>
      </c>
      <c r="BD56" s="95">
        <v>8825</v>
      </c>
      <c r="BE56" s="92">
        <v>0</v>
      </c>
      <c r="BF56" s="92">
        <v>304</v>
      </c>
      <c r="BG56" s="92">
        <v>0</v>
      </c>
      <c r="BH56" s="92">
        <v>0</v>
      </c>
      <c r="BI56" s="92">
        <v>5556</v>
      </c>
      <c r="BJ56" s="92">
        <v>0</v>
      </c>
      <c r="BK56" s="93">
        <v>0</v>
      </c>
      <c r="BL56" s="92">
        <v>0</v>
      </c>
      <c r="BM56" s="92">
        <v>0</v>
      </c>
      <c r="BN56" s="92">
        <v>0</v>
      </c>
      <c r="BO56" s="92">
        <v>0</v>
      </c>
      <c r="BP56" s="92">
        <v>0</v>
      </c>
      <c r="BQ56" s="93">
        <v>206</v>
      </c>
      <c r="BR56" s="92">
        <v>614</v>
      </c>
      <c r="BS56" s="95">
        <v>30</v>
      </c>
      <c r="BT56" s="92">
        <v>0</v>
      </c>
      <c r="BU56" s="92">
        <v>0</v>
      </c>
      <c r="BV56" s="93">
        <v>0</v>
      </c>
      <c r="BW56" s="92">
        <v>1157</v>
      </c>
      <c r="BX56" s="92">
        <v>1199</v>
      </c>
      <c r="BY56" s="92">
        <v>0</v>
      </c>
      <c r="BZ56" s="93">
        <v>51</v>
      </c>
      <c r="CA56" s="92">
        <v>632</v>
      </c>
      <c r="CB56" s="92">
        <v>0</v>
      </c>
      <c r="CC56" s="93">
        <v>21</v>
      </c>
      <c r="CD56" s="92">
        <v>0</v>
      </c>
      <c r="CE56" s="92">
        <v>0</v>
      </c>
      <c r="CF56" s="95">
        <v>0</v>
      </c>
      <c r="CG56" s="96">
        <f t="shared" si="2"/>
        <v>205033</v>
      </c>
      <c r="CH56" s="97">
        <v>95749</v>
      </c>
      <c r="CI56" s="98">
        <v>0</v>
      </c>
      <c r="CJ56" s="97">
        <v>0</v>
      </c>
      <c r="CK56" s="91">
        <v>108353</v>
      </c>
      <c r="CL56" s="97">
        <v>-171</v>
      </c>
      <c r="CM56" s="97">
        <v>0</v>
      </c>
      <c r="CN56" s="98">
        <v>46801</v>
      </c>
      <c r="CO56" s="96">
        <f t="shared" si="3"/>
        <v>250732</v>
      </c>
      <c r="CP56" s="2">
        <f t="shared" si="4"/>
        <v>455765</v>
      </c>
      <c r="CQ56" s="55"/>
    </row>
    <row r="57" spans="1:95" x14ac:dyDescent="0.2">
      <c r="A57" s="78" t="s">
        <v>54</v>
      </c>
      <c r="B57" s="183" t="s">
        <v>256</v>
      </c>
      <c r="C57" s="91">
        <v>2</v>
      </c>
      <c r="D57" s="92">
        <v>0</v>
      </c>
      <c r="E57" s="92">
        <v>0</v>
      </c>
      <c r="F57" s="95">
        <v>0</v>
      </c>
      <c r="G57" s="92">
        <v>7</v>
      </c>
      <c r="H57" s="92">
        <v>0</v>
      </c>
      <c r="I57" s="92">
        <v>2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1</v>
      </c>
      <c r="R57" s="92">
        <v>0</v>
      </c>
      <c r="S57" s="92">
        <v>2</v>
      </c>
      <c r="T57" s="92">
        <v>5</v>
      </c>
      <c r="U57" s="92">
        <v>1</v>
      </c>
      <c r="V57" s="92">
        <v>3</v>
      </c>
      <c r="W57" s="92">
        <v>0</v>
      </c>
      <c r="X57" s="92">
        <v>0</v>
      </c>
      <c r="Y57" s="92">
        <v>0</v>
      </c>
      <c r="Z57" s="92">
        <v>0</v>
      </c>
      <c r="AA57" s="92">
        <v>1</v>
      </c>
      <c r="AB57" s="93">
        <v>0</v>
      </c>
      <c r="AC57" s="94">
        <v>0</v>
      </c>
      <c r="AD57" s="92">
        <v>2</v>
      </c>
      <c r="AE57" s="92">
        <v>0</v>
      </c>
      <c r="AF57" s="92">
        <v>684</v>
      </c>
      <c r="AG57" s="93">
        <v>0</v>
      </c>
      <c r="AH57" s="92">
        <v>7</v>
      </c>
      <c r="AI57" s="92">
        <v>5</v>
      </c>
      <c r="AJ57" s="93">
        <v>2</v>
      </c>
      <c r="AK57" s="92">
        <v>8</v>
      </c>
      <c r="AL57" s="92">
        <v>11</v>
      </c>
      <c r="AM57" s="93">
        <v>16</v>
      </c>
      <c r="AN57" s="92">
        <v>5</v>
      </c>
      <c r="AO57" s="92">
        <v>0</v>
      </c>
      <c r="AP57" s="92">
        <v>0</v>
      </c>
      <c r="AQ57" s="92">
        <v>1</v>
      </c>
      <c r="AR57" s="93">
        <v>0</v>
      </c>
      <c r="AS57" s="92">
        <v>2</v>
      </c>
      <c r="AT57" s="93">
        <v>0</v>
      </c>
      <c r="AU57" s="92">
        <v>0</v>
      </c>
      <c r="AV57" s="92">
        <v>18810</v>
      </c>
      <c r="AW57" s="92">
        <v>16419</v>
      </c>
      <c r="AX57" s="92">
        <v>289</v>
      </c>
      <c r="AY57" s="92">
        <v>1</v>
      </c>
      <c r="AZ57" s="93">
        <v>0</v>
      </c>
      <c r="BA57" s="92">
        <v>2</v>
      </c>
      <c r="BB57" s="92">
        <v>0</v>
      </c>
      <c r="BC57" s="92">
        <v>0</v>
      </c>
      <c r="BD57" s="95">
        <v>18</v>
      </c>
      <c r="BE57" s="92">
        <v>0</v>
      </c>
      <c r="BF57" s="92">
        <v>0</v>
      </c>
      <c r="BG57" s="92">
        <v>15</v>
      </c>
      <c r="BH57" s="92">
        <v>1</v>
      </c>
      <c r="BI57" s="92">
        <v>3149</v>
      </c>
      <c r="BJ57" s="92">
        <v>0</v>
      </c>
      <c r="BK57" s="93">
        <v>0</v>
      </c>
      <c r="BL57" s="92">
        <v>0</v>
      </c>
      <c r="BM57" s="92">
        <v>0</v>
      </c>
      <c r="BN57" s="92">
        <v>0</v>
      </c>
      <c r="BO57" s="92">
        <v>1</v>
      </c>
      <c r="BP57" s="92">
        <v>0</v>
      </c>
      <c r="BQ57" s="93">
        <v>0</v>
      </c>
      <c r="BR57" s="92">
        <v>1464</v>
      </c>
      <c r="BS57" s="95">
        <v>1468</v>
      </c>
      <c r="BT57" s="92">
        <v>6</v>
      </c>
      <c r="BU57" s="92">
        <v>0</v>
      </c>
      <c r="BV57" s="93">
        <v>0</v>
      </c>
      <c r="BW57" s="92">
        <v>1</v>
      </c>
      <c r="BX57" s="92">
        <v>1</v>
      </c>
      <c r="BY57" s="92">
        <v>11027</v>
      </c>
      <c r="BZ57" s="93">
        <v>0</v>
      </c>
      <c r="CA57" s="92">
        <v>4</v>
      </c>
      <c r="CB57" s="92">
        <v>245</v>
      </c>
      <c r="CC57" s="93">
        <v>8</v>
      </c>
      <c r="CD57" s="92">
        <v>0</v>
      </c>
      <c r="CE57" s="92">
        <v>0</v>
      </c>
      <c r="CF57" s="95">
        <v>0</v>
      </c>
      <c r="CG57" s="96">
        <f t="shared" si="2"/>
        <v>53696</v>
      </c>
      <c r="CH57" s="97">
        <v>171923</v>
      </c>
      <c r="CI57" s="98">
        <v>99985</v>
      </c>
      <c r="CJ57" s="97">
        <v>0</v>
      </c>
      <c r="CK57" s="91">
        <v>0</v>
      </c>
      <c r="CL57" s="97">
        <v>0</v>
      </c>
      <c r="CM57" s="97">
        <v>0</v>
      </c>
      <c r="CN57" s="98">
        <v>11383</v>
      </c>
      <c r="CO57" s="96">
        <f t="shared" si="3"/>
        <v>283291</v>
      </c>
      <c r="CP57" s="2">
        <f t="shared" si="4"/>
        <v>336987</v>
      </c>
      <c r="CQ57" s="55"/>
    </row>
    <row r="58" spans="1:95" x14ac:dyDescent="0.2">
      <c r="A58" s="78" t="s">
        <v>55</v>
      </c>
      <c r="B58" s="183" t="s">
        <v>257</v>
      </c>
      <c r="C58" s="91">
        <v>3756</v>
      </c>
      <c r="D58" s="92">
        <v>778</v>
      </c>
      <c r="E58" s="92">
        <v>15</v>
      </c>
      <c r="F58" s="95">
        <v>287</v>
      </c>
      <c r="G58" s="92">
        <v>3779</v>
      </c>
      <c r="H58" s="92">
        <v>303</v>
      </c>
      <c r="I58" s="92">
        <v>755</v>
      </c>
      <c r="J58" s="92">
        <v>154</v>
      </c>
      <c r="K58" s="92">
        <v>3199</v>
      </c>
      <c r="L58" s="92">
        <v>1326</v>
      </c>
      <c r="M58" s="92">
        <v>446</v>
      </c>
      <c r="N58" s="92">
        <v>407</v>
      </c>
      <c r="O58" s="92">
        <v>1181</v>
      </c>
      <c r="P58" s="92">
        <v>130</v>
      </c>
      <c r="Q58" s="92">
        <v>2564</v>
      </c>
      <c r="R58" s="92">
        <v>1374</v>
      </c>
      <c r="S58" s="92">
        <v>1883</v>
      </c>
      <c r="T58" s="92">
        <v>4623</v>
      </c>
      <c r="U58" s="92">
        <v>1547</v>
      </c>
      <c r="V58" s="92">
        <v>2637</v>
      </c>
      <c r="W58" s="92">
        <v>2157</v>
      </c>
      <c r="X58" s="92">
        <v>6715</v>
      </c>
      <c r="Y58" s="92">
        <v>164</v>
      </c>
      <c r="Z58" s="92">
        <v>1117</v>
      </c>
      <c r="AA58" s="92">
        <v>740</v>
      </c>
      <c r="AB58" s="93">
        <v>1714</v>
      </c>
      <c r="AC58" s="94">
        <v>6839</v>
      </c>
      <c r="AD58" s="92">
        <v>2012</v>
      </c>
      <c r="AE58" s="92">
        <v>334</v>
      </c>
      <c r="AF58" s="92">
        <v>1161</v>
      </c>
      <c r="AG58" s="93">
        <v>7</v>
      </c>
      <c r="AH58" s="92">
        <v>1489</v>
      </c>
      <c r="AI58" s="92">
        <v>1835</v>
      </c>
      <c r="AJ58" s="93">
        <v>2574</v>
      </c>
      <c r="AK58" s="92">
        <v>2908</v>
      </c>
      <c r="AL58" s="92">
        <v>37097</v>
      </c>
      <c r="AM58" s="93">
        <v>24603</v>
      </c>
      <c r="AN58" s="92">
        <v>11801</v>
      </c>
      <c r="AO58" s="92">
        <v>24</v>
      </c>
      <c r="AP58" s="92">
        <v>125</v>
      </c>
      <c r="AQ58" s="92">
        <v>6473</v>
      </c>
      <c r="AR58" s="93">
        <v>3090</v>
      </c>
      <c r="AS58" s="92">
        <v>1537</v>
      </c>
      <c r="AT58" s="93">
        <v>2508</v>
      </c>
      <c r="AU58" s="92">
        <v>483</v>
      </c>
      <c r="AV58" s="92">
        <v>12124</v>
      </c>
      <c r="AW58" s="92">
        <v>10598</v>
      </c>
      <c r="AX58" s="92">
        <v>321206</v>
      </c>
      <c r="AY58" s="92">
        <v>18621</v>
      </c>
      <c r="AZ58" s="93">
        <v>14801</v>
      </c>
      <c r="BA58" s="92">
        <v>30283</v>
      </c>
      <c r="BB58" s="92">
        <v>1608</v>
      </c>
      <c r="BC58" s="92">
        <v>665</v>
      </c>
      <c r="BD58" s="95">
        <v>4638</v>
      </c>
      <c r="BE58" s="92">
        <v>9226</v>
      </c>
      <c r="BF58" s="92">
        <v>4373</v>
      </c>
      <c r="BG58" s="92">
        <v>3123</v>
      </c>
      <c r="BH58" s="92">
        <v>864</v>
      </c>
      <c r="BI58" s="92">
        <v>1159</v>
      </c>
      <c r="BJ58" s="92">
        <v>1457</v>
      </c>
      <c r="BK58" s="93">
        <v>88</v>
      </c>
      <c r="BL58" s="92">
        <v>694</v>
      </c>
      <c r="BM58" s="92">
        <v>7271</v>
      </c>
      <c r="BN58" s="92">
        <v>624</v>
      </c>
      <c r="BO58" s="92">
        <v>1059</v>
      </c>
      <c r="BP58" s="92">
        <v>468</v>
      </c>
      <c r="BQ58" s="93">
        <v>8368</v>
      </c>
      <c r="BR58" s="92">
        <v>104232</v>
      </c>
      <c r="BS58" s="95">
        <v>8280</v>
      </c>
      <c r="BT58" s="92">
        <v>4911</v>
      </c>
      <c r="BU58" s="92">
        <v>1242</v>
      </c>
      <c r="BV58" s="93">
        <v>1002</v>
      </c>
      <c r="BW58" s="92">
        <v>424</v>
      </c>
      <c r="BX58" s="92">
        <v>933</v>
      </c>
      <c r="BY58" s="92">
        <v>11399</v>
      </c>
      <c r="BZ58" s="93">
        <v>542</v>
      </c>
      <c r="CA58" s="92">
        <v>64</v>
      </c>
      <c r="CB58" s="92">
        <v>352</v>
      </c>
      <c r="CC58" s="93">
        <v>1250</v>
      </c>
      <c r="CD58" s="92">
        <v>0</v>
      </c>
      <c r="CE58" s="92">
        <v>0</v>
      </c>
      <c r="CF58" s="95">
        <v>0</v>
      </c>
      <c r="CG58" s="96">
        <f t="shared" si="2"/>
        <v>738600</v>
      </c>
      <c r="CH58" s="97">
        <v>1559466</v>
      </c>
      <c r="CI58" s="98">
        <v>0</v>
      </c>
      <c r="CJ58" s="97">
        <v>0</v>
      </c>
      <c r="CK58" s="91">
        <v>0</v>
      </c>
      <c r="CL58" s="97">
        <v>0</v>
      </c>
      <c r="CM58" s="97">
        <v>0</v>
      </c>
      <c r="CN58" s="98">
        <v>341257</v>
      </c>
      <c r="CO58" s="96">
        <f t="shared" si="3"/>
        <v>1900723</v>
      </c>
      <c r="CP58" s="2">
        <f t="shared" si="4"/>
        <v>2639323</v>
      </c>
      <c r="CQ58" s="55"/>
    </row>
    <row r="59" spans="1:95" x14ac:dyDescent="0.2">
      <c r="A59" s="78" t="s">
        <v>56</v>
      </c>
      <c r="B59" s="183" t="s">
        <v>258</v>
      </c>
      <c r="C59" s="91">
        <v>4045</v>
      </c>
      <c r="D59" s="92">
        <v>2336</v>
      </c>
      <c r="E59" s="92">
        <v>0</v>
      </c>
      <c r="F59" s="95">
        <v>739</v>
      </c>
      <c r="G59" s="92">
        <v>16242</v>
      </c>
      <c r="H59" s="92">
        <v>771</v>
      </c>
      <c r="I59" s="92">
        <v>1130</v>
      </c>
      <c r="J59" s="92">
        <v>553</v>
      </c>
      <c r="K59" s="92">
        <v>1387</v>
      </c>
      <c r="L59" s="92">
        <v>4621</v>
      </c>
      <c r="M59" s="92">
        <v>1523</v>
      </c>
      <c r="N59" s="92">
        <v>35970</v>
      </c>
      <c r="O59" s="92">
        <v>10786</v>
      </c>
      <c r="P59" s="92">
        <v>1565</v>
      </c>
      <c r="Q59" s="92">
        <v>9587</v>
      </c>
      <c r="R59" s="92">
        <v>6637</v>
      </c>
      <c r="S59" s="92">
        <v>17629</v>
      </c>
      <c r="T59" s="92">
        <v>13306</v>
      </c>
      <c r="U59" s="92">
        <v>12015</v>
      </c>
      <c r="V59" s="92">
        <v>9762</v>
      </c>
      <c r="W59" s="92">
        <v>17439</v>
      </c>
      <c r="X59" s="92">
        <v>41996</v>
      </c>
      <c r="Y59" s="92">
        <v>816</v>
      </c>
      <c r="Z59" s="92">
        <v>3975</v>
      </c>
      <c r="AA59" s="92">
        <v>4146</v>
      </c>
      <c r="AB59" s="93">
        <v>7920</v>
      </c>
      <c r="AC59" s="94">
        <v>48028</v>
      </c>
      <c r="AD59" s="92">
        <v>11297</v>
      </c>
      <c r="AE59" s="92">
        <v>0</v>
      </c>
      <c r="AF59" s="92">
        <v>5702</v>
      </c>
      <c r="AG59" s="93">
        <v>16</v>
      </c>
      <c r="AH59" s="92">
        <v>3657</v>
      </c>
      <c r="AI59" s="92">
        <v>2712</v>
      </c>
      <c r="AJ59" s="93">
        <v>10747</v>
      </c>
      <c r="AK59" s="92">
        <v>9759</v>
      </c>
      <c r="AL59" s="92">
        <v>174694</v>
      </c>
      <c r="AM59" s="93">
        <v>120250</v>
      </c>
      <c r="AN59" s="92">
        <v>20640</v>
      </c>
      <c r="AO59" s="92">
        <v>90</v>
      </c>
      <c r="AP59" s="92">
        <v>0</v>
      </c>
      <c r="AQ59" s="92">
        <v>28399</v>
      </c>
      <c r="AR59" s="93">
        <v>13618</v>
      </c>
      <c r="AS59" s="92">
        <v>2384</v>
      </c>
      <c r="AT59" s="93">
        <v>2665</v>
      </c>
      <c r="AU59" s="92">
        <v>48255</v>
      </c>
      <c r="AV59" s="92">
        <v>2867</v>
      </c>
      <c r="AW59" s="92">
        <v>961</v>
      </c>
      <c r="AX59" s="92">
        <v>125296</v>
      </c>
      <c r="AY59" s="92">
        <v>996040</v>
      </c>
      <c r="AZ59" s="93">
        <v>151498</v>
      </c>
      <c r="BA59" s="92">
        <v>72919</v>
      </c>
      <c r="BB59" s="92">
        <v>29103</v>
      </c>
      <c r="BC59" s="92">
        <v>7659</v>
      </c>
      <c r="BD59" s="95">
        <v>90830</v>
      </c>
      <c r="BE59" s="92">
        <v>64728</v>
      </c>
      <c r="BF59" s="92">
        <v>76488</v>
      </c>
      <c r="BG59" s="92">
        <v>33074</v>
      </c>
      <c r="BH59" s="92">
        <v>9029</v>
      </c>
      <c r="BI59" s="92">
        <v>18770</v>
      </c>
      <c r="BJ59" s="92">
        <v>12321</v>
      </c>
      <c r="BK59" s="93">
        <v>124</v>
      </c>
      <c r="BL59" s="92">
        <v>3376</v>
      </c>
      <c r="BM59" s="92">
        <v>711</v>
      </c>
      <c r="BN59" s="92">
        <v>1577</v>
      </c>
      <c r="BO59" s="92">
        <v>637</v>
      </c>
      <c r="BP59" s="92">
        <v>618</v>
      </c>
      <c r="BQ59" s="93">
        <v>52866</v>
      </c>
      <c r="BR59" s="92">
        <v>226429</v>
      </c>
      <c r="BS59" s="95">
        <v>20939</v>
      </c>
      <c r="BT59" s="92">
        <v>10934</v>
      </c>
      <c r="BU59" s="92">
        <v>311</v>
      </c>
      <c r="BV59" s="93">
        <v>1530</v>
      </c>
      <c r="BW59" s="92">
        <v>1779</v>
      </c>
      <c r="BX59" s="92">
        <v>1159</v>
      </c>
      <c r="BY59" s="92">
        <v>86140</v>
      </c>
      <c r="BZ59" s="93">
        <v>2757</v>
      </c>
      <c r="CA59" s="92">
        <v>722</v>
      </c>
      <c r="CB59" s="92">
        <v>5678</v>
      </c>
      <c r="CC59" s="93">
        <v>626</v>
      </c>
      <c r="CD59" s="92">
        <v>0</v>
      </c>
      <c r="CE59" s="92">
        <v>0</v>
      </c>
      <c r="CF59" s="95">
        <v>0</v>
      </c>
      <c r="CG59" s="96">
        <f t="shared" si="2"/>
        <v>2840305</v>
      </c>
      <c r="CH59" s="97">
        <v>0</v>
      </c>
      <c r="CI59" s="98">
        <v>4423</v>
      </c>
      <c r="CJ59" s="97">
        <v>0</v>
      </c>
      <c r="CK59" s="91">
        <v>866280</v>
      </c>
      <c r="CL59" s="97">
        <v>3510</v>
      </c>
      <c r="CM59" s="97">
        <v>0</v>
      </c>
      <c r="CN59" s="98">
        <v>1201792</v>
      </c>
      <c r="CO59" s="96">
        <f t="shared" si="3"/>
        <v>2076005</v>
      </c>
      <c r="CP59" s="2">
        <f t="shared" si="4"/>
        <v>4916310</v>
      </c>
      <c r="CQ59" s="55"/>
    </row>
    <row r="60" spans="1:95" x14ac:dyDescent="0.2">
      <c r="A60" s="78" t="s">
        <v>57</v>
      </c>
      <c r="B60" s="183" t="s">
        <v>259</v>
      </c>
      <c r="C60" s="91">
        <v>1537</v>
      </c>
      <c r="D60" s="92">
        <v>138</v>
      </c>
      <c r="E60" s="92">
        <v>0</v>
      </c>
      <c r="F60" s="95">
        <v>31</v>
      </c>
      <c r="G60" s="92">
        <v>5916</v>
      </c>
      <c r="H60" s="92">
        <v>505</v>
      </c>
      <c r="I60" s="92">
        <v>280</v>
      </c>
      <c r="J60" s="92">
        <v>164</v>
      </c>
      <c r="K60" s="92">
        <v>749</v>
      </c>
      <c r="L60" s="92">
        <v>5716</v>
      </c>
      <c r="M60" s="92">
        <v>141</v>
      </c>
      <c r="N60" s="92">
        <v>0</v>
      </c>
      <c r="O60" s="92">
        <v>34</v>
      </c>
      <c r="P60" s="92">
        <v>18</v>
      </c>
      <c r="Q60" s="92">
        <v>1243</v>
      </c>
      <c r="R60" s="92">
        <v>2012</v>
      </c>
      <c r="S60" s="92">
        <v>6192</v>
      </c>
      <c r="T60" s="92">
        <v>9442</v>
      </c>
      <c r="U60" s="92">
        <v>949</v>
      </c>
      <c r="V60" s="92">
        <v>3249</v>
      </c>
      <c r="W60" s="92">
        <v>355</v>
      </c>
      <c r="X60" s="92">
        <v>54629</v>
      </c>
      <c r="Y60" s="92">
        <v>30</v>
      </c>
      <c r="Z60" s="92">
        <v>561</v>
      </c>
      <c r="AA60" s="92">
        <v>18003</v>
      </c>
      <c r="AB60" s="93">
        <v>520</v>
      </c>
      <c r="AC60" s="94">
        <v>3110</v>
      </c>
      <c r="AD60" s="92">
        <v>131</v>
      </c>
      <c r="AE60" s="92">
        <v>0</v>
      </c>
      <c r="AF60" s="92">
        <v>271</v>
      </c>
      <c r="AG60" s="93">
        <v>0</v>
      </c>
      <c r="AH60" s="92">
        <v>5553</v>
      </c>
      <c r="AI60" s="92">
        <v>1581</v>
      </c>
      <c r="AJ60" s="93">
        <v>5491</v>
      </c>
      <c r="AK60" s="92">
        <v>3461</v>
      </c>
      <c r="AL60" s="92">
        <v>24239</v>
      </c>
      <c r="AM60" s="93">
        <v>42948</v>
      </c>
      <c r="AN60" s="92">
        <v>6512</v>
      </c>
      <c r="AO60" s="92">
        <v>0</v>
      </c>
      <c r="AP60" s="92">
        <v>0</v>
      </c>
      <c r="AQ60" s="92">
        <v>8637</v>
      </c>
      <c r="AR60" s="93">
        <v>450</v>
      </c>
      <c r="AS60" s="92">
        <v>2185</v>
      </c>
      <c r="AT60" s="93">
        <v>516</v>
      </c>
      <c r="AU60" s="92">
        <v>9212</v>
      </c>
      <c r="AV60" s="92">
        <v>467</v>
      </c>
      <c r="AW60" s="92">
        <v>83</v>
      </c>
      <c r="AX60" s="92">
        <v>8707</v>
      </c>
      <c r="AY60" s="92">
        <v>316997</v>
      </c>
      <c r="AZ60" s="93">
        <v>187974</v>
      </c>
      <c r="BA60" s="92">
        <v>22128</v>
      </c>
      <c r="BB60" s="92">
        <v>569</v>
      </c>
      <c r="BC60" s="92">
        <v>2221</v>
      </c>
      <c r="BD60" s="95">
        <v>39669</v>
      </c>
      <c r="BE60" s="92">
        <v>1400</v>
      </c>
      <c r="BF60" s="92">
        <v>12853</v>
      </c>
      <c r="BG60" s="92">
        <v>5165</v>
      </c>
      <c r="BH60" s="92">
        <v>276</v>
      </c>
      <c r="BI60" s="92">
        <v>11243</v>
      </c>
      <c r="BJ60" s="92">
        <v>1060</v>
      </c>
      <c r="BK60" s="93">
        <v>5</v>
      </c>
      <c r="BL60" s="92">
        <v>1424</v>
      </c>
      <c r="BM60" s="92">
        <v>809</v>
      </c>
      <c r="BN60" s="92">
        <v>877</v>
      </c>
      <c r="BO60" s="92">
        <v>1091</v>
      </c>
      <c r="BP60" s="92">
        <v>163</v>
      </c>
      <c r="BQ60" s="93">
        <v>7567</v>
      </c>
      <c r="BR60" s="92">
        <v>12310</v>
      </c>
      <c r="BS60" s="95">
        <v>1871</v>
      </c>
      <c r="BT60" s="92">
        <v>1246</v>
      </c>
      <c r="BU60" s="92">
        <v>79</v>
      </c>
      <c r="BV60" s="93">
        <v>30</v>
      </c>
      <c r="BW60" s="92">
        <v>129</v>
      </c>
      <c r="BX60" s="92">
        <v>254</v>
      </c>
      <c r="BY60" s="92">
        <v>3528</v>
      </c>
      <c r="BZ60" s="93">
        <v>3025</v>
      </c>
      <c r="CA60" s="92">
        <v>2780</v>
      </c>
      <c r="CB60" s="92">
        <v>12</v>
      </c>
      <c r="CC60" s="93">
        <v>50</v>
      </c>
      <c r="CD60" s="92">
        <v>0</v>
      </c>
      <c r="CE60" s="92">
        <v>0</v>
      </c>
      <c r="CF60" s="95">
        <v>0</v>
      </c>
      <c r="CG60" s="96">
        <f t="shared" si="2"/>
        <v>874773</v>
      </c>
      <c r="CH60" s="97">
        <v>0</v>
      </c>
      <c r="CI60" s="98">
        <v>119663</v>
      </c>
      <c r="CJ60" s="97">
        <v>0</v>
      </c>
      <c r="CK60" s="91">
        <v>0</v>
      </c>
      <c r="CL60" s="97">
        <v>0</v>
      </c>
      <c r="CM60" s="97">
        <v>0</v>
      </c>
      <c r="CN60" s="98">
        <v>99270</v>
      </c>
      <c r="CO60" s="96">
        <f t="shared" si="3"/>
        <v>218933</v>
      </c>
      <c r="CP60" s="2">
        <f t="shared" si="4"/>
        <v>1093706</v>
      </c>
      <c r="CQ60" s="55"/>
    </row>
    <row r="61" spans="1:95" x14ac:dyDescent="0.2">
      <c r="A61" s="76" t="s">
        <v>58</v>
      </c>
      <c r="B61" s="184" t="s">
        <v>260</v>
      </c>
      <c r="C61" s="99">
        <v>2649</v>
      </c>
      <c r="D61" s="100">
        <v>770</v>
      </c>
      <c r="E61" s="100">
        <v>0</v>
      </c>
      <c r="F61" s="103">
        <v>458</v>
      </c>
      <c r="G61" s="100">
        <v>10142</v>
      </c>
      <c r="H61" s="100">
        <v>962</v>
      </c>
      <c r="I61" s="100">
        <v>512</v>
      </c>
      <c r="J61" s="100">
        <v>0</v>
      </c>
      <c r="K61" s="100">
        <v>731</v>
      </c>
      <c r="L61" s="100">
        <v>1005</v>
      </c>
      <c r="M61" s="100">
        <v>2447</v>
      </c>
      <c r="N61" s="100">
        <v>0</v>
      </c>
      <c r="O61" s="100">
        <v>2118</v>
      </c>
      <c r="P61" s="100">
        <v>15</v>
      </c>
      <c r="Q61" s="100">
        <v>19768</v>
      </c>
      <c r="R61" s="100">
        <v>4248</v>
      </c>
      <c r="S61" s="100">
        <v>0</v>
      </c>
      <c r="T61" s="100">
        <v>5413</v>
      </c>
      <c r="U61" s="100">
        <v>2371</v>
      </c>
      <c r="V61" s="100">
        <v>9147</v>
      </c>
      <c r="W61" s="100">
        <v>3506</v>
      </c>
      <c r="X61" s="100">
        <v>35537</v>
      </c>
      <c r="Y61" s="100">
        <v>130</v>
      </c>
      <c r="Z61" s="100">
        <v>2373</v>
      </c>
      <c r="AA61" s="100">
        <v>293</v>
      </c>
      <c r="AB61" s="101">
        <v>1937</v>
      </c>
      <c r="AC61" s="102">
        <v>21387</v>
      </c>
      <c r="AD61" s="100">
        <v>0</v>
      </c>
      <c r="AE61" s="100">
        <v>0</v>
      </c>
      <c r="AF61" s="100">
        <v>1822</v>
      </c>
      <c r="AG61" s="101">
        <v>289</v>
      </c>
      <c r="AH61" s="100">
        <v>2728</v>
      </c>
      <c r="AI61" s="100">
        <v>937</v>
      </c>
      <c r="AJ61" s="101">
        <v>1027</v>
      </c>
      <c r="AK61" s="100">
        <v>16314</v>
      </c>
      <c r="AL61" s="100">
        <v>30069</v>
      </c>
      <c r="AM61" s="101">
        <v>69531</v>
      </c>
      <c r="AN61" s="100">
        <v>79893</v>
      </c>
      <c r="AO61" s="100">
        <v>0</v>
      </c>
      <c r="AP61" s="100">
        <v>0</v>
      </c>
      <c r="AQ61" s="100">
        <v>3941</v>
      </c>
      <c r="AR61" s="101">
        <v>0</v>
      </c>
      <c r="AS61" s="100">
        <v>1228</v>
      </c>
      <c r="AT61" s="101">
        <v>1437</v>
      </c>
      <c r="AU61" s="100">
        <v>1</v>
      </c>
      <c r="AV61" s="100">
        <v>14</v>
      </c>
      <c r="AW61" s="100">
        <v>1223</v>
      </c>
      <c r="AX61" s="100">
        <v>0</v>
      </c>
      <c r="AY61" s="100">
        <v>1135</v>
      </c>
      <c r="AZ61" s="101">
        <v>1584</v>
      </c>
      <c r="BA61" s="100">
        <v>571619</v>
      </c>
      <c r="BB61" s="100">
        <v>62567</v>
      </c>
      <c r="BC61" s="100">
        <v>69943</v>
      </c>
      <c r="BD61" s="103">
        <v>5381</v>
      </c>
      <c r="BE61" s="100">
        <v>1421</v>
      </c>
      <c r="BF61" s="100">
        <v>2914</v>
      </c>
      <c r="BG61" s="100">
        <v>11807</v>
      </c>
      <c r="BH61" s="100">
        <v>1700</v>
      </c>
      <c r="BI61" s="100">
        <v>35659</v>
      </c>
      <c r="BJ61" s="100">
        <v>1988</v>
      </c>
      <c r="BK61" s="101">
        <v>0</v>
      </c>
      <c r="BL61" s="100">
        <v>3527</v>
      </c>
      <c r="BM61" s="100">
        <v>1275</v>
      </c>
      <c r="BN61" s="100">
        <v>0</v>
      </c>
      <c r="BO61" s="100">
        <v>2023</v>
      </c>
      <c r="BP61" s="100">
        <v>2623</v>
      </c>
      <c r="BQ61" s="101">
        <v>13334</v>
      </c>
      <c r="BR61" s="100">
        <v>10236</v>
      </c>
      <c r="BS61" s="103">
        <v>2817</v>
      </c>
      <c r="BT61" s="100">
        <v>2601</v>
      </c>
      <c r="BU61" s="100">
        <v>91</v>
      </c>
      <c r="BV61" s="101">
        <v>7</v>
      </c>
      <c r="BW61" s="100">
        <v>559</v>
      </c>
      <c r="BX61" s="100">
        <v>37</v>
      </c>
      <c r="BY61" s="100">
        <v>0</v>
      </c>
      <c r="BZ61" s="101">
        <v>1947</v>
      </c>
      <c r="CA61" s="100">
        <v>6771</v>
      </c>
      <c r="CB61" s="100">
        <v>0</v>
      </c>
      <c r="CC61" s="101">
        <v>0</v>
      </c>
      <c r="CD61" s="100">
        <v>0</v>
      </c>
      <c r="CE61" s="100">
        <v>0</v>
      </c>
      <c r="CF61" s="103">
        <v>0</v>
      </c>
      <c r="CG61" s="104">
        <f t="shared" si="2"/>
        <v>1153939</v>
      </c>
      <c r="CH61" s="105">
        <v>416340</v>
      </c>
      <c r="CI61" s="106">
        <v>22420</v>
      </c>
      <c r="CJ61" s="105">
        <v>0</v>
      </c>
      <c r="CK61" s="99">
        <v>0</v>
      </c>
      <c r="CL61" s="105">
        <v>0</v>
      </c>
      <c r="CM61" s="105">
        <v>0</v>
      </c>
      <c r="CN61" s="106">
        <v>171300</v>
      </c>
      <c r="CO61" s="104">
        <f t="shared" si="3"/>
        <v>610060</v>
      </c>
      <c r="CP61" s="3">
        <f t="shared" si="4"/>
        <v>1763999</v>
      </c>
      <c r="CQ61" s="55"/>
    </row>
    <row r="62" spans="1:95" x14ac:dyDescent="0.2">
      <c r="A62" s="78" t="s">
        <v>59</v>
      </c>
      <c r="B62" s="183" t="s">
        <v>261</v>
      </c>
      <c r="C62" s="91">
        <v>7679</v>
      </c>
      <c r="D62" s="92">
        <v>2414</v>
      </c>
      <c r="E62" s="92">
        <v>41</v>
      </c>
      <c r="F62" s="95">
        <v>606</v>
      </c>
      <c r="G62" s="92">
        <v>5809</v>
      </c>
      <c r="H62" s="92">
        <v>543</v>
      </c>
      <c r="I62" s="92">
        <v>1255</v>
      </c>
      <c r="J62" s="92">
        <v>652</v>
      </c>
      <c r="K62" s="92">
        <v>7008</v>
      </c>
      <c r="L62" s="92">
        <v>335</v>
      </c>
      <c r="M62" s="92">
        <v>1617</v>
      </c>
      <c r="N62" s="92">
        <v>73</v>
      </c>
      <c r="O62" s="92">
        <v>2340</v>
      </c>
      <c r="P62" s="92">
        <v>68</v>
      </c>
      <c r="Q62" s="92">
        <v>3534</v>
      </c>
      <c r="R62" s="92">
        <v>3476</v>
      </c>
      <c r="S62" s="92">
        <v>450</v>
      </c>
      <c r="T62" s="92">
        <v>12770</v>
      </c>
      <c r="U62" s="92">
        <v>1053</v>
      </c>
      <c r="V62" s="92">
        <v>1931</v>
      </c>
      <c r="W62" s="92">
        <v>2962</v>
      </c>
      <c r="X62" s="92">
        <v>2188</v>
      </c>
      <c r="Y62" s="92">
        <v>47</v>
      </c>
      <c r="Z62" s="92">
        <v>851</v>
      </c>
      <c r="AA62" s="92">
        <v>699</v>
      </c>
      <c r="AB62" s="93">
        <v>3116</v>
      </c>
      <c r="AC62" s="94">
        <v>5265</v>
      </c>
      <c r="AD62" s="92">
        <v>6563</v>
      </c>
      <c r="AE62" s="92">
        <v>159</v>
      </c>
      <c r="AF62" s="92">
        <v>1620</v>
      </c>
      <c r="AG62" s="93">
        <v>19</v>
      </c>
      <c r="AH62" s="92">
        <v>14338</v>
      </c>
      <c r="AI62" s="92">
        <v>1748</v>
      </c>
      <c r="AJ62" s="93">
        <v>26791</v>
      </c>
      <c r="AK62" s="92">
        <v>11088</v>
      </c>
      <c r="AL62" s="92">
        <v>43590</v>
      </c>
      <c r="AM62" s="93">
        <v>41653</v>
      </c>
      <c r="AN62" s="92">
        <v>21911</v>
      </c>
      <c r="AO62" s="92">
        <v>71</v>
      </c>
      <c r="AP62" s="92">
        <v>51</v>
      </c>
      <c r="AQ62" s="92">
        <v>6197</v>
      </c>
      <c r="AR62" s="93">
        <v>1869</v>
      </c>
      <c r="AS62" s="92">
        <v>2760</v>
      </c>
      <c r="AT62" s="93">
        <v>11019</v>
      </c>
      <c r="AU62" s="92">
        <v>2030</v>
      </c>
      <c r="AV62" s="92">
        <v>978</v>
      </c>
      <c r="AW62" s="92">
        <v>127</v>
      </c>
      <c r="AX62" s="92">
        <v>1470</v>
      </c>
      <c r="AY62" s="92">
        <v>11430</v>
      </c>
      <c r="AZ62" s="93">
        <v>2864</v>
      </c>
      <c r="BA62" s="92">
        <v>8011</v>
      </c>
      <c r="BB62" s="92">
        <v>371469</v>
      </c>
      <c r="BC62" s="92">
        <v>697</v>
      </c>
      <c r="BD62" s="95">
        <v>76652</v>
      </c>
      <c r="BE62" s="92">
        <v>9411</v>
      </c>
      <c r="BF62" s="92">
        <v>13008</v>
      </c>
      <c r="BG62" s="92">
        <v>11663</v>
      </c>
      <c r="BH62" s="92">
        <v>1019</v>
      </c>
      <c r="BI62" s="92">
        <v>12180</v>
      </c>
      <c r="BJ62" s="92">
        <v>1835</v>
      </c>
      <c r="BK62" s="93">
        <v>577</v>
      </c>
      <c r="BL62" s="92">
        <v>1963</v>
      </c>
      <c r="BM62" s="92">
        <v>1397</v>
      </c>
      <c r="BN62" s="92">
        <v>4950</v>
      </c>
      <c r="BO62" s="92">
        <v>1879</v>
      </c>
      <c r="BP62" s="92">
        <v>6044</v>
      </c>
      <c r="BQ62" s="93">
        <v>17044</v>
      </c>
      <c r="BR62" s="92">
        <v>12233</v>
      </c>
      <c r="BS62" s="95">
        <v>10576</v>
      </c>
      <c r="BT62" s="92">
        <v>8705</v>
      </c>
      <c r="BU62" s="92">
        <v>442</v>
      </c>
      <c r="BV62" s="93">
        <v>631</v>
      </c>
      <c r="BW62" s="92">
        <v>381</v>
      </c>
      <c r="BX62" s="92">
        <v>151</v>
      </c>
      <c r="BY62" s="92">
        <v>3</v>
      </c>
      <c r="BZ62" s="93">
        <v>1119</v>
      </c>
      <c r="CA62" s="92">
        <v>47</v>
      </c>
      <c r="CB62" s="92">
        <v>941</v>
      </c>
      <c r="CC62" s="93">
        <v>2820</v>
      </c>
      <c r="CD62" s="92">
        <v>0</v>
      </c>
      <c r="CE62" s="92">
        <v>0</v>
      </c>
      <c r="CF62" s="95">
        <v>0</v>
      </c>
      <c r="CG62" s="96">
        <f t="shared" si="2"/>
        <v>856976</v>
      </c>
      <c r="CH62" s="97">
        <v>917103</v>
      </c>
      <c r="CI62" s="98">
        <v>0</v>
      </c>
      <c r="CJ62" s="97">
        <v>0</v>
      </c>
      <c r="CK62" s="91">
        <v>0</v>
      </c>
      <c r="CL62" s="97">
        <v>0</v>
      </c>
      <c r="CM62" s="97">
        <v>0</v>
      </c>
      <c r="CN62" s="98">
        <v>51823</v>
      </c>
      <c r="CO62" s="96">
        <f t="shared" si="3"/>
        <v>968926</v>
      </c>
      <c r="CP62" s="2">
        <f t="shared" si="4"/>
        <v>1825902</v>
      </c>
      <c r="CQ62" s="55"/>
    </row>
    <row r="63" spans="1:95" x14ac:dyDescent="0.2">
      <c r="A63" s="78" t="s">
        <v>60</v>
      </c>
      <c r="B63" s="183" t="s">
        <v>262</v>
      </c>
      <c r="C63" s="91">
        <v>102</v>
      </c>
      <c r="D63" s="92">
        <v>0</v>
      </c>
      <c r="E63" s="92">
        <v>0</v>
      </c>
      <c r="F63" s="95">
        <v>148</v>
      </c>
      <c r="G63" s="92">
        <v>1364</v>
      </c>
      <c r="H63" s="92">
        <v>0</v>
      </c>
      <c r="I63" s="92">
        <v>0</v>
      </c>
      <c r="J63" s="92">
        <v>0</v>
      </c>
      <c r="K63" s="92">
        <v>7</v>
      </c>
      <c r="L63" s="92">
        <v>0</v>
      </c>
      <c r="M63" s="92">
        <v>18</v>
      </c>
      <c r="N63" s="92">
        <v>546</v>
      </c>
      <c r="O63" s="92">
        <v>0</v>
      </c>
      <c r="P63" s="92">
        <v>0</v>
      </c>
      <c r="Q63" s="92">
        <v>6</v>
      </c>
      <c r="R63" s="92">
        <v>41</v>
      </c>
      <c r="S63" s="92">
        <v>68</v>
      </c>
      <c r="T63" s="92">
        <v>673</v>
      </c>
      <c r="U63" s="92">
        <v>14</v>
      </c>
      <c r="V63" s="92">
        <v>2675</v>
      </c>
      <c r="W63" s="92">
        <v>17</v>
      </c>
      <c r="X63" s="92">
        <v>51</v>
      </c>
      <c r="Y63" s="92">
        <v>0</v>
      </c>
      <c r="Z63" s="92">
        <v>185</v>
      </c>
      <c r="AA63" s="92">
        <v>0</v>
      </c>
      <c r="AB63" s="93">
        <v>0</v>
      </c>
      <c r="AC63" s="94">
        <v>3255</v>
      </c>
      <c r="AD63" s="92">
        <v>0</v>
      </c>
      <c r="AE63" s="92">
        <v>0</v>
      </c>
      <c r="AF63" s="92">
        <v>24</v>
      </c>
      <c r="AG63" s="93">
        <v>0</v>
      </c>
      <c r="AH63" s="92">
        <v>531</v>
      </c>
      <c r="AI63" s="92">
        <v>0</v>
      </c>
      <c r="AJ63" s="93">
        <v>187</v>
      </c>
      <c r="AK63" s="92">
        <v>194</v>
      </c>
      <c r="AL63" s="92">
        <v>2430</v>
      </c>
      <c r="AM63" s="93">
        <v>1251</v>
      </c>
      <c r="AN63" s="92">
        <v>2105</v>
      </c>
      <c r="AO63" s="92">
        <v>0</v>
      </c>
      <c r="AP63" s="92">
        <v>0</v>
      </c>
      <c r="AQ63" s="92">
        <v>294</v>
      </c>
      <c r="AR63" s="93">
        <v>0</v>
      </c>
      <c r="AS63" s="92">
        <v>12</v>
      </c>
      <c r="AT63" s="93">
        <v>345</v>
      </c>
      <c r="AU63" s="92">
        <v>0</v>
      </c>
      <c r="AV63" s="92">
        <v>0</v>
      </c>
      <c r="AW63" s="92">
        <v>0</v>
      </c>
      <c r="AX63" s="92">
        <v>647</v>
      </c>
      <c r="AY63" s="92">
        <v>180</v>
      </c>
      <c r="AZ63" s="93">
        <v>1248</v>
      </c>
      <c r="BA63" s="92">
        <v>43376</v>
      </c>
      <c r="BB63" s="92">
        <v>520521</v>
      </c>
      <c r="BC63" s="92">
        <v>362247</v>
      </c>
      <c r="BD63" s="95">
        <v>26773</v>
      </c>
      <c r="BE63" s="92">
        <v>488</v>
      </c>
      <c r="BF63" s="92">
        <v>20248</v>
      </c>
      <c r="BG63" s="92">
        <v>400</v>
      </c>
      <c r="BH63" s="92">
        <v>9</v>
      </c>
      <c r="BI63" s="92">
        <v>0</v>
      </c>
      <c r="BJ63" s="92">
        <v>0</v>
      </c>
      <c r="BK63" s="93">
        <v>0</v>
      </c>
      <c r="BL63" s="92">
        <v>268</v>
      </c>
      <c r="BM63" s="92">
        <v>0</v>
      </c>
      <c r="BN63" s="92">
        <v>40</v>
      </c>
      <c r="BO63" s="92">
        <v>9</v>
      </c>
      <c r="BP63" s="92">
        <v>0</v>
      </c>
      <c r="BQ63" s="93">
        <v>26320</v>
      </c>
      <c r="BR63" s="92">
        <v>1614</v>
      </c>
      <c r="BS63" s="95">
        <v>735</v>
      </c>
      <c r="BT63" s="92">
        <v>135</v>
      </c>
      <c r="BU63" s="92">
        <v>45</v>
      </c>
      <c r="BV63" s="93">
        <v>1</v>
      </c>
      <c r="BW63" s="92">
        <v>93</v>
      </c>
      <c r="BX63" s="92">
        <v>4</v>
      </c>
      <c r="BY63" s="92">
        <v>0</v>
      </c>
      <c r="BZ63" s="93">
        <v>0</v>
      </c>
      <c r="CA63" s="92">
        <v>1302</v>
      </c>
      <c r="CB63" s="92">
        <v>0</v>
      </c>
      <c r="CC63" s="93">
        <v>0</v>
      </c>
      <c r="CD63" s="92">
        <v>0</v>
      </c>
      <c r="CE63" s="92">
        <v>0</v>
      </c>
      <c r="CF63" s="95">
        <v>0</v>
      </c>
      <c r="CG63" s="96">
        <f t="shared" si="2"/>
        <v>1023246</v>
      </c>
      <c r="CH63" s="97">
        <v>193471</v>
      </c>
      <c r="CI63" s="98">
        <v>533</v>
      </c>
      <c r="CJ63" s="97">
        <v>0</v>
      </c>
      <c r="CK63" s="91">
        <v>0</v>
      </c>
      <c r="CL63" s="97">
        <v>0</v>
      </c>
      <c r="CM63" s="97">
        <v>0</v>
      </c>
      <c r="CN63" s="98">
        <v>10927</v>
      </c>
      <c r="CO63" s="96">
        <f t="shared" si="3"/>
        <v>204931</v>
      </c>
      <c r="CP63" s="2">
        <f t="shared" si="4"/>
        <v>1228177</v>
      </c>
      <c r="CQ63" s="55"/>
    </row>
    <row r="64" spans="1:95" x14ac:dyDescent="0.2">
      <c r="A64" s="80" t="s">
        <v>61</v>
      </c>
      <c r="B64" s="185" t="s">
        <v>263</v>
      </c>
      <c r="C64" s="107">
        <v>125258</v>
      </c>
      <c r="D64" s="108">
        <v>16366</v>
      </c>
      <c r="E64" s="108">
        <v>287</v>
      </c>
      <c r="F64" s="111">
        <v>6496</v>
      </c>
      <c r="G64" s="108">
        <v>47802</v>
      </c>
      <c r="H64" s="108">
        <v>3670</v>
      </c>
      <c r="I64" s="108">
        <v>11858</v>
      </c>
      <c r="J64" s="108">
        <v>5796</v>
      </c>
      <c r="K64" s="108">
        <v>10554</v>
      </c>
      <c r="L64" s="108">
        <v>4283</v>
      </c>
      <c r="M64" s="108">
        <v>6476</v>
      </c>
      <c r="N64" s="108">
        <v>3165</v>
      </c>
      <c r="O64" s="108">
        <v>12766</v>
      </c>
      <c r="P64" s="108">
        <v>1624</v>
      </c>
      <c r="Q64" s="108">
        <v>33560</v>
      </c>
      <c r="R64" s="108">
        <v>10723</v>
      </c>
      <c r="S64" s="108">
        <v>8413</v>
      </c>
      <c r="T64" s="108">
        <v>56729</v>
      </c>
      <c r="U64" s="108">
        <v>7117</v>
      </c>
      <c r="V64" s="108">
        <v>21426</v>
      </c>
      <c r="W64" s="108">
        <v>31474</v>
      </c>
      <c r="X64" s="108">
        <v>50968</v>
      </c>
      <c r="Y64" s="108">
        <v>1486</v>
      </c>
      <c r="Z64" s="108">
        <v>10293</v>
      </c>
      <c r="AA64" s="108">
        <v>8181</v>
      </c>
      <c r="AB64" s="109">
        <v>35181</v>
      </c>
      <c r="AC64" s="110">
        <v>58356</v>
      </c>
      <c r="AD64" s="108">
        <v>19425</v>
      </c>
      <c r="AE64" s="108">
        <v>456</v>
      </c>
      <c r="AF64" s="108">
        <v>7411</v>
      </c>
      <c r="AG64" s="109">
        <v>545</v>
      </c>
      <c r="AH64" s="108">
        <v>134678</v>
      </c>
      <c r="AI64" s="108">
        <v>14283</v>
      </c>
      <c r="AJ64" s="109">
        <v>23289</v>
      </c>
      <c r="AK64" s="108">
        <v>45597</v>
      </c>
      <c r="AL64" s="108">
        <v>215613</v>
      </c>
      <c r="AM64" s="109">
        <v>541512</v>
      </c>
      <c r="AN64" s="108">
        <v>100645</v>
      </c>
      <c r="AO64" s="108">
        <v>509</v>
      </c>
      <c r="AP64" s="108">
        <v>2253</v>
      </c>
      <c r="AQ64" s="108">
        <v>81977</v>
      </c>
      <c r="AR64" s="109">
        <v>5291</v>
      </c>
      <c r="AS64" s="108">
        <v>26535</v>
      </c>
      <c r="AT64" s="109">
        <v>92878</v>
      </c>
      <c r="AU64" s="108">
        <v>4970</v>
      </c>
      <c r="AV64" s="108">
        <v>2890</v>
      </c>
      <c r="AW64" s="108">
        <v>2091</v>
      </c>
      <c r="AX64" s="108">
        <v>47969</v>
      </c>
      <c r="AY64" s="108">
        <v>60099</v>
      </c>
      <c r="AZ64" s="109">
        <v>6574</v>
      </c>
      <c r="BA64" s="108">
        <v>52837</v>
      </c>
      <c r="BB64" s="108">
        <v>7419</v>
      </c>
      <c r="BC64" s="108">
        <v>4446</v>
      </c>
      <c r="BD64" s="111">
        <v>626172</v>
      </c>
      <c r="BE64" s="108">
        <v>45825</v>
      </c>
      <c r="BF64" s="108">
        <v>86762</v>
      </c>
      <c r="BG64" s="108">
        <v>28831</v>
      </c>
      <c r="BH64" s="108">
        <v>6156</v>
      </c>
      <c r="BI64" s="108">
        <v>28947</v>
      </c>
      <c r="BJ64" s="108">
        <v>8544</v>
      </c>
      <c r="BK64" s="109">
        <v>1760</v>
      </c>
      <c r="BL64" s="108">
        <v>9379</v>
      </c>
      <c r="BM64" s="108">
        <v>2986</v>
      </c>
      <c r="BN64" s="108">
        <v>8301</v>
      </c>
      <c r="BO64" s="108">
        <v>3769</v>
      </c>
      <c r="BP64" s="108">
        <v>11946</v>
      </c>
      <c r="BQ64" s="109">
        <v>50227</v>
      </c>
      <c r="BR64" s="108">
        <v>125899</v>
      </c>
      <c r="BS64" s="111">
        <v>47284</v>
      </c>
      <c r="BT64" s="108">
        <v>106855</v>
      </c>
      <c r="BU64" s="108">
        <v>9768</v>
      </c>
      <c r="BV64" s="109">
        <v>2886</v>
      </c>
      <c r="BW64" s="108">
        <v>6131</v>
      </c>
      <c r="BX64" s="108">
        <v>4846</v>
      </c>
      <c r="BY64" s="108">
        <v>83492</v>
      </c>
      <c r="BZ64" s="109">
        <v>44592</v>
      </c>
      <c r="CA64" s="108">
        <v>32882</v>
      </c>
      <c r="CB64" s="108">
        <v>2036</v>
      </c>
      <c r="CC64" s="109">
        <v>20546</v>
      </c>
      <c r="CD64" s="108">
        <v>0</v>
      </c>
      <c r="CE64" s="108">
        <v>0</v>
      </c>
      <c r="CF64" s="111">
        <v>0</v>
      </c>
      <c r="CG64" s="112">
        <f t="shared" si="2"/>
        <v>3499322</v>
      </c>
      <c r="CH64" s="113">
        <v>10668519</v>
      </c>
      <c r="CI64" s="114">
        <v>23193</v>
      </c>
      <c r="CJ64" s="113">
        <v>73245</v>
      </c>
      <c r="CK64" s="107">
        <v>465</v>
      </c>
      <c r="CL64" s="113">
        <v>0</v>
      </c>
      <c r="CM64" s="113">
        <v>0</v>
      </c>
      <c r="CN64" s="114">
        <v>106818</v>
      </c>
      <c r="CO64" s="112">
        <f t="shared" si="3"/>
        <v>10872240</v>
      </c>
      <c r="CP64" s="4">
        <f t="shared" si="4"/>
        <v>14371562</v>
      </c>
      <c r="CQ64" s="55"/>
    </row>
    <row r="65" spans="1:95" x14ac:dyDescent="0.2">
      <c r="A65" s="78" t="s">
        <v>62</v>
      </c>
      <c r="B65" s="183" t="s">
        <v>264</v>
      </c>
      <c r="C65" s="91">
        <v>13849</v>
      </c>
      <c r="D65" s="92">
        <v>2806</v>
      </c>
      <c r="E65" s="92">
        <v>65</v>
      </c>
      <c r="F65" s="95">
        <v>2061</v>
      </c>
      <c r="G65" s="92">
        <v>20845</v>
      </c>
      <c r="H65" s="92">
        <v>4485</v>
      </c>
      <c r="I65" s="92">
        <v>2467</v>
      </c>
      <c r="J65" s="92">
        <v>796</v>
      </c>
      <c r="K65" s="92">
        <v>4127</v>
      </c>
      <c r="L65" s="92">
        <v>3583</v>
      </c>
      <c r="M65" s="92">
        <v>1401</v>
      </c>
      <c r="N65" s="92">
        <v>5618</v>
      </c>
      <c r="O65" s="92">
        <v>11948</v>
      </c>
      <c r="P65" s="92">
        <v>910</v>
      </c>
      <c r="Q65" s="92">
        <v>6422</v>
      </c>
      <c r="R65" s="92">
        <v>8818</v>
      </c>
      <c r="S65" s="92">
        <v>6843</v>
      </c>
      <c r="T65" s="92">
        <v>19768</v>
      </c>
      <c r="U65" s="92">
        <v>4664</v>
      </c>
      <c r="V65" s="92">
        <v>7501</v>
      </c>
      <c r="W65" s="92">
        <v>14898</v>
      </c>
      <c r="X65" s="92">
        <v>27066</v>
      </c>
      <c r="Y65" s="92">
        <v>589</v>
      </c>
      <c r="Z65" s="92">
        <v>1787</v>
      </c>
      <c r="AA65" s="92">
        <v>2808</v>
      </c>
      <c r="AB65" s="93">
        <v>4805</v>
      </c>
      <c r="AC65" s="94">
        <v>30985</v>
      </c>
      <c r="AD65" s="92">
        <v>1928</v>
      </c>
      <c r="AE65" s="92">
        <v>420</v>
      </c>
      <c r="AF65" s="92">
        <v>5481</v>
      </c>
      <c r="AG65" s="93">
        <v>72</v>
      </c>
      <c r="AH65" s="92">
        <v>9198</v>
      </c>
      <c r="AI65" s="92">
        <v>11207</v>
      </c>
      <c r="AJ65" s="93">
        <v>11419</v>
      </c>
      <c r="AK65" s="92">
        <v>20270</v>
      </c>
      <c r="AL65" s="92">
        <v>101945</v>
      </c>
      <c r="AM65" s="93">
        <v>125971</v>
      </c>
      <c r="AN65" s="92">
        <v>19808</v>
      </c>
      <c r="AO65" s="92">
        <v>129</v>
      </c>
      <c r="AP65" s="92">
        <v>472</v>
      </c>
      <c r="AQ65" s="92">
        <v>10804</v>
      </c>
      <c r="AR65" s="93">
        <v>1098</v>
      </c>
      <c r="AS65" s="92">
        <v>5355</v>
      </c>
      <c r="AT65" s="93">
        <v>17245</v>
      </c>
      <c r="AU65" s="92">
        <v>3443</v>
      </c>
      <c r="AV65" s="92">
        <v>1119</v>
      </c>
      <c r="AW65" s="92">
        <v>2462</v>
      </c>
      <c r="AX65" s="92">
        <v>6964</v>
      </c>
      <c r="AY65" s="92">
        <v>23640</v>
      </c>
      <c r="AZ65" s="93">
        <v>3500</v>
      </c>
      <c r="BA65" s="92">
        <v>23622</v>
      </c>
      <c r="BB65" s="92">
        <v>7925</v>
      </c>
      <c r="BC65" s="92">
        <v>3787</v>
      </c>
      <c r="BD65" s="95">
        <v>103060</v>
      </c>
      <c r="BE65" s="92">
        <v>272931</v>
      </c>
      <c r="BF65" s="92">
        <v>68140</v>
      </c>
      <c r="BG65" s="92">
        <v>12442</v>
      </c>
      <c r="BH65" s="92">
        <v>2632</v>
      </c>
      <c r="BI65" s="92">
        <v>10584</v>
      </c>
      <c r="BJ65" s="92">
        <v>4986</v>
      </c>
      <c r="BK65" s="93">
        <v>537</v>
      </c>
      <c r="BL65" s="92">
        <v>6248</v>
      </c>
      <c r="BM65" s="92">
        <v>3484</v>
      </c>
      <c r="BN65" s="92">
        <v>2690</v>
      </c>
      <c r="BO65" s="92">
        <v>2757</v>
      </c>
      <c r="BP65" s="92">
        <v>2362</v>
      </c>
      <c r="BQ65" s="93">
        <v>48256</v>
      </c>
      <c r="BR65" s="92">
        <v>106841</v>
      </c>
      <c r="BS65" s="95">
        <v>9246</v>
      </c>
      <c r="BT65" s="92">
        <v>11182</v>
      </c>
      <c r="BU65" s="92">
        <v>820</v>
      </c>
      <c r="BV65" s="93">
        <v>4265</v>
      </c>
      <c r="BW65" s="92">
        <v>1388</v>
      </c>
      <c r="BX65" s="92">
        <v>1276</v>
      </c>
      <c r="BY65" s="92">
        <v>8410</v>
      </c>
      <c r="BZ65" s="93">
        <v>5297</v>
      </c>
      <c r="CA65" s="92">
        <v>3601</v>
      </c>
      <c r="CB65" s="92">
        <v>366</v>
      </c>
      <c r="CC65" s="93">
        <v>4325</v>
      </c>
      <c r="CD65" s="92">
        <v>0</v>
      </c>
      <c r="CE65" s="92">
        <v>0</v>
      </c>
      <c r="CF65" s="95">
        <v>0</v>
      </c>
      <c r="CG65" s="96">
        <f t="shared" si="2"/>
        <v>1329325</v>
      </c>
      <c r="CH65" s="97">
        <v>29294</v>
      </c>
      <c r="CI65" s="98">
        <v>9976</v>
      </c>
      <c r="CJ65" s="97">
        <v>0</v>
      </c>
      <c r="CK65" s="91">
        <v>0</v>
      </c>
      <c r="CL65" s="97">
        <v>27124</v>
      </c>
      <c r="CM65" s="97">
        <v>0</v>
      </c>
      <c r="CN65" s="98">
        <v>776612</v>
      </c>
      <c r="CO65" s="96">
        <f t="shared" si="3"/>
        <v>843006</v>
      </c>
      <c r="CP65" s="2">
        <f t="shared" si="4"/>
        <v>2172331</v>
      </c>
      <c r="CQ65" s="55"/>
    </row>
    <row r="66" spans="1:95" x14ac:dyDescent="0.2">
      <c r="A66" s="78" t="s">
        <v>63</v>
      </c>
      <c r="B66" s="183" t="s">
        <v>265</v>
      </c>
      <c r="C66" s="91">
        <v>26553</v>
      </c>
      <c r="D66" s="92">
        <v>384</v>
      </c>
      <c r="E66" s="92">
        <v>0</v>
      </c>
      <c r="F66" s="95">
        <v>3070</v>
      </c>
      <c r="G66" s="92">
        <v>63936</v>
      </c>
      <c r="H66" s="92">
        <v>5619</v>
      </c>
      <c r="I66" s="92">
        <v>11739</v>
      </c>
      <c r="J66" s="92">
        <v>2846</v>
      </c>
      <c r="K66" s="92">
        <v>3300</v>
      </c>
      <c r="L66" s="92">
        <v>25633</v>
      </c>
      <c r="M66" s="92">
        <v>2678</v>
      </c>
      <c r="N66" s="92">
        <v>3454</v>
      </c>
      <c r="O66" s="92">
        <v>20489</v>
      </c>
      <c r="P66" s="92">
        <v>7090</v>
      </c>
      <c r="Q66" s="92">
        <v>78014</v>
      </c>
      <c r="R66" s="92">
        <v>31401</v>
      </c>
      <c r="S66" s="92">
        <v>94334</v>
      </c>
      <c r="T66" s="92">
        <v>56167</v>
      </c>
      <c r="U66" s="92">
        <v>33321</v>
      </c>
      <c r="V66" s="92">
        <v>39201</v>
      </c>
      <c r="W66" s="92">
        <v>48587</v>
      </c>
      <c r="X66" s="92">
        <v>336074</v>
      </c>
      <c r="Y66" s="92">
        <v>2059</v>
      </c>
      <c r="Z66" s="92">
        <v>7489</v>
      </c>
      <c r="AA66" s="92">
        <v>8024</v>
      </c>
      <c r="AB66" s="93">
        <v>3359</v>
      </c>
      <c r="AC66" s="94">
        <v>85440</v>
      </c>
      <c r="AD66" s="92">
        <v>1543</v>
      </c>
      <c r="AE66" s="92">
        <v>337</v>
      </c>
      <c r="AF66" s="92">
        <v>16542</v>
      </c>
      <c r="AG66" s="93">
        <v>2</v>
      </c>
      <c r="AH66" s="92">
        <v>16086</v>
      </c>
      <c r="AI66" s="92">
        <v>12464</v>
      </c>
      <c r="AJ66" s="93">
        <v>6837</v>
      </c>
      <c r="AK66" s="92">
        <v>9707</v>
      </c>
      <c r="AL66" s="92">
        <v>227059</v>
      </c>
      <c r="AM66" s="93">
        <v>203453</v>
      </c>
      <c r="AN66" s="92">
        <v>12684</v>
      </c>
      <c r="AO66" s="92">
        <v>9</v>
      </c>
      <c r="AP66" s="92">
        <v>0</v>
      </c>
      <c r="AQ66" s="92">
        <v>24198</v>
      </c>
      <c r="AR66" s="93">
        <v>1151</v>
      </c>
      <c r="AS66" s="92">
        <v>1894</v>
      </c>
      <c r="AT66" s="93">
        <v>21191</v>
      </c>
      <c r="AU66" s="92">
        <v>1620</v>
      </c>
      <c r="AV66" s="92">
        <v>507</v>
      </c>
      <c r="AW66" s="92">
        <v>3757</v>
      </c>
      <c r="AX66" s="92">
        <v>20874</v>
      </c>
      <c r="AY66" s="92">
        <v>36791</v>
      </c>
      <c r="AZ66" s="93">
        <v>15509</v>
      </c>
      <c r="BA66" s="92">
        <v>24551</v>
      </c>
      <c r="BB66" s="92">
        <v>4038</v>
      </c>
      <c r="BC66" s="92">
        <v>9116</v>
      </c>
      <c r="BD66" s="95">
        <v>146837</v>
      </c>
      <c r="BE66" s="92">
        <v>42985</v>
      </c>
      <c r="BF66" s="92">
        <v>315805</v>
      </c>
      <c r="BG66" s="92">
        <v>28581</v>
      </c>
      <c r="BH66" s="92">
        <v>3615</v>
      </c>
      <c r="BI66" s="92">
        <v>116449</v>
      </c>
      <c r="BJ66" s="92">
        <v>26916</v>
      </c>
      <c r="BK66" s="93">
        <v>0</v>
      </c>
      <c r="BL66" s="92">
        <v>6766</v>
      </c>
      <c r="BM66" s="92">
        <v>2386</v>
      </c>
      <c r="BN66" s="92">
        <v>860</v>
      </c>
      <c r="BO66" s="92">
        <v>1103</v>
      </c>
      <c r="BP66" s="92">
        <v>5449</v>
      </c>
      <c r="BQ66" s="93">
        <v>161022</v>
      </c>
      <c r="BR66" s="92">
        <v>10035</v>
      </c>
      <c r="BS66" s="95">
        <v>3323</v>
      </c>
      <c r="BT66" s="92">
        <v>61143</v>
      </c>
      <c r="BU66" s="92">
        <v>110</v>
      </c>
      <c r="BV66" s="93">
        <v>1022</v>
      </c>
      <c r="BW66" s="92">
        <v>1686</v>
      </c>
      <c r="BX66" s="92">
        <v>489</v>
      </c>
      <c r="BY66" s="92">
        <v>3013</v>
      </c>
      <c r="BZ66" s="93">
        <v>13392</v>
      </c>
      <c r="CA66" s="92">
        <v>16347</v>
      </c>
      <c r="CB66" s="92">
        <v>1610</v>
      </c>
      <c r="CC66" s="93">
        <v>1335</v>
      </c>
      <c r="CD66" s="92">
        <v>0</v>
      </c>
      <c r="CE66" s="92">
        <v>0</v>
      </c>
      <c r="CF66" s="95">
        <v>0</v>
      </c>
      <c r="CG66" s="96">
        <f t="shared" si="2"/>
        <v>2644460</v>
      </c>
      <c r="CH66" s="97">
        <v>0</v>
      </c>
      <c r="CI66" s="98">
        <v>1143</v>
      </c>
      <c r="CJ66" s="97">
        <v>2976</v>
      </c>
      <c r="CK66" s="91">
        <v>2721</v>
      </c>
      <c r="CL66" s="97">
        <v>-24446</v>
      </c>
      <c r="CM66" s="97">
        <v>0</v>
      </c>
      <c r="CN66" s="98">
        <v>631858</v>
      </c>
      <c r="CO66" s="96">
        <f t="shared" si="3"/>
        <v>614252</v>
      </c>
      <c r="CP66" s="2">
        <f t="shared" si="4"/>
        <v>3258712</v>
      </c>
      <c r="CQ66" s="55"/>
    </row>
    <row r="67" spans="1:95" x14ac:dyDescent="0.2">
      <c r="A67" s="78" t="s">
        <v>64</v>
      </c>
      <c r="B67" s="183" t="s">
        <v>266</v>
      </c>
      <c r="C67" s="91">
        <v>3967</v>
      </c>
      <c r="D67" s="92">
        <v>484</v>
      </c>
      <c r="E67" s="92">
        <v>0</v>
      </c>
      <c r="F67" s="95">
        <v>2873</v>
      </c>
      <c r="G67" s="92">
        <v>11760</v>
      </c>
      <c r="H67" s="92">
        <v>351</v>
      </c>
      <c r="I67" s="92">
        <v>283</v>
      </c>
      <c r="J67" s="92">
        <v>253</v>
      </c>
      <c r="K67" s="92">
        <v>2322</v>
      </c>
      <c r="L67" s="92">
        <v>59</v>
      </c>
      <c r="M67" s="92">
        <v>38</v>
      </c>
      <c r="N67" s="92">
        <v>31357</v>
      </c>
      <c r="O67" s="92">
        <v>3809</v>
      </c>
      <c r="P67" s="92">
        <v>4884</v>
      </c>
      <c r="Q67" s="92">
        <v>16556</v>
      </c>
      <c r="R67" s="92">
        <v>19510</v>
      </c>
      <c r="S67" s="92">
        <v>5453</v>
      </c>
      <c r="T67" s="92">
        <v>16557</v>
      </c>
      <c r="U67" s="92">
        <v>6453</v>
      </c>
      <c r="V67" s="92">
        <v>54176</v>
      </c>
      <c r="W67" s="92">
        <v>29826</v>
      </c>
      <c r="X67" s="92">
        <v>671828</v>
      </c>
      <c r="Y67" s="92">
        <v>1048</v>
      </c>
      <c r="Z67" s="92">
        <v>827</v>
      </c>
      <c r="AA67" s="92">
        <v>2195</v>
      </c>
      <c r="AB67" s="93">
        <v>11160</v>
      </c>
      <c r="AC67" s="94">
        <v>90577</v>
      </c>
      <c r="AD67" s="92">
        <v>15037</v>
      </c>
      <c r="AE67" s="92">
        <v>33</v>
      </c>
      <c r="AF67" s="92">
        <v>6209</v>
      </c>
      <c r="AG67" s="93">
        <v>530</v>
      </c>
      <c r="AH67" s="92">
        <v>150171</v>
      </c>
      <c r="AI67" s="92">
        <v>71120</v>
      </c>
      <c r="AJ67" s="93">
        <v>21872</v>
      </c>
      <c r="AK67" s="92">
        <v>3281</v>
      </c>
      <c r="AL67" s="92">
        <v>37573</v>
      </c>
      <c r="AM67" s="93">
        <v>29627</v>
      </c>
      <c r="AN67" s="92">
        <v>6645</v>
      </c>
      <c r="AO67" s="92">
        <v>0</v>
      </c>
      <c r="AP67" s="92">
        <v>0</v>
      </c>
      <c r="AQ67" s="92">
        <v>2709</v>
      </c>
      <c r="AR67" s="93">
        <v>0</v>
      </c>
      <c r="AS67" s="92">
        <v>166</v>
      </c>
      <c r="AT67" s="93">
        <v>410</v>
      </c>
      <c r="AU67" s="92">
        <v>91</v>
      </c>
      <c r="AV67" s="92">
        <v>0</v>
      </c>
      <c r="AW67" s="92">
        <v>0</v>
      </c>
      <c r="AX67" s="92">
        <v>5674</v>
      </c>
      <c r="AY67" s="92">
        <v>61618</v>
      </c>
      <c r="AZ67" s="93">
        <v>150</v>
      </c>
      <c r="BA67" s="92">
        <v>19</v>
      </c>
      <c r="BB67" s="92">
        <v>0</v>
      </c>
      <c r="BC67" s="92">
        <v>10</v>
      </c>
      <c r="BD67" s="95">
        <v>51605</v>
      </c>
      <c r="BE67" s="92">
        <v>2502</v>
      </c>
      <c r="BF67" s="92">
        <v>7399</v>
      </c>
      <c r="BG67" s="92">
        <v>523090</v>
      </c>
      <c r="BH67" s="92">
        <v>1623</v>
      </c>
      <c r="BI67" s="92">
        <v>6041</v>
      </c>
      <c r="BJ67" s="92">
        <v>1746</v>
      </c>
      <c r="BK67" s="93">
        <v>0</v>
      </c>
      <c r="BL67" s="92">
        <v>5489</v>
      </c>
      <c r="BM67" s="92">
        <v>4465</v>
      </c>
      <c r="BN67" s="92">
        <v>0</v>
      </c>
      <c r="BO67" s="92">
        <v>12745</v>
      </c>
      <c r="BP67" s="92">
        <v>1844</v>
      </c>
      <c r="BQ67" s="93">
        <v>11948</v>
      </c>
      <c r="BR67" s="92">
        <v>54083</v>
      </c>
      <c r="BS67" s="95">
        <v>17370</v>
      </c>
      <c r="BT67" s="92">
        <v>2698</v>
      </c>
      <c r="BU67" s="92">
        <v>414</v>
      </c>
      <c r="BV67" s="93">
        <v>1891</v>
      </c>
      <c r="BW67" s="92">
        <v>3449</v>
      </c>
      <c r="BX67" s="92">
        <v>1269</v>
      </c>
      <c r="BY67" s="92">
        <v>1179</v>
      </c>
      <c r="BZ67" s="93">
        <v>206</v>
      </c>
      <c r="CA67" s="92">
        <v>803</v>
      </c>
      <c r="CB67" s="92">
        <v>0</v>
      </c>
      <c r="CC67" s="93">
        <v>14</v>
      </c>
      <c r="CD67" s="92">
        <v>0</v>
      </c>
      <c r="CE67" s="92">
        <v>0</v>
      </c>
      <c r="CF67" s="95">
        <v>0</v>
      </c>
      <c r="CG67" s="96">
        <f t="shared" si="2"/>
        <v>2115424</v>
      </c>
      <c r="CH67" s="97">
        <v>137443</v>
      </c>
      <c r="CI67" s="98">
        <v>39458</v>
      </c>
      <c r="CJ67" s="97">
        <v>5786</v>
      </c>
      <c r="CK67" s="91">
        <v>0</v>
      </c>
      <c r="CL67" s="97">
        <v>18143</v>
      </c>
      <c r="CM67" s="97">
        <v>0</v>
      </c>
      <c r="CN67" s="98">
        <v>148580</v>
      </c>
      <c r="CO67" s="96">
        <f t="shared" si="3"/>
        <v>349410</v>
      </c>
      <c r="CP67" s="2">
        <f t="shared" si="4"/>
        <v>2464834</v>
      </c>
      <c r="CQ67" s="55"/>
    </row>
    <row r="68" spans="1:95" x14ac:dyDescent="0.2">
      <c r="A68" s="78" t="s">
        <v>65</v>
      </c>
      <c r="B68" s="183" t="s">
        <v>267</v>
      </c>
      <c r="C68" s="91">
        <v>118</v>
      </c>
      <c r="D68" s="92">
        <v>0</v>
      </c>
      <c r="E68" s="92">
        <v>0</v>
      </c>
      <c r="F68" s="95">
        <v>12</v>
      </c>
      <c r="G68" s="92">
        <v>460</v>
      </c>
      <c r="H68" s="92">
        <v>48</v>
      </c>
      <c r="I68" s="92">
        <v>49</v>
      </c>
      <c r="J68" s="92">
        <v>0</v>
      </c>
      <c r="K68" s="92">
        <v>739</v>
      </c>
      <c r="L68" s="92">
        <v>0</v>
      </c>
      <c r="M68" s="92">
        <v>0</v>
      </c>
      <c r="N68" s="92">
        <v>365</v>
      </c>
      <c r="O68" s="92">
        <v>1819</v>
      </c>
      <c r="P68" s="92">
        <v>540</v>
      </c>
      <c r="Q68" s="92">
        <v>4393</v>
      </c>
      <c r="R68" s="92">
        <v>751</v>
      </c>
      <c r="S68" s="92">
        <v>1005</v>
      </c>
      <c r="T68" s="92">
        <v>2182</v>
      </c>
      <c r="U68" s="92">
        <v>764</v>
      </c>
      <c r="V68" s="92">
        <v>3570</v>
      </c>
      <c r="W68" s="92">
        <v>7002</v>
      </c>
      <c r="X68" s="92">
        <v>12181</v>
      </c>
      <c r="Y68" s="92">
        <v>721</v>
      </c>
      <c r="Z68" s="92">
        <v>8</v>
      </c>
      <c r="AA68" s="92">
        <v>454</v>
      </c>
      <c r="AB68" s="93">
        <v>1972</v>
      </c>
      <c r="AC68" s="94">
        <v>51</v>
      </c>
      <c r="AD68" s="92">
        <v>13</v>
      </c>
      <c r="AE68" s="92">
        <v>0</v>
      </c>
      <c r="AF68" s="92">
        <v>13</v>
      </c>
      <c r="AG68" s="93">
        <v>0</v>
      </c>
      <c r="AH68" s="92">
        <v>124</v>
      </c>
      <c r="AI68" s="92">
        <v>0</v>
      </c>
      <c r="AJ68" s="93">
        <v>21</v>
      </c>
      <c r="AK68" s="92">
        <v>82</v>
      </c>
      <c r="AL68" s="92">
        <v>1788</v>
      </c>
      <c r="AM68" s="93">
        <v>1171</v>
      </c>
      <c r="AN68" s="92">
        <v>58</v>
      </c>
      <c r="AO68" s="92">
        <v>0</v>
      </c>
      <c r="AP68" s="92">
        <v>0</v>
      </c>
      <c r="AQ68" s="92">
        <v>0</v>
      </c>
      <c r="AR68" s="93">
        <v>0</v>
      </c>
      <c r="AS68" s="92">
        <v>0</v>
      </c>
      <c r="AT68" s="93">
        <v>4</v>
      </c>
      <c r="AU68" s="92">
        <v>394</v>
      </c>
      <c r="AV68" s="92">
        <v>0</v>
      </c>
      <c r="AW68" s="92">
        <v>0</v>
      </c>
      <c r="AX68" s="92">
        <v>284</v>
      </c>
      <c r="AY68" s="92">
        <v>15918</v>
      </c>
      <c r="AZ68" s="93">
        <v>830</v>
      </c>
      <c r="BA68" s="92">
        <v>0</v>
      </c>
      <c r="BB68" s="92">
        <v>0</v>
      </c>
      <c r="BC68" s="92">
        <v>0</v>
      </c>
      <c r="BD68" s="95">
        <v>48</v>
      </c>
      <c r="BE68" s="92">
        <v>65</v>
      </c>
      <c r="BF68" s="92">
        <v>2050</v>
      </c>
      <c r="BG68" s="92">
        <v>687</v>
      </c>
      <c r="BH68" s="92">
        <v>18771</v>
      </c>
      <c r="BI68" s="92">
        <v>158</v>
      </c>
      <c r="BJ68" s="92">
        <v>29</v>
      </c>
      <c r="BK68" s="93">
        <v>0</v>
      </c>
      <c r="BL68" s="92">
        <v>8</v>
      </c>
      <c r="BM68" s="92">
        <v>0</v>
      </c>
      <c r="BN68" s="92">
        <v>995</v>
      </c>
      <c r="BO68" s="92">
        <v>1</v>
      </c>
      <c r="BP68" s="92">
        <v>92</v>
      </c>
      <c r="BQ68" s="93">
        <v>848</v>
      </c>
      <c r="BR68" s="92">
        <v>802</v>
      </c>
      <c r="BS68" s="95">
        <v>1099</v>
      </c>
      <c r="BT68" s="92">
        <v>120</v>
      </c>
      <c r="BU68" s="92">
        <v>4</v>
      </c>
      <c r="BV68" s="93">
        <v>0</v>
      </c>
      <c r="BW68" s="92">
        <v>0</v>
      </c>
      <c r="BX68" s="92">
        <v>687</v>
      </c>
      <c r="BY68" s="92">
        <v>0</v>
      </c>
      <c r="BZ68" s="93">
        <v>0</v>
      </c>
      <c r="CA68" s="92">
        <v>3336</v>
      </c>
      <c r="CB68" s="92">
        <v>0</v>
      </c>
      <c r="CC68" s="93">
        <v>0</v>
      </c>
      <c r="CD68" s="92">
        <v>0</v>
      </c>
      <c r="CE68" s="92">
        <v>0</v>
      </c>
      <c r="CF68" s="95">
        <v>0</v>
      </c>
      <c r="CG68" s="96">
        <f t="shared" si="2"/>
        <v>89704</v>
      </c>
      <c r="CH68" s="97">
        <v>0</v>
      </c>
      <c r="CI68" s="98">
        <v>80424</v>
      </c>
      <c r="CJ68" s="97">
        <v>5955</v>
      </c>
      <c r="CK68" s="91">
        <v>834486</v>
      </c>
      <c r="CL68" s="97">
        <v>-1083</v>
      </c>
      <c r="CM68" s="97">
        <v>0</v>
      </c>
      <c r="CN68" s="98">
        <v>100040</v>
      </c>
      <c r="CO68" s="96">
        <f t="shared" si="3"/>
        <v>1019822</v>
      </c>
      <c r="CP68" s="2">
        <f t="shared" si="4"/>
        <v>1109526</v>
      </c>
      <c r="CQ68" s="55"/>
    </row>
    <row r="69" spans="1:95" x14ac:dyDescent="0.2">
      <c r="A69" s="78" t="s">
        <v>66</v>
      </c>
      <c r="B69" s="183" t="s">
        <v>268</v>
      </c>
      <c r="C69" s="91">
        <v>1796</v>
      </c>
      <c r="D69" s="92">
        <v>551</v>
      </c>
      <c r="E69" s="92">
        <v>83</v>
      </c>
      <c r="F69" s="95">
        <v>142</v>
      </c>
      <c r="G69" s="92">
        <v>82309</v>
      </c>
      <c r="H69" s="92">
        <v>1383</v>
      </c>
      <c r="I69" s="92">
        <v>1815</v>
      </c>
      <c r="J69" s="92">
        <v>502</v>
      </c>
      <c r="K69" s="92">
        <v>3529</v>
      </c>
      <c r="L69" s="92">
        <v>4872</v>
      </c>
      <c r="M69" s="92">
        <v>1978</v>
      </c>
      <c r="N69" s="92">
        <v>3324</v>
      </c>
      <c r="O69" s="92">
        <v>2005</v>
      </c>
      <c r="P69" s="92">
        <v>909</v>
      </c>
      <c r="Q69" s="92">
        <v>3582</v>
      </c>
      <c r="R69" s="92">
        <v>5205</v>
      </c>
      <c r="S69" s="92">
        <v>5228</v>
      </c>
      <c r="T69" s="92">
        <v>7648</v>
      </c>
      <c r="U69" s="92">
        <v>1225</v>
      </c>
      <c r="V69" s="92">
        <v>1174</v>
      </c>
      <c r="W69" s="92">
        <v>1558</v>
      </c>
      <c r="X69" s="92">
        <v>1440</v>
      </c>
      <c r="Y69" s="92">
        <v>256</v>
      </c>
      <c r="Z69" s="92">
        <v>1218</v>
      </c>
      <c r="AA69" s="92">
        <v>2414</v>
      </c>
      <c r="AB69" s="93">
        <v>2908</v>
      </c>
      <c r="AC69" s="94">
        <v>8031</v>
      </c>
      <c r="AD69" s="92">
        <v>493</v>
      </c>
      <c r="AE69" s="92">
        <v>113</v>
      </c>
      <c r="AF69" s="92">
        <v>1720</v>
      </c>
      <c r="AG69" s="93">
        <v>3</v>
      </c>
      <c r="AH69" s="92">
        <v>1099</v>
      </c>
      <c r="AI69" s="92">
        <v>969</v>
      </c>
      <c r="AJ69" s="93">
        <v>4118</v>
      </c>
      <c r="AK69" s="92">
        <v>20260</v>
      </c>
      <c r="AL69" s="92">
        <v>280157</v>
      </c>
      <c r="AM69" s="93">
        <v>233250</v>
      </c>
      <c r="AN69" s="92">
        <v>3736</v>
      </c>
      <c r="AO69" s="92">
        <v>49</v>
      </c>
      <c r="AP69" s="92">
        <v>0</v>
      </c>
      <c r="AQ69" s="92">
        <v>7067</v>
      </c>
      <c r="AR69" s="93">
        <v>3573</v>
      </c>
      <c r="AS69" s="92">
        <v>2420</v>
      </c>
      <c r="AT69" s="93">
        <v>20545</v>
      </c>
      <c r="AU69" s="92">
        <v>5349</v>
      </c>
      <c r="AV69" s="92">
        <v>4396</v>
      </c>
      <c r="AW69" s="92">
        <v>3015</v>
      </c>
      <c r="AX69" s="92">
        <v>36197</v>
      </c>
      <c r="AY69" s="92">
        <v>29059</v>
      </c>
      <c r="AZ69" s="93">
        <v>3291</v>
      </c>
      <c r="BA69" s="92">
        <v>49669</v>
      </c>
      <c r="BB69" s="92">
        <v>13890</v>
      </c>
      <c r="BC69" s="92">
        <v>2809</v>
      </c>
      <c r="BD69" s="95">
        <v>34721</v>
      </c>
      <c r="BE69" s="92">
        <v>11020</v>
      </c>
      <c r="BF69" s="92">
        <v>35976</v>
      </c>
      <c r="BG69" s="92">
        <v>14068</v>
      </c>
      <c r="BH69" s="92">
        <v>3976</v>
      </c>
      <c r="BI69" s="92">
        <v>695127</v>
      </c>
      <c r="BJ69" s="92">
        <v>328</v>
      </c>
      <c r="BK69" s="93">
        <v>118</v>
      </c>
      <c r="BL69" s="92">
        <v>20634</v>
      </c>
      <c r="BM69" s="92">
        <v>1377</v>
      </c>
      <c r="BN69" s="92">
        <v>4958</v>
      </c>
      <c r="BO69" s="92">
        <v>6652</v>
      </c>
      <c r="BP69" s="92">
        <v>737</v>
      </c>
      <c r="BQ69" s="93">
        <v>242370</v>
      </c>
      <c r="BR69" s="92">
        <v>22084</v>
      </c>
      <c r="BS69" s="95">
        <v>7607</v>
      </c>
      <c r="BT69" s="92">
        <v>13926</v>
      </c>
      <c r="BU69" s="92">
        <v>115</v>
      </c>
      <c r="BV69" s="93">
        <v>216</v>
      </c>
      <c r="BW69" s="92">
        <v>2122</v>
      </c>
      <c r="BX69" s="92">
        <v>306</v>
      </c>
      <c r="BY69" s="92">
        <v>52092</v>
      </c>
      <c r="BZ69" s="93">
        <v>10643</v>
      </c>
      <c r="CA69" s="92">
        <v>7807</v>
      </c>
      <c r="CB69" s="92">
        <v>48</v>
      </c>
      <c r="CC69" s="93">
        <v>2512</v>
      </c>
      <c r="CD69" s="92">
        <v>0</v>
      </c>
      <c r="CE69" s="92">
        <v>0</v>
      </c>
      <c r="CF69" s="95">
        <v>0</v>
      </c>
      <c r="CG69" s="96">
        <f t="shared" ref="CG69:CG93" si="5">SUM(C69:CF69)</f>
        <v>2065872</v>
      </c>
      <c r="CH69" s="97">
        <v>0</v>
      </c>
      <c r="CI69" s="98">
        <v>0</v>
      </c>
      <c r="CJ69" s="97">
        <v>0</v>
      </c>
      <c r="CK69" s="91">
        <v>0</v>
      </c>
      <c r="CL69" s="97">
        <v>-3194</v>
      </c>
      <c r="CM69" s="97">
        <v>0</v>
      </c>
      <c r="CN69" s="98">
        <v>195351</v>
      </c>
      <c r="CO69" s="96">
        <f t="shared" si="3"/>
        <v>192157</v>
      </c>
      <c r="CP69" s="2">
        <f t="shared" si="4"/>
        <v>2258029</v>
      </c>
      <c r="CQ69" s="55"/>
    </row>
    <row r="70" spans="1:95" x14ac:dyDescent="0.2">
      <c r="A70" s="78" t="s">
        <v>67</v>
      </c>
      <c r="B70" s="183" t="s">
        <v>269</v>
      </c>
      <c r="C70" s="91">
        <v>19096</v>
      </c>
      <c r="D70" s="92">
        <v>529</v>
      </c>
      <c r="E70" s="92">
        <v>4</v>
      </c>
      <c r="F70" s="95">
        <v>37</v>
      </c>
      <c r="G70" s="92">
        <v>5604</v>
      </c>
      <c r="H70" s="92">
        <v>2098</v>
      </c>
      <c r="I70" s="92">
        <v>344</v>
      </c>
      <c r="J70" s="92">
        <v>227</v>
      </c>
      <c r="K70" s="92">
        <v>2100</v>
      </c>
      <c r="L70" s="92">
        <v>4961</v>
      </c>
      <c r="M70" s="92">
        <v>605</v>
      </c>
      <c r="N70" s="92">
        <v>16013</v>
      </c>
      <c r="O70" s="92">
        <v>7887</v>
      </c>
      <c r="P70" s="92">
        <v>546</v>
      </c>
      <c r="Q70" s="92">
        <v>47763</v>
      </c>
      <c r="R70" s="92">
        <v>4958</v>
      </c>
      <c r="S70" s="92">
        <v>19505</v>
      </c>
      <c r="T70" s="92">
        <v>8435</v>
      </c>
      <c r="U70" s="92">
        <v>8384</v>
      </c>
      <c r="V70" s="92">
        <v>72422</v>
      </c>
      <c r="W70" s="92">
        <v>20615</v>
      </c>
      <c r="X70" s="92">
        <v>23002</v>
      </c>
      <c r="Y70" s="92">
        <v>311</v>
      </c>
      <c r="Z70" s="92">
        <v>526</v>
      </c>
      <c r="AA70" s="92">
        <v>2397</v>
      </c>
      <c r="AB70" s="93">
        <v>670</v>
      </c>
      <c r="AC70" s="94">
        <v>31424</v>
      </c>
      <c r="AD70" s="92">
        <v>657</v>
      </c>
      <c r="AE70" s="92">
        <v>5</v>
      </c>
      <c r="AF70" s="92">
        <v>4826</v>
      </c>
      <c r="AG70" s="93">
        <v>0</v>
      </c>
      <c r="AH70" s="92">
        <v>8618</v>
      </c>
      <c r="AI70" s="92">
        <v>1269</v>
      </c>
      <c r="AJ70" s="93">
        <v>4598</v>
      </c>
      <c r="AK70" s="92">
        <v>9861</v>
      </c>
      <c r="AL70" s="92">
        <v>68543</v>
      </c>
      <c r="AM70" s="93">
        <v>25139</v>
      </c>
      <c r="AN70" s="92">
        <v>1658</v>
      </c>
      <c r="AO70" s="92">
        <v>3</v>
      </c>
      <c r="AP70" s="92">
        <v>0</v>
      </c>
      <c r="AQ70" s="92">
        <v>4943</v>
      </c>
      <c r="AR70" s="93">
        <v>0</v>
      </c>
      <c r="AS70" s="92">
        <v>3</v>
      </c>
      <c r="AT70" s="93">
        <v>1506</v>
      </c>
      <c r="AU70" s="92">
        <v>9668</v>
      </c>
      <c r="AV70" s="92">
        <v>26</v>
      </c>
      <c r="AW70" s="92">
        <v>0</v>
      </c>
      <c r="AX70" s="92">
        <v>13160</v>
      </c>
      <c r="AY70" s="92">
        <v>18187</v>
      </c>
      <c r="AZ70" s="93">
        <v>371</v>
      </c>
      <c r="BA70" s="92">
        <v>5729</v>
      </c>
      <c r="BB70" s="92">
        <v>2461</v>
      </c>
      <c r="BC70" s="92">
        <v>224</v>
      </c>
      <c r="BD70" s="95">
        <v>21029</v>
      </c>
      <c r="BE70" s="92">
        <v>6606</v>
      </c>
      <c r="BF70" s="92">
        <v>27029</v>
      </c>
      <c r="BG70" s="92">
        <v>6109</v>
      </c>
      <c r="BH70" s="92">
        <v>11993</v>
      </c>
      <c r="BI70" s="92">
        <v>11782</v>
      </c>
      <c r="BJ70" s="92">
        <v>120011</v>
      </c>
      <c r="BK70" s="93">
        <v>0</v>
      </c>
      <c r="BL70" s="92">
        <v>1008</v>
      </c>
      <c r="BM70" s="92">
        <v>241</v>
      </c>
      <c r="BN70" s="92">
        <v>1693</v>
      </c>
      <c r="BO70" s="92">
        <v>36</v>
      </c>
      <c r="BP70" s="92">
        <v>3231</v>
      </c>
      <c r="BQ70" s="93">
        <v>5466</v>
      </c>
      <c r="BR70" s="92">
        <v>65942</v>
      </c>
      <c r="BS70" s="95">
        <v>7107</v>
      </c>
      <c r="BT70" s="92">
        <v>15287</v>
      </c>
      <c r="BU70" s="92">
        <v>1494</v>
      </c>
      <c r="BV70" s="93">
        <v>754</v>
      </c>
      <c r="BW70" s="92">
        <v>149</v>
      </c>
      <c r="BX70" s="92">
        <v>792</v>
      </c>
      <c r="BY70" s="92">
        <v>2008</v>
      </c>
      <c r="BZ70" s="93">
        <v>450</v>
      </c>
      <c r="CA70" s="92">
        <v>18546</v>
      </c>
      <c r="CB70" s="92">
        <v>0</v>
      </c>
      <c r="CC70" s="93">
        <v>92</v>
      </c>
      <c r="CD70" s="92">
        <v>0</v>
      </c>
      <c r="CE70" s="92">
        <v>0</v>
      </c>
      <c r="CF70" s="95">
        <v>0</v>
      </c>
      <c r="CG70" s="96">
        <f t="shared" si="5"/>
        <v>810773</v>
      </c>
      <c r="CH70" s="97">
        <v>73350</v>
      </c>
      <c r="CI70" s="98">
        <v>22906</v>
      </c>
      <c r="CJ70" s="97">
        <v>4652</v>
      </c>
      <c r="CK70" s="91">
        <v>0</v>
      </c>
      <c r="CL70" s="97">
        <v>126290</v>
      </c>
      <c r="CM70" s="97">
        <v>0</v>
      </c>
      <c r="CN70" s="98">
        <v>257593</v>
      </c>
      <c r="CO70" s="96">
        <f t="shared" ref="CO70:CO93" si="6">SUM(CH70:CN70)</f>
        <v>484791</v>
      </c>
      <c r="CP70" s="2">
        <f t="shared" ref="CP70:CP93" si="7">CG70+CO70</f>
        <v>1295564</v>
      </c>
      <c r="CQ70" s="55"/>
    </row>
    <row r="71" spans="1:95" x14ac:dyDescent="0.2">
      <c r="A71" s="78" t="s">
        <v>68</v>
      </c>
      <c r="B71" s="183" t="s">
        <v>270</v>
      </c>
      <c r="C71" s="91">
        <v>3659</v>
      </c>
      <c r="D71" s="92">
        <v>3</v>
      </c>
      <c r="E71" s="92">
        <v>7</v>
      </c>
      <c r="F71" s="95">
        <v>0</v>
      </c>
      <c r="G71" s="92">
        <v>713</v>
      </c>
      <c r="H71" s="92">
        <v>0</v>
      </c>
      <c r="I71" s="92">
        <v>0</v>
      </c>
      <c r="J71" s="92">
        <v>0</v>
      </c>
      <c r="K71" s="92">
        <v>58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3">
        <v>0</v>
      </c>
      <c r="AC71" s="94">
        <v>0</v>
      </c>
      <c r="AD71" s="92">
        <v>0</v>
      </c>
      <c r="AE71" s="92">
        <v>0</v>
      </c>
      <c r="AF71" s="92">
        <v>9</v>
      </c>
      <c r="AG71" s="93">
        <v>0</v>
      </c>
      <c r="AH71" s="92">
        <v>0</v>
      </c>
      <c r="AI71" s="92">
        <v>0</v>
      </c>
      <c r="AJ71" s="93">
        <v>0</v>
      </c>
      <c r="AK71" s="92">
        <v>0</v>
      </c>
      <c r="AL71" s="92">
        <v>408</v>
      </c>
      <c r="AM71" s="93">
        <v>150</v>
      </c>
      <c r="AN71" s="92">
        <v>7</v>
      </c>
      <c r="AO71" s="92">
        <v>0</v>
      </c>
      <c r="AP71" s="92">
        <v>0</v>
      </c>
      <c r="AQ71" s="92">
        <v>0</v>
      </c>
      <c r="AR71" s="93">
        <v>0</v>
      </c>
      <c r="AS71" s="92">
        <v>0</v>
      </c>
      <c r="AT71" s="93">
        <v>0</v>
      </c>
      <c r="AU71" s="92">
        <v>0</v>
      </c>
      <c r="AV71" s="92">
        <v>0</v>
      </c>
      <c r="AW71" s="92">
        <v>0</v>
      </c>
      <c r="AX71" s="92">
        <v>0</v>
      </c>
      <c r="AY71" s="92">
        <v>0</v>
      </c>
      <c r="AZ71" s="93">
        <v>0</v>
      </c>
      <c r="BA71" s="92">
        <v>0</v>
      </c>
      <c r="BB71" s="92">
        <v>0</v>
      </c>
      <c r="BC71" s="92">
        <v>0</v>
      </c>
      <c r="BD71" s="95">
        <v>0</v>
      </c>
      <c r="BE71" s="92">
        <v>0</v>
      </c>
      <c r="BF71" s="92">
        <v>0</v>
      </c>
      <c r="BG71" s="92">
        <v>0</v>
      </c>
      <c r="BH71" s="92">
        <v>79</v>
      </c>
      <c r="BI71" s="92">
        <v>0</v>
      </c>
      <c r="BJ71" s="92">
        <v>0</v>
      </c>
      <c r="BK71" s="93">
        <v>8126</v>
      </c>
      <c r="BL71" s="92">
        <v>0</v>
      </c>
      <c r="BM71" s="92">
        <v>0</v>
      </c>
      <c r="BN71" s="92">
        <v>0</v>
      </c>
      <c r="BO71" s="92">
        <v>3</v>
      </c>
      <c r="BP71" s="92">
        <v>0</v>
      </c>
      <c r="BQ71" s="93">
        <v>0</v>
      </c>
      <c r="BR71" s="92">
        <v>3054</v>
      </c>
      <c r="BS71" s="95">
        <v>17</v>
      </c>
      <c r="BT71" s="92">
        <v>1</v>
      </c>
      <c r="BU71" s="92">
        <v>3</v>
      </c>
      <c r="BV71" s="93">
        <v>0</v>
      </c>
      <c r="BW71" s="92">
        <v>0</v>
      </c>
      <c r="BX71" s="92">
        <v>65</v>
      </c>
      <c r="BY71" s="92">
        <v>0</v>
      </c>
      <c r="BZ71" s="93">
        <v>43</v>
      </c>
      <c r="CA71" s="92">
        <v>87</v>
      </c>
      <c r="CB71" s="92">
        <v>0</v>
      </c>
      <c r="CC71" s="93">
        <v>7</v>
      </c>
      <c r="CD71" s="92">
        <v>0</v>
      </c>
      <c r="CE71" s="92">
        <v>0</v>
      </c>
      <c r="CF71" s="95">
        <v>0</v>
      </c>
      <c r="CG71" s="96">
        <f t="shared" si="5"/>
        <v>16499</v>
      </c>
      <c r="CH71" s="97">
        <v>63291</v>
      </c>
      <c r="CI71" s="98">
        <v>5870</v>
      </c>
      <c r="CJ71" s="97">
        <v>0</v>
      </c>
      <c r="CK71" s="91">
        <v>0</v>
      </c>
      <c r="CL71" s="97">
        <v>0</v>
      </c>
      <c r="CM71" s="97">
        <v>0</v>
      </c>
      <c r="CN71" s="98">
        <v>1781</v>
      </c>
      <c r="CO71" s="96">
        <f t="shared" si="6"/>
        <v>70942</v>
      </c>
      <c r="CP71" s="2">
        <f t="shared" si="7"/>
        <v>87441</v>
      </c>
      <c r="CQ71" s="55"/>
    </row>
    <row r="72" spans="1:95" x14ac:dyDescent="0.2">
      <c r="A72" s="76" t="s">
        <v>69</v>
      </c>
      <c r="B72" s="184" t="s">
        <v>271</v>
      </c>
      <c r="C72" s="99">
        <v>14124</v>
      </c>
      <c r="D72" s="100">
        <v>804</v>
      </c>
      <c r="E72" s="100">
        <v>0</v>
      </c>
      <c r="F72" s="103">
        <v>7481</v>
      </c>
      <c r="G72" s="100">
        <v>37665</v>
      </c>
      <c r="H72" s="100">
        <v>1109</v>
      </c>
      <c r="I72" s="100">
        <v>1414</v>
      </c>
      <c r="J72" s="100">
        <v>626</v>
      </c>
      <c r="K72" s="100">
        <v>6272</v>
      </c>
      <c r="L72" s="100">
        <v>7392</v>
      </c>
      <c r="M72" s="100">
        <v>2599</v>
      </c>
      <c r="N72" s="100">
        <v>1329</v>
      </c>
      <c r="O72" s="100">
        <v>10473</v>
      </c>
      <c r="P72" s="100">
        <v>471</v>
      </c>
      <c r="Q72" s="100">
        <v>54976</v>
      </c>
      <c r="R72" s="100">
        <v>24490</v>
      </c>
      <c r="S72" s="100">
        <v>12997</v>
      </c>
      <c r="T72" s="100">
        <v>63102</v>
      </c>
      <c r="U72" s="100">
        <v>8704</v>
      </c>
      <c r="V72" s="100">
        <v>31656</v>
      </c>
      <c r="W72" s="100">
        <v>62263</v>
      </c>
      <c r="X72" s="100">
        <v>290666</v>
      </c>
      <c r="Y72" s="100">
        <v>1571</v>
      </c>
      <c r="Z72" s="100">
        <v>2336</v>
      </c>
      <c r="AA72" s="100">
        <v>5216</v>
      </c>
      <c r="AB72" s="101">
        <v>14051</v>
      </c>
      <c r="AC72" s="102">
        <v>21349</v>
      </c>
      <c r="AD72" s="100">
        <v>3259</v>
      </c>
      <c r="AE72" s="100">
        <v>164</v>
      </c>
      <c r="AF72" s="100">
        <v>6913</v>
      </c>
      <c r="AG72" s="101">
        <v>2</v>
      </c>
      <c r="AH72" s="100">
        <v>23982</v>
      </c>
      <c r="AI72" s="100">
        <v>42615</v>
      </c>
      <c r="AJ72" s="101">
        <v>16074</v>
      </c>
      <c r="AK72" s="100">
        <v>8436</v>
      </c>
      <c r="AL72" s="100">
        <v>89711</v>
      </c>
      <c r="AM72" s="101">
        <v>44833</v>
      </c>
      <c r="AN72" s="100">
        <v>106531</v>
      </c>
      <c r="AO72" s="100">
        <v>0</v>
      </c>
      <c r="AP72" s="100">
        <v>18122</v>
      </c>
      <c r="AQ72" s="100">
        <v>38449</v>
      </c>
      <c r="AR72" s="101">
        <v>3311</v>
      </c>
      <c r="AS72" s="100">
        <v>945</v>
      </c>
      <c r="AT72" s="101">
        <v>15519</v>
      </c>
      <c r="AU72" s="100">
        <v>2299</v>
      </c>
      <c r="AV72" s="100">
        <v>1096</v>
      </c>
      <c r="AW72" s="100">
        <v>12426</v>
      </c>
      <c r="AX72" s="100">
        <v>68373</v>
      </c>
      <c r="AY72" s="100">
        <v>31095</v>
      </c>
      <c r="AZ72" s="101">
        <v>967</v>
      </c>
      <c r="BA72" s="100">
        <v>18139</v>
      </c>
      <c r="BB72" s="100">
        <v>461</v>
      </c>
      <c r="BC72" s="100">
        <v>660</v>
      </c>
      <c r="BD72" s="103">
        <v>18338</v>
      </c>
      <c r="BE72" s="100">
        <v>6022</v>
      </c>
      <c r="BF72" s="100">
        <v>12888</v>
      </c>
      <c r="BG72" s="100">
        <v>9102</v>
      </c>
      <c r="BH72" s="100">
        <v>451</v>
      </c>
      <c r="BI72" s="100">
        <v>14405</v>
      </c>
      <c r="BJ72" s="100">
        <v>219</v>
      </c>
      <c r="BK72" s="101">
        <v>10</v>
      </c>
      <c r="BL72" s="100">
        <v>81798</v>
      </c>
      <c r="BM72" s="100">
        <v>182</v>
      </c>
      <c r="BN72" s="100">
        <v>164</v>
      </c>
      <c r="BO72" s="100">
        <v>1325</v>
      </c>
      <c r="BP72" s="100">
        <v>2990</v>
      </c>
      <c r="BQ72" s="101">
        <v>14407</v>
      </c>
      <c r="BR72" s="100">
        <v>13445</v>
      </c>
      <c r="BS72" s="103">
        <v>14889</v>
      </c>
      <c r="BT72" s="100">
        <v>24894</v>
      </c>
      <c r="BU72" s="100">
        <v>266</v>
      </c>
      <c r="BV72" s="101">
        <v>723</v>
      </c>
      <c r="BW72" s="100">
        <v>843</v>
      </c>
      <c r="BX72" s="100">
        <v>7081</v>
      </c>
      <c r="BY72" s="100">
        <v>63680</v>
      </c>
      <c r="BZ72" s="101">
        <v>8265</v>
      </c>
      <c r="CA72" s="100">
        <v>1396</v>
      </c>
      <c r="CB72" s="100">
        <v>699</v>
      </c>
      <c r="CC72" s="101">
        <v>1732</v>
      </c>
      <c r="CD72" s="100">
        <v>0</v>
      </c>
      <c r="CE72" s="100">
        <v>0</v>
      </c>
      <c r="CF72" s="103">
        <v>0</v>
      </c>
      <c r="CG72" s="104">
        <f t="shared" si="5"/>
        <v>1539732</v>
      </c>
      <c r="CH72" s="105">
        <v>32180</v>
      </c>
      <c r="CI72" s="106">
        <v>0</v>
      </c>
      <c r="CJ72" s="105">
        <v>0</v>
      </c>
      <c r="CK72" s="99">
        <v>0</v>
      </c>
      <c r="CL72" s="105">
        <v>0</v>
      </c>
      <c r="CM72" s="105">
        <v>0</v>
      </c>
      <c r="CN72" s="106">
        <v>74570</v>
      </c>
      <c r="CO72" s="104">
        <f t="shared" si="6"/>
        <v>106750</v>
      </c>
      <c r="CP72" s="3">
        <f t="shared" si="7"/>
        <v>1646482</v>
      </c>
      <c r="CQ72" s="55"/>
    </row>
    <row r="73" spans="1:95" x14ac:dyDescent="0.2">
      <c r="A73" s="78" t="s">
        <v>70</v>
      </c>
      <c r="B73" s="183" t="s">
        <v>272</v>
      </c>
      <c r="C73" s="91">
        <v>767</v>
      </c>
      <c r="D73" s="92">
        <v>0</v>
      </c>
      <c r="E73" s="92">
        <v>0</v>
      </c>
      <c r="F73" s="95">
        <v>338</v>
      </c>
      <c r="G73" s="92">
        <v>14887</v>
      </c>
      <c r="H73" s="92">
        <v>143</v>
      </c>
      <c r="I73" s="92">
        <v>125</v>
      </c>
      <c r="J73" s="92">
        <v>1499</v>
      </c>
      <c r="K73" s="92">
        <v>1227</v>
      </c>
      <c r="L73" s="92">
        <v>709</v>
      </c>
      <c r="M73" s="92">
        <v>2763</v>
      </c>
      <c r="N73" s="92">
        <v>5</v>
      </c>
      <c r="O73" s="92">
        <v>840</v>
      </c>
      <c r="P73" s="92">
        <v>50</v>
      </c>
      <c r="Q73" s="92">
        <v>23967</v>
      </c>
      <c r="R73" s="92">
        <v>9272</v>
      </c>
      <c r="S73" s="92">
        <v>9598</v>
      </c>
      <c r="T73" s="92">
        <v>38544</v>
      </c>
      <c r="U73" s="92">
        <v>17466</v>
      </c>
      <c r="V73" s="92">
        <v>29994</v>
      </c>
      <c r="W73" s="92">
        <v>30878</v>
      </c>
      <c r="X73" s="92">
        <v>113177</v>
      </c>
      <c r="Y73" s="92">
        <v>384</v>
      </c>
      <c r="Z73" s="92">
        <v>1382</v>
      </c>
      <c r="AA73" s="92">
        <v>90</v>
      </c>
      <c r="AB73" s="93">
        <v>1923</v>
      </c>
      <c r="AC73" s="94">
        <v>125</v>
      </c>
      <c r="AD73" s="92">
        <v>0</v>
      </c>
      <c r="AE73" s="92">
        <v>0</v>
      </c>
      <c r="AF73" s="92">
        <v>1392</v>
      </c>
      <c r="AG73" s="93">
        <v>0</v>
      </c>
      <c r="AH73" s="92">
        <v>261</v>
      </c>
      <c r="AI73" s="92">
        <v>10082</v>
      </c>
      <c r="AJ73" s="93">
        <v>2096</v>
      </c>
      <c r="AK73" s="92">
        <v>1895</v>
      </c>
      <c r="AL73" s="92">
        <v>38123</v>
      </c>
      <c r="AM73" s="93">
        <v>36439</v>
      </c>
      <c r="AN73" s="92">
        <v>14140</v>
      </c>
      <c r="AO73" s="92">
        <v>1617</v>
      </c>
      <c r="AP73" s="92">
        <v>331</v>
      </c>
      <c r="AQ73" s="92">
        <v>29518</v>
      </c>
      <c r="AR73" s="93">
        <v>3148</v>
      </c>
      <c r="AS73" s="92">
        <v>220</v>
      </c>
      <c r="AT73" s="93">
        <v>133</v>
      </c>
      <c r="AU73" s="92">
        <v>101</v>
      </c>
      <c r="AV73" s="92">
        <v>0</v>
      </c>
      <c r="AW73" s="92">
        <v>0</v>
      </c>
      <c r="AX73" s="92">
        <v>10526</v>
      </c>
      <c r="AY73" s="92">
        <v>6523</v>
      </c>
      <c r="AZ73" s="93">
        <v>725</v>
      </c>
      <c r="BA73" s="92">
        <v>3702</v>
      </c>
      <c r="BB73" s="92">
        <v>2027</v>
      </c>
      <c r="BC73" s="92">
        <v>676</v>
      </c>
      <c r="BD73" s="95">
        <v>1788</v>
      </c>
      <c r="BE73" s="92">
        <v>3675</v>
      </c>
      <c r="BF73" s="92">
        <v>3258</v>
      </c>
      <c r="BG73" s="92">
        <v>19440</v>
      </c>
      <c r="BH73" s="92">
        <v>129</v>
      </c>
      <c r="BI73" s="92">
        <v>674</v>
      </c>
      <c r="BJ73" s="92">
        <v>6</v>
      </c>
      <c r="BK73" s="93">
        <v>0</v>
      </c>
      <c r="BL73" s="92">
        <v>806</v>
      </c>
      <c r="BM73" s="92">
        <v>32336</v>
      </c>
      <c r="BN73" s="92">
        <v>7054</v>
      </c>
      <c r="BO73" s="92">
        <v>731</v>
      </c>
      <c r="BP73" s="92">
        <v>4</v>
      </c>
      <c r="BQ73" s="93">
        <v>17041</v>
      </c>
      <c r="BR73" s="92">
        <v>1784</v>
      </c>
      <c r="BS73" s="95">
        <v>16547</v>
      </c>
      <c r="BT73" s="92">
        <v>292</v>
      </c>
      <c r="BU73" s="92">
        <v>99</v>
      </c>
      <c r="BV73" s="93">
        <v>174</v>
      </c>
      <c r="BW73" s="92">
        <v>0</v>
      </c>
      <c r="BX73" s="92">
        <v>25</v>
      </c>
      <c r="BY73" s="92">
        <v>557</v>
      </c>
      <c r="BZ73" s="93">
        <v>2654</v>
      </c>
      <c r="CA73" s="92">
        <v>206</v>
      </c>
      <c r="CB73" s="92">
        <v>611</v>
      </c>
      <c r="CC73" s="93">
        <v>266</v>
      </c>
      <c r="CD73" s="92">
        <v>0</v>
      </c>
      <c r="CE73" s="92">
        <v>0</v>
      </c>
      <c r="CF73" s="95">
        <v>0</v>
      </c>
      <c r="CG73" s="96">
        <f t="shared" si="5"/>
        <v>573985</v>
      </c>
      <c r="CH73" s="97">
        <v>0</v>
      </c>
      <c r="CI73" s="98">
        <v>0</v>
      </c>
      <c r="CJ73" s="97">
        <v>0</v>
      </c>
      <c r="CK73" s="91">
        <v>0</v>
      </c>
      <c r="CL73" s="97">
        <v>0</v>
      </c>
      <c r="CM73" s="97">
        <v>0</v>
      </c>
      <c r="CN73" s="98">
        <v>0</v>
      </c>
      <c r="CO73" s="96">
        <f t="shared" si="6"/>
        <v>0</v>
      </c>
      <c r="CP73" s="2">
        <f t="shared" si="7"/>
        <v>573985</v>
      </c>
      <c r="CQ73" s="55"/>
    </row>
    <row r="74" spans="1:95" x14ac:dyDescent="0.2">
      <c r="A74" s="78" t="s">
        <v>71</v>
      </c>
      <c r="B74" s="183" t="s">
        <v>273</v>
      </c>
      <c r="C74" s="91">
        <v>0</v>
      </c>
      <c r="D74" s="92">
        <v>0</v>
      </c>
      <c r="E74" s="92">
        <v>0</v>
      </c>
      <c r="F74" s="95">
        <v>0</v>
      </c>
      <c r="G74" s="92">
        <v>0</v>
      </c>
      <c r="H74" s="92">
        <v>1</v>
      </c>
      <c r="I74" s="92">
        <v>15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13</v>
      </c>
      <c r="R74" s="92">
        <v>28</v>
      </c>
      <c r="S74" s="92">
        <v>0</v>
      </c>
      <c r="T74" s="92">
        <v>19</v>
      </c>
      <c r="U74" s="92">
        <v>0</v>
      </c>
      <c r="V74" s="92">
        <v>0</v>
      </c>
      <c r="W74" s="92">
        <v>49</v>
      </c>
      <c r="X74" s="92">
        <v>1</v>
      </c>
      <c r="Y74" s="92">
        <v>0</v>
      </c>
      <c r="Z74" s="92">
        <v>0</v>
      </c>
      <c r="AA74" s="92">
        <v>0</v>
      </c>
      <c r="AB74" s="93">
        <v>5</v>
      </c>
      <c r="AC74" s="94">
        <v>55</v>
      </c>
      <c r="AD74" s="92">
        <v>0</v>
      </c>
      <c r="AE74" s="92">
        <v>0</v>
      </c>
      <c r="AF74" s="92">
        <v>27</v>
      </c>
      <c r="AG74" s="93">
        <v>0</v>
      </c>
      <c r="AH74" s="92">
        <v>0</v>
      </c>
      <c r="AI74" s="92">
        <v>5</v>
      </c>
      <c r="AJ74" s="93">
        <v>0</v>
      </c>
      <c r="AK74" s="92">
        <v>45</v>
      </c>
      <c r="AL74" s="92">
        <v>120</v>
      </c>
      <c r="AM74" s="93">
        <v>39</v>
      </c>
      <c r="AN74" s="92">
        <v>183</v>
      </c>
      <c r="AO74" s="92">
        <v>0</v>
      </c>
      <c r="AP74" s="92">
        <v>0</v>
      </c>
      <c r="AQ74" s="92">
        <v>159</v>
      </c>
      <c r="AR74" s="93">
        <v>0</v>
      </c>
      <c r="AS74" s="92">
        <v>576</v>
      </c>
      <c r="AT74" s="93">
        <v>2</v>
      </c>
      <c r="AU74" s="92">
        <v>0</v>
      </c>
      <c r="AV74" s="92">
        <v>6</v>
      </c>
      <c r="AW74" s="92">
        <v>1179</v>
      </c>
      <c r="AX74" s="92">
        <v>0</v>
      </c>
      <c r="AY74" s="92">
        <v>126</v>
      </c>
      <c r="AZ74" s="93">
        <v>151</v>
      </c>
      <c r="BA74" s="92">
        <v>0</v>
      </c>
      <c r="BB74" s="92">
        <v>0</v>
      </c>
      <c r="BC74" s="92">
        <v>0</v>
      </c>
      <c r="BD74" s="95">
        <v>82</v>
      </c>
      <c r="BE74" s="92">
        <v>0</v>
      </c>
      <c r="BF74" s="92">
        <v>8</v>
      </c>
      <c r="BG74" s="92">
        <v>3271</v>
      </c>
      <c r="BH74" s="92">
        <v>3139</v>
      </c>
      <c r="BI74" s="92">
        <v>347</v>
      </c>
      <c r="BJ74" s="92">
        <v>0</v>
      </c>
      <c r="BK74" s="93">
        <v>0</v>
      </c>
      <c r="BL74" s="92">
        <v>0</v>
      </c>
      <c r="BM74" s="92">
        <v>0</v>
      </c>
      <c r="BN74" s="92">
        <v>130377</v>
      </c>
      <c r="BO74" s="92">
        <v>1</v>
      </c>
      <c r="BP74" s="92">
        <v>0</v>
      </c>
      <c r="BQ74" s="93">
        <v>196</v>
      </c>
      <c r="BR74" s="92">
        <v>370</v>
      </c>
      <c r="BS74" s="95">
        <v>393</v>
      </c>
      <c r="BT74" s="92">
        <v>193</v>
      </c>
      <c r="BU74" s="92">
        <v>2</v>
      </c>
      <c r="BV74" s="93">
        <v>0</v>
      </c>
      <c r="BW74" s="92">
        <v>5</v>
      </c>
      <c r="BX74" s="92">
        <v>0</v>
      </c>
      <c r="BY74" s="92">
        <v>0</v>
      </c>
      <c r="BZ74" s="93">
        <v>12</v>
      </c>
      <c r="CA74" s="92">
        <v>950</v>
      </c>
      <c r="CB74" s="92">
        <v>0</v>
      </c>
      <c r="CC74" s="93">
        <v>22</v>
      </c>
      <c r="CD74" s="92">
        <v>0</v>
      </c>
      <c r="CE74" s="92">
        <v>0</v>
      </c>
      <c r="CF74" s="95">
        <v>0</v>
      </c>
      <c r="CG74" s="96">
        <f t="shared" si="5"/>
        <v>142172</v>
      </c>
      <c r="CH74" s="97">
        <v>210653</v>
      </c>
      <c r="CI74" s="98">
        <v>1024</v>
      </c>
      <c r="CJ74" s="97">
        <v>0</v>
      </c>
      <c r="CK74" s="91">
        <v>0</v>
      </c>
      <c r="CL74" s="97">
        <v>0</v>
      </c>
      <c r="CM74" s="97">
        <v>0</v>
      </c>
      <c r="CN74" s="98">
        <v>1985</v>
      </c>
      <c r="CO74" s="96">
        <f t="shared" si="6"/>
        <v>213662</v>
      </c>
      <c r="CP74" s="2">
        <f t="shared" si="7"/>
        <v>355834</v>
      </c>
      <c r="CQ74" s="55"/>
    </row>
    <row r="75" spans="1:95" x14ac:dyDescent="0.2">
      <c r="A75" s="78" t="s">
        <v>72</v>
      </c>
      <c r="B75" s="183" t="s">
        <v>274</v>
      </c>
      <c r="C75" s="91">
        <v>1575</v>
      </c>
      <c r="D75" s="92">
        <v>1194</v>
      </c>
      <c r="E75" s="92">
        <v>17</v>
      </c>
      <c r="F75" s="95">
        <v>2518</v>
      </c>
      <c r="G75" s="92">
        <v>9808</v>
      </c>
      <c r="H75" s="92">
        <v>561</v>
      </c>
      <c r="I75" s="92">
        <v>748</v>
      </c>
      <c r="J75" s="92">
        <v>1394</v>
      </c>
      <c r="K75" s="92">
        <v>650</v>
      </c>
      <c r="L75" s="92">
        <v>3970</v>
      </c>
      <c r="M75" s="92">
        <v>892</v>
      </c>
      <c r="N75" s="92">
        <v>7052</v>
      </c>
      <c r="O75" s="92">
        <v>3952</v>
      </c>
      <c r="P75" s="92">
        <v>553</v>
      </c>
      <c r="Q75" s="92">
        <v>5695</v>
      </c>
      <c r="R75" s="92">
        <v>5707</v>
      </c>
      <c r="S75" s="92">
        <v>8298</v>
      </c>
      <c r="T75" s="92">
        <v>5557</v>
      </c>
      <c r="U75" s="92">
        <v>1965</v>
      </c>
      <c r="V75" s="92">
        <v>5932</v>
      </c>
      <c r="W75" s="92">
        <v>5761</v>
      </c>
      <c r="X75" s="92">
        <v>16106</v>
      </c>
      <c r="Y75" s="92">
        <v>749</v>
      </c>
      <c r="Z75" s="92">
        <v>1557</v>
      </c>
      <c r="AA75" s="92">
        <v>602</v>
      </c>
      <c r="AB75" s="93">
        <v>204</v>
      </c>
      <c r="AC75" s="94">
        <v>15521</v>
      </c>
      <c r="AD75" s="92">
        <v>4893</v>
      </c>
      <c r="AE75" s="92">
        <v>2</v>
      </c>
      <c r="AF75" s="92">
        <v>2382</v>
      </c>
      <c r="AG75" s="93">
        <v>0</v>
      </c>
      <c r="AH75" s="92">
        <v>5017</v>
      </c>
      <c r="AI75" s="92">
        <v>2790</v>
      </c>
      <c r="AJ75" s="93">
        <v>936</v>
      </c>
      <c r="AK75" s="92">
        <v>2733</v>
      </c>
      <c r="AL75" s="92">
        <v>12230</v>
      </c>
      <c r="AM75" s="93">
        <v>59660</v>
      </c>
      <c r="AN75" s="92">
        <v>9947</v>
      </c>
      <c r="AO75" s="92">
        <v>0</v>
      </c>
      <c r="AP75" s="92">
        <v>0</v>
      </c>
      <c r="AQ75" s="92">
        <v>11364</v>
      </c>
      <c r="AR75" s="93">
        <v>5450</v>
      </c>
      <c r="AS75" s="92">
        <v>1098</v>
      </c>
      <c r="AT75" s="93">
        <v>1911</v>
      </c>
      <c r="AU75" s="92">
        <v>0</v>
      </c>
      <c r="AV75" s="92">
        <v>258</v>
      </c>
      <c r="AW75" s="92">
        <v>9</v>
      </c>
      <c r="AX75" s="92">
        <v>952</v>
      </c>
      <c r="AY75" s="92">
        <v>1256</v>
      </c>
      <c r="AZ75" s="93">
        <v>345</v>
      </c>
      <c r="BA75" s="92">
        <v>11453</v>
      </c>
      <c r="BB75" s="92">
        <v>1271</v>
      </c>
      <c r="BC75" s="92">
        <v>364</v>
      </c>
      <c r="BD75" s="95">
        <v>45255</v>
      </c>
      <c r="BE75" s="92">
        <v>225</v>
      </c>
      <c r="BF75" s="92">
        <v>7900</v>
      </c>
      <c r="BG75" s="92">
        <v>1247</v>
      </c>
      <c r="BH75" s="92">
        <v>305</v>
      </c>
      <c r="BI75" s="92">
        <v>198</v>
      </c>
      <c r="BJ75" s="92">
        <v>12</v>
      </c>
      <c r="BK75" s="93">
        <v>0</v>
      </c>
      <c r="BL75" s="92">
        <v>158</v>
      </c>
      <c r="BM75" s="92">
        <v>0</v>
      </c>
      <c r="BN75" s="92">
        <v>3</v>
      </c>
      <c r="BO75" s="92">
        <v>48635</v>
      </c>
      <c r="BP75" s="92">
        <v>1482</v>
      </c>
      <c r="BQ75" s="93">
        <v>6714</v>
      </c>
      <c r="BR75" s="92">
        <v>13383</v>
      </c>
      <c r="BS75" s="95">
        <v>5398</v>
      </c>
      <c r="BT75" s="92">
        <v>2574</v>
      </c>
      <c r="BU75" s="92">
        <v>193</v>
      </c>
      <c r="BV75" s="93">
        <v>5</v>
      </c>
      <c r="BW75" s="92">
        <v>27</v>
      </c>
      <c r="BX75" s="92">
        <v>932</v>
      </c>
      <c r="BY75" s="92">
        <v>14673</v>
      </c>
      <c r="BZ75" s="93">
        <v>1337</v>
      </c>
      <c r="CA75" s="92">
        <v>106</v>
      </c>
      <c r="CB75" s="92">
        <v>403</v>
      </c>
      <c r="CC75" s="93">
        <v>1</v>
      </c>
      <c r="CD75" s="92">
        <v>0</v>
      </c>
      <c r="CE75" s="92">
        <v>0</v>
      </c>
      <c r="CF75" s="95">
        <v>0</v>
      </c>
      <c r="CG75" s="96">
        <f t="shared" si="5"/>
        <v>396025</v>
      </c>
      <c r="CH75" s="97">
        <v>10043</v>
      </c>
      <c r="CI75" s="98">
        <v>0</v>
      </c>
      <c r="CJ75" s="97">
        <v>0</v>
      </c>
      <c r="CK75" s="91">
        <v>0</v>
      </c>
      <c r="CL75" s="97">
        <v>0</v>
      </c>
      <c r="CM75" s="97">
        <v>0</v>
      </c>
      <c r="CN75" s="98">
        <v>1</v>
      </c>
      <c r="CO75" s="96">
        <f t="shared" si="6"/>
        <v>10044</v>
      </c>
      <c r="CP75" s="2">
        <f t="shared" si="7"/>
        <v>406069</v>
      </c>
      <c r="CQ75" s="55"/>
    </row>
    <row r="76" spans="1:95" x14ac:dyDescent="0.2">
      <c r="A76" s="78" t="s">
        <v>73</v>
      </c>
      <c r="B76" s="183" t="s">
        <v>275</v>
      </c>
      <c r="C76" s="91">
        <v>3071</v>
      </c>
      <c r="D76" s="92">
        <v>804</v>
      </c>
      <c r="E76" s="92">
        <v>0</v>
      </c>
      <c r="F76" s="95">
        <v>327</v>
      </c>
      <c r="G76" s="92">
        <v>5875</v>
      </c>
      <c r="H76" s="92">
        <v>77</v>
      </c>
      <c r="I76" s="92">
        <v>151</v>
      </c>
      <c r="J76" s="92">
        <v>410</v>
      </c>
      <c r="K76" s="92">
        <v>420</v>
      </c>
      <c r="L76" s="92">
        <v>2407</v>
      </c>
      <c r="M76" s="92">
        <v>193</v>
      </c>
      <c r="N76" s="92">
        <v>9442</v>
      </c>
      <c r="O76" s="92">
        <v>1360</v>
      </c>
      <c r="P76" s="92">
        <v>129</v>
      </c>
      <c r="Q76" s="92">
        <v>4009</v>
      </c>
      <c r="R76" s="92">
        <v>5157</v>
      </c>
      <c r="S76" s="92">
        <v>4945</v>
      </c>
      <c r="T76" s="92">
        <v>4211</v>
      </c>
      <c r="U76" s="92">
        <v>1272</v>
      </c>
      <c r="V76" s="92">
        <v>2988</v>
      </c>
      <c r="W76" s="92">
        <v>1973</v>
      </c>
      <c r="X76" s="92">
        <v>16391</v>
      </c>
      <c r="Y76" s="92">
        <v>248</v>
      </c>
      <c r="Z76" s="92">
        <v>447</v>
      </c>
      <c r="AA76" s="92">
        <v>1118</v>
      </c>
      <c r="AB76" s="93">
        <v>3453</v>
      </c>
      <c r="AC76" s="94">
        <v>8211</v>
      </c>
      <c r="AD76" s="92">
        <v>1023</v>
      </c>
      <c r="AE76" s="92">
        <v>435</v>
      </c>
      <c r="AF76" s="92">
        <v>587</v>
      </c>
      <c r="AG76" s="93">
        <v>20</v>
      </c>
      <c r="AH76" s="92">
        <v>2788</v>
      </c>
      <c r="AI76" s="92">
        <v>282</v>
      </c>
      <c r="AJ76" s="93">
        <v>8773</v>
      </c>
      <c r="AK76" s="92">
        <v>3263</v>
      </c>
      <c r="AL76" s="92">
        <v>8176</v>
      </c>
      <c r="AM76" s="93">
        <v>27617</v>
      </c>
      <c r="AN76" s="92">
        <v>14137</v>
      </c>
      <c r="AO76" s="92">
        <v>0</v>
      </c>
      <c r="AP76" s="92">
        <v>0</v>
      </c>
      <c r="AQ76" s="92">
        <v>6670</v>
      </c>
      <c r="AR76" s="93">
        <v>193</v>
      </c>
      <c r="AS76" s="92">
        <v>2160</v>
      </c>
      <c r="AT76" s="93">
        <v>5986</v>
      </c>
      <c r="AU76" s="92">
        <v>0</v>
      </c>
      <c r="AV76" s="92">
        <v>11</v>
      </c>
      <c r="AW76" s="92">
        <v>17</v>
      </c>
      <c r="AX76" s="92">
        <v>728</v>
      </c>
      <c r="AY76" s="92">
        <v>1769</v>
      </c>
      <c r="AZ76" s="93">
        <v>122</v>
      </c>
      <c r="BA76" s="92">
        <v>6618</v>
      </c>
      <c r="BB76" s="92">
        <v>1408</v>
      </c>
      <c r="BC76" s="92">
        <v>127</v>
      </c>
      <c r="BD76" s="95">
        <v>36628</v>
      </c>
      <c r="BE76" s="92">
        <v>730</v>
      </c>
      <c r="BF76" s="92">
        <v>3777</v>
      </c>
      <c r="BG76" s="92">
        <v>577</v>
      </c>
      <c r="BH76" s="92">
        <v>696</v>
      </c>
      <c r="BI76" s="92">
        <v>238</v>
      </c>
      <c r="BJ76" s="92">
        <v>240</v>
      </c>
      <c r="BK76" s="93">
        <v>164</v>
      </c>
      <c r="BL76" s="92">
        <v>988</v>
      </c>
      <c r="BM76" s="92">
        <v>1051</v>
      </c>
      <c r="BN76" s="92">
        <v>0</v>
      </c>
      <c r="BO76" s="92">
        <v>434</v>
      </c>
      <c r="BP76" s="92">
        <v>149659</v>
      </c>
      <c r="BQ76" s="93">
        <v>9269</v>
      </c>
      <c r="BR76" s="92">
        <v>38265</v>
      </c>
      <c r="BS76" s="95">
        <v>7036</v>
      </c>
      <c r="BT76" s="92">
        <v>18179</v>
      </c>
      <c r="BU76" s="92">
        <v>781</v>
      </c>
      <c r="BV76" s="93">
        <v>12</v>
      </c>
      <c r="BW76" s="92">
        <v>27</v>
      </c>
      <c r="BX76" s="92">
        <v>366</v>
      </c>
      <c r="BY76" s="92">
        <v>38289</v>
      </c>
      <c r="BZ76" s="93">
        <v>2672</v>
      </c>
      <c r="CA76" s="92">
        <v>81</v>
      </c>
      <c r="CB76" s="92">
        <v>0</v>
      </c>
      <c r="CC76" s="93">
        <v>11452</v>
      </c>
      <c r="CD76" s="92">
        <v>0</v>
      </c>
      <c r="CE76" s="92">
        <v>0</v>
      </c>
      <c r="CF76" s="95">
        <v>0</v>
      </c>
      <c r="CG76" s="96">
        <f t="shared" si="5"/>
        <v>493610</v>
      </c>
      <c r="CH76" s="97">
        <v>158214</v>
      </c>
      <c r="CI76" s="98">
        <v>32683</v>
      </c>
      <c r="CJ76" s="97">
        <v>0</v>
      </c>
      <c r="CK76" s="91">
        <v>0</v>
      </c>
      <c r="CL76" s="97">
        <v>0</v>
      </c>
      <c r="CM76" s="97">
        <v>0</v>
      </c>
      <c r="CN76" s="98">
        <v>0</v>
      </c>
      <c r="CO76" s="96">
        <f t="shared" si="6"/>
        <v>190897</v>
      </c>
      <c r="CP76" s="2">
        <f t="shared" si="7"/>
        <v>684507</v>
      </c>
      <c r="CQ76" s="55"/>
    </row>
    <row r="77" spans="1:95" x14ac:dyDescent="0.2">
      <c r="A77" s="78" t="s">
        <v>74</v>
      </c>
      <c r="B77" s="183" t="s">
        <v>276</v>
      </c>
      <c r="C77" s="91">
        <v>28063</v>
      </c>
      <c r="D77" s="92">
        <v>452</v>
      </c>
      <c r="E77" s="92">
        <v>0</v>
      </c>
      <c r="F77" s="95">
        <v>3225</v>
      </c>
      <c r="G77" s="92">
        <v>43589</v>
      </c>
      <c r="H77" s="92">
        <v>3270</v>
      </c>
      <c r="I77" s="92">
        <v>4311</v>
      </c>
      <c r="J77" s="92">
        <v>1092</v>
      </c>
      <c r="K77" s="92">
        <v>10897</v>
      </c>
      <c r="L77" s="92">
        <v>12407</v>
      </c>
      <c r="M77" s="92">
        <v>1120</v>
      </c>
      <c r="N77" s="92">
        <v>196</v>
      </c>
      <c r="O77" s="92">
        <v>11258</v>
      </c>
      <c r="P77" s="92">
        <v>769</v>
      </c>
      <c r="Q77" s="92">
        <v>14185</v>
      </c>
      <c r="R77" s="92">
        <v>7038</v>
      </c>
      <c r="S77" s="92">
        <v>4152</v>
      </c>
      <c r="T77" s="92">
        <v>39103</v>
      </c>
      <c r="U77" s="92">
        <v>27228</v>
      </c>
      <c r="V77" s="92">
        <v>13789</v>
      </c>
      <c r="W77" s="92">
        <v>35295</v>
      </c>
      <c r="X77" s="92">
        <v>117032</v>
      </c>
      <c r="Y77" s="92">
        <v>1452</v>
      </c>
      <c r="Z77" s="92">
        <v>14877</v>
      </c>
      <c r="AA77" s="92">
        <v>4578</v>
      </c>
      <c r="AB77" s="93">
        <v>6191</v>
      </c>
      <c r="AC77" s="94">
        <v>79589</v>
      </c>
      <c r="AD77" s="92">
        <v>1200</v>
      </c>
      <c r="AE77" s="92">
        <v>42</v>
      </c>
      <c r="AF77" s="92">
        <v>9398</v>
      </c>
      <c r="AG77" s="93">
        <v>0</v>
      </c>
      <c r="AH77" s="92">
        <v>10605</v>
      </c>
      <c r="AI77" s="92">
        <v>7342</v>
      </c>
      <c r="AJ77" s="93">
        <v>6315</v>
      </c>
      <c r="AK77" s="92">
        <v>10235</v>
      </c>
      <c r="AL77" s="92">
        <v>178841</v>
      </c>
      <c r="AM77" s="93">
        <v>284674</v>
      </c>
      <c r="AN77" s="92">
        <v>37835</v>
      </c>
      <c r="AO77" s="92">
        <v>19</v>
      </c>
      <c r="AP77" s="92">
        <v>0</v>
      </c>
      <c r="AQ77" s="92">
        <v>25890</v>
      </c>
      <c r="AR77" s="93">
        <v>4419</v>
      </c>
      <c r="AS77" s="92">
        <v>4076</v>
      </c>
      <c r="AT77" s="93">
        <v>4495</v>
      </c>
      <c r="AU77" s="92">
        <v>2828</v>
      </c>
      <c r="AV77" s="92">
        <v>124</v>
      </c>
      <c r="AW77" s="92">
        <v>65</v>
      </c>
      <c r="AX77" s="92">
        <v>16570</v>
      </c>
      <c r="AY77" s="92">
        <v>25614</v>
      </c>
      <c r="AZ77" s="93">
        <v>3772</v>
      </c>
      <c r="BA77" s="92">
        <v>28966</v>
      </c>
      <c r="BB77" s="92">
        <v>59404</v>
      </c>
      <c r="BC77" s="92">
        <v>3051</v>
      </c>
      <c r="BD77" s="95">
        <v>40129</v>
      </c>
      <c r="BE77" s="92">
        <v>79436</v>
      </c>
      <c r="BF77" s="92">
        <v>293791</v>
      </c>
      <c r="BG77" s="92">
        <v>15169</v>
      </c>
      <c r="BH77" s="92">
        <v>7935</v>
      </c>
      <c r="BI77" s="92">
        <v>25655</v>
      </c>
      <c r="BJ77" s="92">
        <v>380</v>
      </c>
      <c r="BK77" s="93">
        <v>0</v>
      </c>
      <c r="BL77" s="92">
        <v>1869</v>
      </c>
      <c r="BM77" s="92">
        <v>8469</v>
      </c>
      <c r="BN77" s="92">
        <v>464</v>
      </c>
      <c r="BO77" s="92">
        <v>8755</v>
      </c>
      <c r="BP77" s="92">
        <v>15296</v>
      </c>
      <c r="BQ77" s="93">
        <v>434227</v>
      </c>
      <c r="BR77" s="92">
        <v>72843</v>
      </c>
      <c r="BS77" s="95">
        <v>28463</v>
      </c>
      <c r="BT77" s="92">
        <v>12636</v>
      </c>
      <c r="BU77" s="92">
        <v>178</v>
      </c>
      <c r="BV77" s="93">
        <v>2486</v>
      </c>
      <c r="BW77" s="92">
        <v>335</v>
      </c>
      <c r="BX77" s="92">
        <v>161</v>
      </c>
      <c r="BY77" s="92">
        <v>39789</v>
      </c>
      <c r="BZ77" s="93">
        <v>2401</v>
      </c>
      <c r="CA77" s="92">
        <v>9301</v>
      </c>
      <c r="CB77" s="92">
        <v>3676</v>
      </c>
      <c r="CC77" s="93">
        <v>12603</v>
      </c>
      <c r="CD77" s="92">
        <v>0</v>
      </c>
      <c r="CE77" s="92">
        <v>0</v>
      </c>
      <c r="CF77" s="95">
        <v>0</v>
      </c>
      <c r="CG77" s="96">
        <f t="shared" si="5"/>
        <v>2327385</v>
      </c>
      <c r="CH77" s="97">
        <v>48468</v>
      </c>
      <c r="CI77" s="98">
        <v>5</v>
      </c>
      <c r="CJ77" s="97">
        <v>0</v>
      </c>
      <c r="CK77" s="91">
        <v>0</v>
      </c>
      <c r="CL77" s="97">
        <v>0</v>
      </c>
      <c r="CM77" s="97">
        <v>0</v>
      </c>
      <c r="CN77" s="98">
        <v>712</v>
      </c>
      <c r="CO77" s="96">
        <f t="shared" si="6"/>
        <v>49185</v>
      </c>
      <c r="CP77" s="2">
        <f t="shared" si="7"/>
        <v>2376570</v>
      </c>
      <c r="CQ77" s="55"/>
    </row>
    <row r="78" spans="1:95" x14ac:dyDescent="0.2">
      <c r="A78" s="80" t="s">
        <v>75</v>
      </c>
      <c r="B78" s="185" t="s">
        <v>277</v>
      </c>
      <c r="C78" s="107">
        <v>1779</v>
      </c>
      <c r="D78" s="108">
        <v>243</v>
      </c>
      <c r="E78" s="108">
        <v>7</v>
      </c>
      <c r="F78" s="111">
        <v>112</v>
      </c>
      <c r="G78" s="108">
        <v>8593</v>
      </c>
      <c r="H78" s="108">
        <v>172</v>
      </c>
      <c r="I78" s="108">
        <v>2018</v>
      </c>
      <c r="J78" s="108">
        <v>296</v>
      </c>
      <c r="K78" s="108">
        <v>1232</v>
      </c>
      <c r="L78" s="108">
        <v>3864</v>
      </c>
      <c r="M78" s="108">
        <v>372</v>
      </c>
      <c r="N78" s="108">
        <v>6332</v>
      </c>
      <c r="O78" s="108">
        <v>2294</v>
      </c>
      <c r="P78" s="108">
        <v>16</v>
      </c>
      <c r="Q78" s="108">
        <v>25786</v>
      </c>
      <c r="R78" s="108">
        <v>677</v>
      </c>
      <c r="S78" s="108">
        <v>1409</v>
      </c>
      <c r="T78" s="108">
        <v>4657</v>
      </c>
      <c r="U78" s="108">
        <v>204</v>
      </c>
      <c r="V78" s="108">
        <v>2618</v>
      </c>
      <c r="W78" s="108">
        <v>1574</v>
      </c>
      <c r="X78" s="108">
        <v>7360</v>
      </c>
      <c r="Y78" s="108">
        <v>22</v>
      </c>
      <c r="Z78" s="108">
        <v>402</v>
      </c>
      <c r="AA78" s="108">
        <v>94</v>
      </c>
      <c r="AB78" s="109">
        <v>1070</v>
      </c>
      <c r="AC78" s="110">
        <v>1395</v>
      </c>
      <c r="AD78" s="108">
        <v>3207</v>
      </c>
      <c r="AE78" s="108">
        <v>290</v>
      </c>
      <c r="AF78" s="108">
        <v>6513</v>
      </c>
      <c r="AG78" s="109">
        <v>0</v>
      </c>
      <c r="AH78" s="108">
        <v>429</v>
      </c>
      <c r="AI78" s="108">
        <v>5425</v>
      </c>
      <c r="AJ78" s="109">
        <v>3329</v>
      </c>
      <c r="AK78" s="108">
        <v>2574</v>
      </c>
      <c r="AL78" s="108">
        <v>11113</v>
      </c>
      <c r="AM78" s="109">
        <v>15767</v>
      </c>
      <c r="AN78" s="108">
        <v>4909</v>
      </c>
      <c r="AO78" s="108">
        <v>342</v>
      </c>
      <c r="AP78" s="108">
        <v>0</v>
      </c>
      <c r="AQ78" s="108">
        <v>3375</v>
      </c>
      <c r="AR78" s="109">
        <v>552</v>
      </c>
      <c r="AS78" s="108">
        <v>204</v>
      </c>
      <c r="AT78" s="109">
        <v>1772</v>
      </c>
      <c r="AU78" s="108">
        <v>135</v>
      </c>
      <c r="AV78" s="108">
        <v>338</v>
      </c>
      <c r="AW78" s="108">
        <v>0</v>
      </c>
      <c r="AX78" s="108">
        <v>38</v>
      </c>
      <c r="AY78" s="108">
        <v>2898</v>
      </c>
      <c r="AZ78" s="109">
        <v>1032</v>
      </c>
      <c r="BA78" s="108">
        <v>448</v>
      </c>
      <c r="BB78" s="108">
        <v>527</v>
      </c>
      <c r="BC78" s="108">
        <v>1054</v>
      </c>
      <c r="BD78" s="111">
        <v>6170</v>
      </c>
      <c r="BE78" s="108">
        <v>5576</v>
      </c>
      <c r="BF78" s="108">
        <v>13974</v>
      </c>
      <c r="BG78" s="108">
        <v>1384</v>
      </c>
      <c r="BH78" s="108">
        <v>3690</v>
      </c>
      <c r="BI78" s="108">
        <v>1195</v>
      </c>
      <c r="BJ78" s="108">
        <v>60</v>
      </c>
      <c r="BK78" s="109">
        <v>0</v>
      </c>
      <c r="BL78" s="108">
        <v>381</v>
      </c>
      <c r="BM78" s="108">
        <v>2942</v>
      </c>
      <c r="BN78" s="108">
        <v>0</v>
      </c>
      <c r="BO78" s="108">
        <v>1402</v>
      </c>
      <c r="BP78" s="108">
        <v>1189</v>
      </c>
      <c r="BQ78" s="109">
        <v>23301</v>
      </c>
      <c r="BR78" s="108">
        <v>495501</v>
      </c>
      <c r="BS78" s="111">
        <v>16426</v>
      </c>
      <c r="BT78" s="108">
        <v>57554</v>
      </c>
      <c r="BU78" s="108">
        <v>4447</v>
      </c>
      <c r="BV78" s="109">
        <v>576</v>
      </c>
      <c r="BW78" s="108">
        <v>196</v>
      </c>
      <c r="BX78" s="108">
        <v>479</v>
      </c>
      <c r="BY78" s="108">
        <v>254</v>
      </c>
      <c r="BZ78" s="109">
        <v>25</v>
      </c>
      <c r="CA78" s="108">
        <v>941</v>
      </c>
      <c r="CB78" s="108">
        <v>886</v>
      </c>
      <c r="CC78" s="109">
        <v>287</v>
      </c>
      <c r="CD78" s="108">
        <v>0</v>
      </c>
      <c r="CE78" s="108">
        <v>0</v>
      </c>
      <c r="CF78" s="111">
        <v>0</v>
      </c>
      <c r="CG78" s="112">
        <f t="shared" si="5"/>
        <v>779705</v>
      </c>
      <c r="CH78" s="113">
        <v>66302</v>
      </c>
      <c r="CI78" s="114">
        <v>9123821</v>
      </c>
      <c r="CJ78" s="113">
        <v>0</v>
      </c>
      <c r="CK78" s="107">
        <v>0</v>
      </c>
      <c r="CL78" s="113">
        <v>0</v>
      </c>
      <c r="CM78" s="113">
        <v>0</v>
      </c>
      <c r="CN78" s="114">
        <v>96806</v>
      </c>
      <c r="CO78" s="112">
        <f t="shared" si="6"/>
        <v>9286929</v>
      </c>
      <c r="CP78" s="4">
        <f t="shared" si="7"/>
        <v>10066634</v>
      </c>
      <c r="CQ78" s="55"/>
    </row>
    <row r="79" spans="1:95" x14ac:dyDescent="0.2">
      <c r="A79" s="78" t="s">
        <v>76</v>
      </c>
      <c r="B79" s="183" t="s">
        <v>278</v>
      </c>
      <c r="C79" s="91">
        <v>89</v>
      </c>
      <c r="D79" s="92">
        <v>14</v>
      </c>
      <c r="E79" s="92">
        <v>0</v>
      </c>
      <c r="F79" s="95">
        <v>8</v>
      </c>
      <c r="G79" s="92">
        <v>204</v>
      </c>
      <c r="H79" s="92">
        <v>8</v>
      </c>
      <c r="I79" s="92">
        <v>40</v>
      </c>
      <c r="J79" s="92">
        <v>46</v>
      </c>
      <c r="K79" s="92">
        <v>13</v>
      </c>
      <c r="L79" s="92">
        <v>59</v>
      </c>
      <c r="M79" s="92">
        <v>17</v>
      </c>
      <c r="N79" s="92">
        <v>68</v>
      </c>
      <c r="O79" s="92">
        <v>87</v>
      </c>
      <c r="P79" s="92">
        <v>24</v>
      </c>
      <c r="Q79" s="92">
        <v>145</v>
      </c>
      <c r="R79" s="92">
        <v>178</v>
      </c>
      <c r="S79" s="92">
        <v>147</v>
      </c>
      <c r="T79" s="92">
        <v>291</v>
      </c>
      <c r="U79" s="92">
        <v>54</v>
      </c>
      <c r="V79" s="92">
        <v>130</v>
      </c>
      <c r="W79" s="92">
        <v>297</v>
      </c>
      <c r="X79" s="92">
        <v>767</v>
      </c>
      <c r="Y79" s="92">
        <v>17</v>
      </c>
      <c r="Z79" s="92">
        <v>15</v>
      </c>
      <c r="AA79" s="92">
        <v>13</v>
      </c>
      <c r="AB79" s="93">
        <v>177</v>
      </c>
      <c r="AC79" s="94">
        <v>100</v>
      </c>
      <c r="AD79" s="92">
        <v>596</v>
      </c>
      <c r="AE79" s="92">
        <v>2</v>
      </c>
      <c r="AF79" s="92">
        <v>1077</v>
      </c>
      <c r="AG79" s="93">
        <v>1</v>
      </c>
      <c r="AH79" s="92">
        <v>23</v>
      </c>
      <c r="AI79" s="92">
        <v>90</v>
      </c>
      <c r="AJ79" s="93">
        <v>222</v>
      </c>
      <c r="AK79" s="92">
        <v>210</v>
      </c>
      <c r="AL79" s="92">
        <v>1118</v>
      </c>
      <c r="AM79" s="93">
        <v>638</v>
      </c>
      <c r="AN79" s="92">
        <v>76</v>
      </c>
      <c r="AO79" s="92">
        <v>1</v>
      </c>
      <c r="AP79" s="92">
        <v>0</v>
      </c>
      <c r="AQ79" s="92">
        <v>190</v>
      </c>
      <c r="AR79" s="93">
        <v>7</v>
      </c>
      <c r="AS79" s="92">
        <v>49</v>
      </c>
      <c r="AT79" s="93">
        <v>26</v>
      </c>
      <c r="AU79" s="92">
        <v>10</v>
      </c>
      <c r="AV79" s="92">
        <v>18</v>
      </c>
      <c r="AW79" s="92">
        <v>1257</v>
      </c>
      <c r="AX79" s="92">
        <v>118</v>
      </c>
      <c r="AY79" s="92">
        <v>502</v>
      </c>
      <c r="AZ79" s="93">
        <v>161</v>
      </c>
      <c r="BA79" s="92">
        <v>577</v>
      </c>
      <c r="BB79" s="92">
        <v>108</v>
      </c>
      <c r="BC79" s="92">
        <v>81</v>
      </c>
      <c r="BD79" s="95">
        <v>257</v>
      </c>
      <c r="BE79" s="92">
        <v>184</v>
      </c>
      <c r="BF79" s="92">
        <v>1373</v>
      </c>
      <c r="BG79" s="92">
        <v>320</v>
      </c>
      <c r="BH79" s="92">
        <v>2114</v>
      </c>
      <c r="BI79" s="92">
        <v>180</v>
      </c>
      <c r="BJ79" s="92">
        <v>34</v>
      </c>
      <c r="BK79" s="93">
        <v>0</v>
      </c>
      <c r="BL79" s="92">
        <v>37</v>
      </c>
      <c r="BM79" s="92">
        <v>68</v>
      </c>
      <c r="BN79" s="92">
        <v>23</v>
      </c>
      <c r="BO79" s="92">
        <v>19</v>
      </c>
      <c r="BP79" s="92">
        <v>27</v>
      </c>
      <c r="BQ79" s="93">
        <v>174</v>
      </c>
      <c r="BR79" s="92">
        <v>12396</v>
      </c>
      <c r="BS79" s="95">
        <v>50819</v>
      </c>
      <c r="BT79" s="92">
        <v>257</v>
      </c>
      <c r="BU79" s="92">
        <v>310</v>
      </c>
      <c r="BV79" s="93">
        <v>726</v>
      </c>
      <c r="BW79" s="92">
        <v>721</v>
      </c>
      <c r="BX79" s="92">
        <v>208</v>
      </c>
      <c r="BY79" s="92">
        <v>27</v>
      </c>
      <c r="BZ79" s="93">
        <v>358</v>
      </c>
      <c r="CA79" s="92">
        <v>13320</v>
      </c>
      <c r="CB79" s="92">
        <v>0</v>
      </c>
      <c r="CC79" s="93">
        <v>53</v>
      </c>
      <c r="CD79" s="92">
        <v>0</v>
      </c>
      <c r="CE79" s="92">
        <v>0</v>
      </c>
      <c r="CF79" s="95">
        <v>0</v>
      </c>
      <c r="CG79" s="96">
        <f t="shared" si="5"/>
        <v>94171</v>
      </c>
      <c r="CH79" s="97">
        <v>426842</v>
      </c>
      <c r="CI79" s="98">
        <v>3340682</v>
      </c>
      <c r="CJ79" s="97">
        <v>341743</v>
      </c>
      <c r="CK79" s="91">
        <v>0</v>
      </c>
      <c r="CL79" s="97">
        <v>0</v>
      </c>
      <c r="CM79" s="97">
        <v>0</v>
      </c>
      <c r="CN79" s="98">
        <v>23965</v>
      </c>
      <c r="CO79" s="96">
        <f t="shared" si="6"/>
        <v>4133232</v>
      </c>
      <c r="CP79" s="2">
        <f t="shared" si="7"/>
        <v>4227403</v>
      </c>
      <c r="CQ79" s="55"/>
    </row>
    <row r="80" spans="1:95" x14ac:dyDescent="0.2">
      <c r="A80" s="76" t="s">
        <v>77</v>
      </c>
      <c r="B80" s="184" t="s">
        <v>279</v>
      </c>
      <c r="C80" s="99">
        <v>168</v>
      </c>
      <c r="D80" s="100">
        <v>15</v>
      </c>
      <c r="E80" s="100">
        <v>0</v>
      </c>
      <c r="F80" s="103">
        <v>18</v>
      </c>
      <c r="G80" s="100">
        <v>69</v>
      </c>
      <c r="H80" s="100">
        <v>1</v>
      </c>
      <c r="I80" s="100">
        <v>3</v>
      </c>
      <c r="J80" s="100">
        <v>54</v>
      </c>
      <c r="K80" s="100">
        <v>61</v>
      </c>
      <c r="L80" s="100">
        <v>26</v>
      </c>
      <c r="M80" s="100">
        <v>15</v>
      </c>
      <c r="N80" s="100">
        <v>0</v>
      </c>
      <c r="O80" s="100">
        <v>18</v>
      </c>
      <c r="P80" s="100">
        <v>1</v>
      </c>
      <c r="Q80" s="100">
        <v>83</v>
      </c>
      <c r="R80" s="100">
        <v>13</v>
      </c>
      <c r="S80" s="100">
        <v>74</v>
      </c>
      <c r="T80" s="100">
        <v>53</v>
      </c>
      <c r="U80" s="100">
        <v>78</v>
      </c>
      <c r="V80" s="100">
        <v>35</v>
      </c>
      <c r="W80" s="100">
        <v>145</v>
      </c>
      <c r="X80" s="100">
        <v>2227</v>
      </c>
      <c r="Y80" s="100">
        <v>0</v>
      </c>
      <c r="Z80" s="100">
        <v>49</v>
      </c>
      <c r="AA80" s="100">
        <v>120</v>
      </c>
      <c r="AB80" s="101">
        <v>99</v>
      </c>
      <c r="AC80" s="102">
        <v>232</v>
      </c>
      <c r="AD80" s="100">
        <v>3</v>
      </c>
      <c r="AE80" s="100">
        <v>0</v>
      </c>
      <c r="AF80" s="100">
        <v>47</v>
      </c>
      <c r="AG80" s="101">
        <v>0</v>
      </c>
      <c r="AH80" s="100">
        <v>1</v>
      </c>
      <c r="AI80" s="100">
        <v>28</v>
      </c>
      <c r="AJ80" s="101">
        <v>7</v>
      </c>
      <c r="AK80" s="100">
        <v>5</v>
      </c>
      <c r="AL80" s="100">
        <v>6788</v>
      </c>
      <c r="AM80" s="101">
        <v>8309</v>
      </c>
      <c r="AN80" s="100">
        <v>19</v>
      </c>
      <c r="AO80" s="100">
        <v>0</v>
      </c>
      <c r="AP80" s="100">
        <v>0</v>
      </c>
      <c r="AQ80" s="100">
        <v>21</v>
      </c>
      <c r="AR80" s="101">
        <v>0</v>
      </c>
      <c r="AS80" s="100">
        <v>6</v>
      </c>
      <c r="AT80" s="101">
        <v>24</v>
      </c>
      <c r="AU80" s="100">
        <v>0</v>
      </c>
      <c r="AV80" s="100">
        <v>6</v>
      </c>
      <c r="AW80" s="100">
        <v>0</v>
      </c>
      <c r="AX80" s="100">
        <v>0</v>
      </c>
      <c r="AY80" s="100">
        <v>194</v>
      </c>
      <c r="AZ80" s="101">
        <v>21</v>
      </c>
      <c r="BA80" s="100">
        <v>2</v>
      </c>
      <c r="BB80" s="100">
        <v>13</v>
      </c>
      <c r="BC80" s="100">
        <v>1</v>
      </c>
      <c r="BD80" s="103">
        <v>326</v>
      </c>
      <c r="BE80" s="100">
        <v>39</v>
      </c>
      <c r="BF80" s="100">
        <v>545</v>
      </c>
      <c r="BG80" s="100">
        <v>136</v>
      </c>
      <c r="BH80" s="100">
        <v>311</v>
      </c>
      <c r="BI80" s="100">
        <v>66</v>
      </c>
      <c r="BJ80" s="100">
        <v>91</v>
      </c>
      <c r="BK80" s="101">
        <v>121</v>
      </c>
      <c r="BL80" s="100">
        <v>1</v>
      </c>
      <c r="BM80" s="100">
        <v>0</v>
      </c>
      <c r="BN80" s="100">
        <v>0</v>
      </c>
      <c r="BO80" s="100">
        <v>87</v>
      </c>
      <c r="BP80" s="100">
        <v>50</v>
      </c>
      <c r="BQ80" s="101">
        <v>4089</v>
      </c>
      <c r="BR80" s="100">
        <v>922</v>
      </c>
      <c r="BS80" s="103">
        <v>1720</v>
      </c>
      <c r="BT80" s="100">
        <v>201050</v>
      </c>
      <c r="BU80" s="100">
        <v>3818</v>
      </c>
      <c r="BV80" s="101">
        <v>11947</v>
      </c>
      <c r="BW80" s="100">
        <v>3</v>
      </c>
      <c r="BX80" s="100">
        <v>2</v>
      </c>
      <c r="BY80" s="100">
        <v>0</v>
      </c>
      <c r="BZ80" s="101">
        <v>279</v>
      </c>
      <c r="CA80" s="100">
        <v>1734</v>
      </c>
      <c r="CB80" s="100">
        <v>0</v>
      </c>
      <c r="CC80" s="101">
        <v>4958</v>
      </c>
      <c r="CD80" s="100">
        <v>0</v>
      </c>
      <c r="CE80" s="100">
        <v>0</v>
      </c>
      <c r="CF80" s="103">
        <v>0</v>
      </c>
      <c r="CG80" s="104">
        <f t="shared" si="5"/>
        <v>251447</v>
      </c>
      <c r="CH80" s="105">
        <v>512436</v>
      </c>
      <c r="CI80" s="106">
        <v>4692630</v>
      </c>
      <c r="CJ80" s="105">
        <v>56919</v>
      </c>
      <c r="CK80" s="99">
        <v>0</v>
      </c>
      <c r="CL80" s="105">
        <v>0</v>
      </c>
      <c r="CM80" s="105">
        <v>0</v>
      </c>
      <c r="CN80" s="106">
        <v>37494</v>
      </c>
      <c r="CO80" s="104">
        <f t="shared" si="6"/>
        <v>5299479</v>
      </c>
      <c r="CP80" s="3">
        <f t="shared" si="7"/>
        <v>5550926</v>
      </c>
      <c r="CQ80" s="55"/>
    </row>
    <row r="81" spans="1:95" x14ac:dyDescent="0.2">
      <c r="A81" s="78" t="s">
        <v>78</v>
      </c>
      <c r="B81" s="183" t="s">
        <v>280</v>
      </c>
      <c r="C81" s="91">
        <v>4</v>
      </c>
      <c r="D81" s="92">
        <v>0</v>
      </c>
      <c r="E81" s="92">
        <v>0</v>
      </c>
      <c r="F81" s="95">
        <v>0</v>
      </c>
      <c r="G81" s="92">
        <v>0</v>
      </c>
      <c r="H81" s="92">
        <v>0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3">
        <v>0</v>
      </c>
      <c r="AC81" s="94">
        <v>0</v>
      </c>
      <c r="AD81" s="92">
        <v>0</v>
      </c>
      <c r="AE81" s="92">
        <v>0</v>
      </c>
      <c r="AF81" s="92">
        <v>0</v>
      </c>
      <c r="AG81" s="93">
        <v>0</v>
      </c>
      <c r="AH81" s="92">
        <v>0</v>
      </c>
      <c r="AI81" s="92">
        <v>0</v>
      </c>
      <c r="AJ81" s="93">
        <v>0</v>
      </c>
      <c r="AK81" s="92">
        <v>0</v>
      </c>
      <c r="AL81" s="92">
        <v>0</v>
      </c>
      <c r="AM81" s="93">
        <v>0</v>
      </c>
      <c r="AN81" s="92">
        <v>0</v>
      </c>
      <c r="AO81" s="92">
        <v>0</v>
      </c>
      <c r="AP81" s="92">
        <v>0</v>
      </c>
      <c r="AQ81" s="92">
        <v>0</v>
      </c>
      <c r="AR81" s="93">
        <v>0</v>
      </c>
      <c r="AS81" s="92">
        <v>0</v>
      </c>
      <c r="AT81" s="93">
        <v>0</v>
      </c>
      <c r="AU81" s="92">
        <v>0</v>
      </c>
      <c r="AV81" s="92">
        <v>0</v>
      </c>
      <c r="AW81" s="92">
        <v>0</v>
      </c>
      <c r="AX81" s="92">
        <v>0</v>
      </c>
      <c r="AY81" s="92">
        <v>0</v>
      </c>
      <c r="AZ81" s="93">
        <v>0</v>
      </c>
      <c r="BA81" s="92">
        <v>0</v>
      </c>
      <c r="BB81" s="92">
        <v>0</v>
      </c>
      <c r="BC81" s="92">
        <v>0</v>
      </c>
      <c r="BD81" s="95">
        <v>0</v>
      </c>
      <c r="BE81" s="92">
        <v>0</v>
      </c>
      <c r="BF81" s="92">
        <v>0</v>
      </c>
      <c r="BG81" s="92">
        <v>0</v>
      </c>
      <c r="BH81" s="92">
        <v>0</v>
      </c>
      <c r="BI81" s="92">
        <v>0</v>
      </c>
      <c r="BJ81" s="92">
        <v>0</v>
      </c>
      <c r="BK81" s="93">
        <v>0</v>
      </c>
      <c r="BL81" s="92">
        <v>0</v>
      </c>
      <c r="BM81" s="92">
        <v>0</v>
      </c>
      <c r="BN81" s="92">
        <v>0</v>
      </c>
      <c r="BO81" s="92">
        <v>0</v>
      </c>
      <c r="BP81" s="92">
        <v>0</v>
      </c>
      <c r="BQ81" s="93">
        <v>0</v>
      </c>
      <c r="BR81" s="92">
        <v>111</v>
      </c>
      <c r="BS81" s="95">
        <v>48</v>
      </c>
      <c r="BT81" s="92">
        <v>3448</v>
      </c>
      <c r="BU81" s="92">
        <v>17614</v>
      </c>
      <c r="BV81" s="93">
        <v>1146</v>
      </c>
      <c r="BW81" s="92">
        <v>0</v>
      </c>
      <c r="BX81" s="92">
        <v>0</v>
      </c>
      <c r="BY81" s="92">
        <v>0</v>
      </c>
      <c r="BZ81" s="93">
        <v>0</v>
      </c>
      <c r="CA81" s="92">
        <v>6882</v>
      </c>
      <c r="CB81" s="92">
        <v>0</v>
      </c>
      <c r="CC81" s="93">
        <v>0</v>
      </c>
      <c r="CD81" s="92">
        <v>0</v>
      </c>
      <c r="CE81" s="92">
        <v>0</v>
      </c>
      <c r="CF81" s="95">
        <v>0</v>
      </c>
      <c r="CG81" s="96">
        <f t="shared" si="5"/>
        <v>29253</v>
      </c>
      <c r="CH81" s="97">
        <v>63635</v>
      </c>
      <c r="CI81" s="98">
        <v>489650</v>
      </c>
      <c r="CJ81" s="97">
        <v>58602</v>
      </c>
      <c r="CK81" s="91">
        <v>0</v>
      </c>
      <c r="CL81" s="97">
        <v>0</v>
      </c>
      <c r="CM81" s="97">
        <v>0</v>
      </c>
      <c r="CN81" s="98">
        <v>961</v>
      </c>
      <c r="CO81" s="96">
        <f t="shared" si="6"/>
        <v>612848</v>
      </c>
      <c r="CP81" s="2">
        <f t="shared" si="7"/>
        <v>642101</v>
      </c>
      <c r="CQ81" s="55"/>
    </row>
    <row r="82" spans="1:95" x14ac:dyDescent="0.2">
      <c r="A82" s="78" t="s">
        <v>79</v>
      </c>
      <c r="B82" s="183" t="s">
        <v>281</v>
      </c>
      <c r="C82" s="91">
        <v>0</v>
      </c>
      <c r="D82" s="92">
        <v>0</v>
      </c>
      <c r="E82" s="92">
        <v>0</v>
      </c>
      <c r="F82" s="95">
        <v>0</v>
      </c>
      <c r="G82" s="92">
        <v>0</v>
      </c>
      <c r="H82" s="92">
        <v>0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3">
        <v>0</v>
      </c>
      <c r="AC82" s="94">
        <v>0</v>
      </c>
      <c r="AD82" s="92">
        <v>0</v>
      </c>
      <c r="AE82" s="92">
        <v>0</v>
      </c>
      <c r="AF82" s="92">
        <v>0</v>
      </c>
      <c r="AG82" s="93">
        <v>0</v>
      </c>
      <c r="AH82" s="92">
        <v>4</v>
      </c>
      <c r="AI82" s="92">
        <v>8</v>
      </c>
      <c r="AJ82" s="93">
        <v>0</v>
      </c>
      <c r="AK82" s="92">
        <v>0</v>
      </c>
      <c r="AL82" s="92">
        <v>0</v>
      </c>
      <c r="AM82" s="93">
        <v>0</v>
      </c>
      <c r="AN82" s="92">
        <v>0</v>
      </c>
      <c r="AO82" s="92">
        <v>0</v>
      </c>
      <c r="AP82" s="92">
        <v>0</v>
      </c>
      <c r="AQ82" s="92">
        <v>0</v>
      </c>
      <c r="AR82" s="93">
        <v>0</v>
      </c>
      <c r="AS82" s="92">
        <v>0</v>
      </c>
      <c r="AT82" s="93">
        <v>0</v>
      </c>
      <c r="AU82" s="92">
        <v>0</v>
      </c>
      <c r="AV82" s="92">
        <v>0</v>
      </c>
      <c r="AW82" s="92">
        <v>0</v>
      </c>
      <c r="AX82" s="92">
        <v>0</v>
      </c>
      <c r="AY82" s="92">
        <v>0</v>
      </c>
      <c r="AZ82" s="93">
        <v>0</v>
      </c>
      <c r="BA82" s="92">
        <v>0</v>
      </c>
      <c r="BB82" s="92">
        <v>6</v>
      </c>
      <c r="BC82" s="92">
        <v>32</v>
      </c>
      <c r="BD82" s="95">
        <v>0</v>
      </c>
      <c r="BE82" s="92">
        <v>0</v>
      </c>
      <c r="BF82" s="92">
        <v>1321</v>
      </c>
      <c r="BG82" s="92">
        <v>0</v>
      </c>
      <c r="BH82" s="92">
        <v>0</v>
      </c>
      <c r="BI82" s="92">
        <v>1973</v>
      </c>
      <c r="BJ82" s="92">
        <v>0</v>
      </c>
      <c r="BK82" s="93">
        <v>0</v>
      </c>
      <c r="BL82" s="92">
        <v>0</v>
      </c>
      <c r="BM82" s="92">
        <v>0</v>
      </c>
      <c r="BN82" s="92">
        <v>0</v>
      </c>
      <c r="BO82" s="92">
        <v>0</v>
      </c>
      <c r="BP82" s="92">
        <v>0</v>
      </c>
      <c r="BQ82" s="93">
        <v>56</v>
      </c>
      <c r="BR82" s="92">
        <v>1550</v>
      </c>
      <c r="BS82" s="95">
        <v>3738</v>
      </c>
      <c r="BT82" s="92">
        <v>61</v>
      </c>
      <c r="BU82" s="92">
        <v>2722</v>
      </c>
      <c r="BV82" s="93">
        <v>63371</v>
      </c>
      <c r="BW82" s="92">
        <v>0</v>
      </c>
      <c r="BX82" s="92">
        <v>6</v>
      </c>
      <c r="BY82" s="92">
        <v>0</v>
      </c>
      <c r="BZ82" s="93">
        <v>0</v>
      </c>
      <c r="CA82" s="92">
        <v>8242</v>
      </c>
      <c r="CB82" s="92">
        <v>0</v>
      </c>
      <c r="CC82" s="93">
        <v>1824</v>
      </c>
      <c r="CD82" s="92">
        <v>0</v>
      </c>
      <c r="CE82" s="92">
        <v>0</v>
      </c>
      <c r="CF82" s="95">
        <v>0</v>
      </c>
      <c r="CG82" s="96">
        <f t="shared" si="5"/>
        <v>84914</v>
      </c>
      <c r="CH82" s="97">
        <v>67246</v>
      </c>
      <c r="CI82" s="98">
        <v>94146</v>
      </c>
      <c r="CJ82" s="97">
        <v>39236</v>
      </c>
      <c r="CK82" s="91">
        <v>0</v>
      </c>
      <c r="CL82" s="97">
        <v>0</v>
      </c>
      <c r="CM82" s="97">
        <v>0</v>
      </c>
      <c r="CN82" s="98">
        <v>0</v>
      </c>
      <c r="CO82" s="96">
        <f t="shared" si="6"/>
        <v>200628</v>
      </c>
      <c r="CP82" s="2">
        <f t="shared" si="7"/>
        <v>285542</v>
      </c>
      <c r="CQ82" s="55"/>
    </row>
    <row r="83" spans="1:95" x14ac:dyDescent="0.2">
      <c r="A83" s="76" t="s">
        <v>80</v>
      </c>
      <c r="B83" s="184" t="s">
        <v>282</v>
      </c>
      <c r="C83" s="99">
        <v>0</v>
      </c>
      <c r="D83" s="100">
        <v>0</v>
      </c>
      <c r="E83" s="100">
        <v>0</v>
      </c>
      <c r="F83" s="103">
        <v>0</v>
      </c>
      <c r="G83" s="100">
        <v>0</v>
      </c>
      <c r="H83" s="100">
        <v>7</v>
      </c>
      <c r="I83" s="100">
        <v>0</v>
      </c>
      <c r="J83" s="100">
        <v>0</v>
      </c>
      <c r="K83" s="100">
        <v>0</v>
      </c>
      <c r="L83" s="100">
        <v>0</v>
      </c>
      <c r="M83" s="100">
        <v>176</v>
      </c>
      <c r="N83" s="100">
        <v>0</v>
      </c>
      <c r="O83" s="100">
        <v>186</v>
      </c>
      <c r="P83" s="100">
        <v>0</v>
      </c>
      <c r="Q83" s="100">
        <v>0</v>
      </c>
      <c r="R83" s="100">
        <v>0</v>
      </c>
      <c r="S83" s="100">
        <v>0</v>
      </c>
      <c r="T83" s="100">
        <v>0</v>
      </c>
      <c r="U83" s="100">
        <v>0</v>
      </c>
      <c r="V83" s="100">
        <v>0</v>
      </c>
      <c r="W83" s="100">
        <v>0</v>
      </c>
      <c r="X83" s="100">
        <v>0</v>
      </c>
      <c r="Y83" s="100">
        <v>0</v>
      </c>
      <c r="Z83" s="100">
        <v>0</v>
      </c>
      <c r="AA83" s="100">
        <v>0</v>
      </c>
      <c r="AB83" s="101">
        <v>0</v>
      </c>
      <c r="AC83" s="102">
        <v>0</v>
      </c>
      <c r="AD83" s="100">
        <v>0</v>
      </c>
      <c r="AE83" s="100">
        <v>0</v>
      </c>
      <c r="AF83" s="100">
        <v>0</v>
      </c>
      <c r="AG83" s="101">
        <v>0</v>
      </c>
      <c r="AH83" s="100">
        <v>0</v>
      </c>
      <c r="AI83" s="100">
        <v>0</v>
      </c>
      <c r="AJ83" s="101">
        <v>0</v>
      </c>
      <c r="AK83" s="100">
        <v>0</v>
      </c>
      <c r="AL83" s="100">
        <v>0</v>
      </c>
      <c r="AM83" s="101">
        <v>378</v>
      </c>
      <c r="AN83" s="100">
        <v>87</v>
      </c>
      <c r="AO83" s="100">
        <v>0</v>
      </c>
      <c r="AP83" s="100">
        <v>0</v>
      </c>
      <c r="AQ83" s="100">
        <v>0</v>
      </c>
      <c r="AR83" s="101">
        <v>0</v>
      </c>
      <c r="AS83" s="100">
        <v>32</v>
      </c>
      <c r="AT83" s="101">
        <v>0</v>
      </c>
      <c r="AU83" s="100">
        <v>187</v>
      </c>
      <c r="AV83" s="100">
        <v>14575</v>
      </c>
      <c r="AW83" s="100">
        <v>277</v>
      </c>
      <c r="AX83" s="100">
        <v>0</v>
      </c>
      <c r="AY83" s="100">
        <v>549</v>
      </c>
      <c r="AZ83" s="101">
        <v>0</v>
      </c>
      <c r="BA83" s="100">
        <v>0</v>
      </c>
      <c r="BB83" s="100">
        <v>0</v>
      </c>
      <c r="BC83" s="100">
        <v>0</v>
      </c>
      <c r="BD83" s="103">
        <v>131</v>
      </c>
      <c r="BE83" s="100">
        <v>0</v>
      </c>
      <c r="BF83" s="100">
        <v>0</v>
      </c>
      <c r="BG83" s="100">
        <v>910</v>
      </c>
      <c r="BH83" s="100">
        <v>0</v>
      </c>
      <c r="BI83" s="100">
        <v>2501</v>
      </c>
      <c r="BJ83" s="100">
        <v>83</v>
      </c>
      <c r="BK83" s="101">
        <v>0</v>
      </c>
      <c r="BL83" s="100">
        <v>0</v>
      </c>
      <c r="BM83" s="100">
        <v>0</v>
      </c>
      <c r="BN83" s="100">
        <v>0</v>
      </c>
      <c r="BO83" s="100">
        <v>0</v>
      </c>
      <c r="BP83" s="100">
        <v>0</v>
      </c>
      <c r="BQ83" s="101">
        <v>0</v>
      </c>
      <c r="BR83" s="100">
        <v>5428</v>
      </c>
      <c r="BS83" s="103">
        <v>8263</v>
      </c>
      <c r="BT83" s="100">
        <v>66</v>
      </c>
      <c r="BU83" s="100">
        <v>0</v>
      </c>
      <c r="BV83" s="101">
        <v>0</v>
      </c>
      <c r="BW83" s="100">
        <v>102589</v>
      </c>
      <c r="BX83" s="100">
        <v>607</v>
      </c>
      <c r="BY83" s="100">
        <v>0</v>
      </c>
      <c r="BZ83" s="101">
        <v>0</v>
      </c>
      <c r="CA83" s="100">
        <v>7019</v>
      </c>
      <c r="CB83" s="100">
        <v>0</v>
      </c>
      <c r="CC83" s="101">
        <v>0</v>
      </c>
      <c r="CD83" s="100">
        <v>0</v>
      </c>
      <c r="CE83" s="100">
        <v>0</v>
      </c>
      <c r="CF83" s="103">
        <v>0</v>
      </c>
      <c r="CG83" s="104">
        <f t="shared" si="5"/>
        <v>144051</v>
      </c>
      <c r="CH83" s="105">
        <v>57983</v>
      </c>
      <c r="CI83" s="106">
        <v>148995</v>
      </c>
      <c r="CJ83" s="105">
        <v>3806</v>
      </c>
      <c r="CK83" s="99">
        <v>1111</v>
      </c>
      <c r="CL83" s="105">
        <v>0</v>
      </c>
      <c r="CM83" s="105">
        <v>15058</v>
      </c>
      <c r="CN83" s="106">
        <v>2004</v>
      </c>
      <c r="CO83" s="104">
        <f t="shared" si="6"/>
        <v>228957</v>
      </c>
      <c r="CP83" s="3">
        <f t="shared" si="7"/>
        <v>373008</v>
      </c>
      <c r="CQ83" s="55"/>
    </row>
    <row r="84" spans="1:95" x14ac:dyDescent="0.2">
      <c r="A84" s="78" t="s">
        <v>81</v>
      </c>
      <c r="B84" s="183" t="s">
        <v>283</v>
      </c>
      <c r="C84" s="91">
        <v>0</v>
      </c>
      <c r="D84" s="92">
        <v>24</v>
      </c>
      <c r="E84" s="92">
        <v>0</v>
      </c>
      <c r="F84" s="95">
        <v>0</v>
      </c>
      <c r="G84" s="92">
        <v>0</v>
      </c>
      <c r="H84" s="92">
        <v>0</v>
      </c>
      <c r="I84" s="92">
        <v>0</v>
      </c>
      <c r="J84" s="92">
        <v>10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3">
        <v>1</v>
      </c>
      <c r="AC84" s="94">
        <v>0</v>
      </c>
      <c r="AD84" s="92">
        <v>0</v>
      </c>
      <c r="AE84" s="92">
        <v>0</v>
      </c>
      <c r="AF84" s="92">
        <v>19</v>
      </c>
      <c r="AG84" s="93">
        <v>0</v>
      </c>
      <c r="AH84" s="92">
        <v>0</v>
      </c>
      <c r="AI84" s="92">
        <v>0</v>
      </c>
      <c r="AJ84" s="93">
        <v>0</v>
      </c>
      <c r="AK84" s="92">
        <v>1</v>
      </c>
      <c r="AL84" s="92">
        <v>1</v>
      </c>
      <c r="AM84" s="93">
        <v>1</v>
      </c>
      <c r="AN84" s="92">
        <v>0</v>
      </c>
      <c r="AO84" s="92">
        <v>0</v>
      </c>
      <c r="AP84" s="92">
        <v>0</v>
      </c>
      <c r="AQ84" s="92">
        <v>1</v>
      </c>
      <c r="AR84" s="93">
        <v>3</v>
      </c>
      <c r="AS84" s="92">
        <v>0</v>
      </c>
      <c r="AT84" s="93">
        <v>0</v>
      </c>
      <c r="AU84" s="92">
        <v>0</v>
      </c>
      <c r="AV84" s="92">
        <v>0</v>
      </c>
      <c r="AW84" s="92">
        <v>0</v>
      </c>
      <c r="AX84" s="92">
        <v>0</v>
      </c>
      <c r="AY84" s="92">
        <v>1</v>
      </c>
      <c r="AZ84" s="93">
        <v>0</v>
      </c>
      <c r="BA84" s="92">
        <v>4</v>
      </c>
      <c r="BB84" s="92">
        <v>6</v>
      </c>
      <c r="BC84" s="92">
        <v>0</v>
      </c>
      <c r="BD84" s="95">
        <v>0</v>
      </c>
      <c r="BE84" s="92">
        <v>1</v>
      </c>
      <c r="BF84" s="92">
        <v>23</v>
      </c>
      <c r="BG84" s="92">
        <v>0</v>
      </c>
      <c r="BH84" s="92">
        <v>373</v>
      </c>
      <c r="BI84" s="92">
        <v>3</v>
      </c>
      <c r="BJ84" s="92">
        <v>0</v>
      </c>
      <c r="BK84" s="93">
        <v>0</v>
      </c>
      <c r="BL84" s="92">
        <v>0</v>
      </c>
      <c r="BM84" s="92">
        <v>0</v>
      </c>
      <c r="BN84" s="92">
        <v>0</v>
      </c>
      <c r="BO84" s="92">
        <v>0</v>
      </c>
      <c r="BP84" s="92">
        <v>0</v>
      </c>
      <c r="BQ84" s="93">
        <v>0</v>
      </c>
      <c r="BR84" s="92">
        <v>1678</v>
      </c>
      <c r="BS84" s="95">
        <v>160</v>
      </c>
      <c r="BT84" s="92">
        <v>13</v>
      </c>
      <c r="BU84" s="92">
        <v>26</v>
      </c>
      <c r="BV84" s="93">
        <v>0</v>
      </c>
      <c r="BW84" s="92">
        <v>586</v>
      </c>
      <c r="BX84" s="92">
        <v>12573</v>
      </c>
      <c r="BY84" s="92">
        <v>0</v>
      </c>
      <c r="BZ84" s="93">
        <v>0</v>
      </c>
      <c r="CA84" s="92">
        <v>4471</v>
      </c>
      <c r="CB84" s="92">
        <v>0</v>
      </c>
      <c r="CC84" s="93">
        <v>105</v>
      </c>
      <c r="CD84" s="92">
        <v>0</v>
      </c>
      <c r="CE84" s="92">
        <v>0</v>
      </c>
      <c r="CF84" s="95">
        <v>0</v>
      </c>
      <c r="CG84" s="96">
        <f t="shared" si="5"/>
        <v>20084</v>
      </c>
      <c r="CH84" s="97">
        <v>5430</v>
      </c>
      <c r="CI84" s="98">
        <v>194262</v>
      </c>
      <c r="CJ84" s="97">
        <v>1234</v>
      </c>
      <c r="CK84" s="91">
        <v>0</v>
      </c>
      <c r="CL84" s="97">
        <v>1352</v>
      </c>
      <c r="CM84" s="97">
        <v>0</v>
      </c>
      <c r="CN84" s="98">
        <v>13475</v>
      </c>
      <c r="CO84" s="96">
        <f t="shared" si="6"/>
        <v>215753</v>
      </c>
      <c r="CP84" s="2">
        <f t="shared" si="7"/>
        <v>235837</v>
      </c>
      <c r="CQ84" s="55"/>
    </row>
    <row r="85" spans="1:95" x14ac:dyDescent="0.2">
      <c r="A85" s="78" t="s">
        <v>82</v>
      </c>
      <c r="B85" s="183" t="s">
        <v>284</v>
      </c>
      <c r="C85" s="91">
        <v>0</v>
      </c>
      <c r="D85" s="92">
        <v>0</v>
      </c>
      <c r="E85" s="92">
        <v>0</v>
      </c>
      <c r="F85" s="95">
        <v>0</v>
      </c>
      <c r="G85" s="92">
        <v>0</v>
      </c>
      <c r="H85" s="92">
        <v>0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6</v>
      </c>
      <c r="Y85" s="92">
        <v>0</v>
      </c>
      <c r="Z85" s="92">
        <v>0</v>
      </c>
      <c r="AA85" s="92">
        <v>9779</v>
      </c>
      <c r="AB85" s="93">
        <v>0</v>
      </c>
      <c r="AC85" s="94">
        <v>0</v>
      </c>
      <c r="AD85" s="92">
        <v>0</v>
      </c>
      <c r="AE85" s="92">
        <v>0</v>
      </c>
      <c r="AF85" s="92">
        <v>0</v>
      </c>
      <c r="AG85" s="93">
        <v>0</v>
      </c>
      <c r="AH85" s="92">
        <v>0</v>
      </c>
      <c r="AI85" s="92">
        <v>0</v>
      </c>
      <c r="AJ85" s="93">
        <v>0</v>
      </c>
      <c r="AK85" s="92">
        <v>0</v>
      </c>
      <c r="AL85" s="92">
        <v>0</v>
      </c>
      <c r="AM85" s="93">
        <v>0</v>
      </c>
      <c r="AN85" s="92">
        <v>0</v>
      </c>
      <c r="AO85" s="92">
        <v>0</v>
      </c>
      <c r="AP85" s="92">
        <v>0</v>
      </c>
      <c r="AQ85" s="92">
        <v>0</v>
      </c>
      <c r="AR85" s="93">
        <v>0</v>
      </c>
      <c r="AS85" s="92">
        <v>0</v>
      </c>
      <c r="AT85" s="93">
        <v>0</v>
      </c>
      <c r="AU85" s="92">
        <v>0</v>
      </c>
      <c r="AV85" s="92">
        <v>0</v>
      </c>
      <c r="AW85" s="92">
        <v>0</v>
      </c>
      <c r="AX85" s="92">
        <v>0</v>
      </c>
      <c r="AY85" s="92">
        <v>0</v>
      </c>
      <c r="AZ85" s="93">
        <v>0</v>
      </c>
      <c r="BA85" s="92">
        <v>0</v>
      </c>
      <c r="BB85" s="92">
        <v>0</v>
      </c>
      <c r="BC85" s="92">
        <v>0</v>
      </c>
      <c r="BD85" s="95">
        <v>0</v>
      </c>
      <c r="BE85" s="92">
        <v>0</v>
      </c>
      <c r="BF85" s="92">
        <v>0</v>
      </c>
      <c r="BG85" s="92">
        <v>0</v>
      </c>
      <c r="BH85" s="92">
        <v>0</v>
      </c>
      <c r="BI85" s="92">
        <v>8135</v>
      </c>
      <c r="BJ85" s="92">
        <v>0</v>
      </c>
      <c r="BK85" s="93">
        <v>0</v>
      </c>
      <c r="BL85" s="92">
        <v>1447</v>
      </c>
      <c r="BM85" s="92">
        <v>2221</v>
      </c>
      <c r="BN85" s="92">
        <v>0</v>
      </c>
      <c r="BO85" s="92">
        <v>0</v>
      </c>
      <c r="BP85" s="92">
        <v>0</v>
      </c>
      <c r="BQ85" s="93">
        <v>19050</v>
      </c>
      <c r="BR85" s="92">
        <v>0</v>
      </c>
      <c r="BS85" s="95">
        <v>0</v>
      </c>
      <c r="BT85" s="92">
        <v>0</v>
      </c>
      <c r="BU85" s="92">
        <v>0</v>
      </c>
      <c r="BV85" s="93">
        <v>0</v>
      </c>
      <c r="BW85" s="92">
        <v>0</v>
      </c>
      <c r="BX85" s="92">
        <v>0</v>
      </c>
      <c r="BY85" s="92">
        <v>440375</v>
      </c>
      <c r="BZ85" s="93">
        <v>360</v>
      </c>
      <c r="CA85" s="92">
        <v>0</v>
      </c>
      <c r="CB85" s="92">
        <v>0</v>
      </c>
      <c r="CC85" s="93">
        <v>0</v>
      </c>
      <c r="CD85" s="92">
        <v>0</v>
      </c>
      <c r="CE85" s="92">
        <v>0</v>
      </c>
      <c r="CF85" s="95">
        <v>0</v>
      </c>
      <c r="CG85" s="96">
        <f t="shared" si="5"/>
        <v>481373</v>
      </c>
      <c r="CH85" s="97">
        <v>2174440</v>
      </c>
      <c r="CI85" s="98">
        <v>0</v>
      </c>
      <c r="CJ85" s="97">
        <v>1105</v>
      </c>
      <c r="CK85" s="91">
        <v>0</v>
      </c>
      <c r="CL85" s="97">
        <v>0</v>
      </c>
      <c r="CM85" s="97">
        <v>0</v>
      </c>
      <c r="CN85" s="98">
        <v>31525</v>
      </c>
      <c r="CO85" s="96">
        <f t="shared" si="6"/>
        <v>2207070</v>
      </c>
      <c r="CP85" s="2">
        <f t="shared" si="7"/>
        <v>2688443</v>
      </c>
      <c r="CQ85" s="55"/>
    </row>
    <row r="86" spans="1:95" x14ac:dyDescent="0.2">
      <c r="A86" s="78" t="s">
        <v>83</v>
      </c>
      <c r="B86" s="183" t="s">
        <v>285</v>
      </c>
      <c r="C86" s="91">
        <v>84</v>
      </c>
      <c r="D86" s="92">
        <v>0</v>
      </c>
      <c r="E86" s="92">
        <v>0</v>
      </c>
      <c r="F86" s="95">
        <v>0</v>
      </c>
      <c r="G86" s="92">
        <v>11</v>
      </c>
      <c r="H86" s="92">
        <v>0</v>
      </c>
      <c r="I86" s="92">
        <v>0</v>
      </c>
      <c r="J86" s="92">
        <v>0</v>
      </c>
      <c r="K86" s="92">
        <v>0</v>
      </c>
      <c r="L86" s="92">
        <v>0</v>
      </c>
      <c r="M86" s="92">
        <v>944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2</v>
      </c>
      <c r="X86" s="92">
        <v>0</v>
      </c>
      <c r="Y86" s="92">
        <v>0</v>
      </c>
      <c r="Z86" s="92">
        <v>0</v>
      </c>
      <c r="AA86" s="92">
        <v>14</v>
      </c>
      <c r="AB86" s="93">
        <v>0</v>
      </c>
      <c r="AC86" s="94">
        <v>94</v>
      </c>
      <c r="AD86" s="92">
        <v>0</v>
      </c>
      <c r="AE86" s="92">
        <v>0</v>
      </c>
      <c r="AF86" s="92">
        <v>200</v>
      </c>
      <c r="AG86" s="93">
        <v>0</v>
      </c>
      <c r="AH86" s="92">
        <v>0</v>
      </c>
      <c r="AI86" s="92">
        <v>0</v>
      </c>
      <c r="AJ86" s="93">
        <v>0</v>
      </c>
      <c r="AK86" s="92">
        <v>0</v>
      </c>
      <c r="AL86" s="92">
        <v>0</v>
      </c>
      <c r="AM86" s="93">
        <v>1375</v>
      </c>
      <c r="AN86" s="92">
        <v>0</v>
      </c>
      <c r="AO86" s="92">
        <v>0</v>
      </c>
      <c r="AP86" s="92">
        <v>0</v>
      </c>
      <c r="AQ86" s="92">
        <v>0</v>
      </c>
      <c r="AR86" s="93">
        <v>0</v>
      </c>
      <c r="AS86" s="92">
        <v>252</v>
      </c>
      <c r="AT86" s="93">
        <v>26</v>
      </c>
      <c r="AU86" s="92">
        <v>828</v>
      </c>
      <c r="AV86" s="92">
        <v>0</v>
      </c>
      <c r="AW86" s="92">
        <v>0</v>
      </c>
      <c r="AX86" s="92">
        <v>0</v>
      </c>
      <c r="AY86" s="92">
        <v>2</v>
      </c>
      <c r="AZ86" s="93">
        <v>0</v>
      </c>
      <c r="BA86" s="92">
        <v>11</v>
      </c>
      <c r="BB86" s="92">
        <v>212</v>
      </c>
      <c r="BC86" s="92">
        <v>46</v>
      </c>
      <c r="BD86" s="95">
        <v>115</v>
      </c>
      <c r="BE86" s="92">
        <v>2</v>
      </c>
      <c r="BF86" s="92">
        <v>7207</v>
      </c>
      <c r="BG86" s="92">
        <v>2</v>
      </c>
      <c r="BH86" s="92">
        <v>0</v>
      </c>
      <c r="BI86" s="92">
        <v>0</v>
      </c>
      <c r="BJ86" s="92">
        <v>0</v>
      </c>
      <c r="BK86" s="93">
        <v>0</v>
      </c>
      <c r="BL86" s="92">
        <v>0</v>
      </c>
      <c r="BM86" s="92">
        <v>0</v>
      </c>
      <c r="BN86" s="92">
        <v>37</v>
      </c>
      <c r="BO86" s="92">
        <v>0</v>
      </c>
      <c r="BP86" s="92">
        <v>11</v>
      </c>
      <c r="BQ86" s="93">
        <v>5767</v>
      </c>
      <c r="BR86" s="92">
        <v>9133</v>
      </c>
      <c r="BS86" s="95">
        <v>6116</v>
      </c>
      <c r="BT86" s="92">
        <v>340</v>
      </c>
      <c r="BU86" s="92">
        <v>38</v>
      </c>
      <c r="BV86" s="93">
        <v>465</v>
      </c>
      <c r="BW86" s="92">
        <v>1839</v>
      </c>
      <c r="BX86" s="92">
        <v>62</v>
      </c>
      <c r="BY86" s="92">
        <v>13</v>
      </c>
      <c r="BZ86" s="93">
        <v>41076</v>
      </c>
      <c r="CA86" s="92">
        <v>9139</v>
      </c>
      <c r="CB86" s="92">
        <v>0</v>
      </c>
      <c r="CC86" s="93">
        <v>258</v>
      </c>
      <c r="CD86" s="92">
        <v>0</v>
      </c>
      <c r="CE86" s="92">
        <v>0</v>
      </c>
      <c r="CF86" s="95">
        <v>0</v>
      </c>
      <c r="CG86" s="96">
        <f t="shared" si="5"/>
        <v>85721</v>
      </c>
      <c r="CH86" s="97">
        <v>194648</v>
      </c>
      <c r="CI86" s="98">
        <v>38039</v>
      </c>
      <c r="CJ86" s="97">
        <v>44398</v>
      </c>
      <c r="CK86" s="91">
        <v>0</v>
      </c>
      <c r="CL86" s="97">
        <v>0</v>
      </c>
      <c r="CM86" s="97">
        <v>0</v>
      </c>
      <c r="CN86" s="98">
        <v>33320</v>
      </c>
      <c r="CO86" s="96">
        <f t="shared" si="6"/>
        <v>310405</v>
      </c>
      <c r="CP86" s="2">
        <f t="shared" si="7"/>
        <v>396126</v>
      </c>
      <c r="CQ86" s="55"/>
    </row>
    <row r="87" spans="1:95" x14ac:dyDescent="0.2">
      <c r="A87" s="76" t="s">
        <v>84</v>
      </c>
      <c r="B87" s="184" t="s">
        <v>286</v>
      </c>
      <c r="C87" s="99">
        <v>45</v>
      </c>
      <c r="D87" s="100">
        <v>3</v>
      </c>
      <c r="E87" s="100">
        <v>0</v>
      </c>
      <c r="F87" s="103">
        <v>0</v>
      </c>
      <c r="G87" s="100">
        <v>106</v>
      </c>
      <c r="H87" s="100">
        <v>0</v>
      </c>
      <c r="I87" s="100">
        <v>1</v>
      </c>
      <c r="J87" s="100">
        <v>0</v>
      </c>
      <c r="K87" s="100">
        <v>14</v>
      </c>
      <c r="L87" s="100">
        <v>0</v>
      </c>
      <c r="M87" s="100">
        <v>0</v>
      </c>
      <c r="N87" s="100">
        <v>0</v>
      </c>
      <c r="O87" s="100">
        <v>19</v>
      </c>
      <c r="P87" s="100">
        <v>0</v>
      </c>
      <c r="Q87" s="100">
        <v>6</v>
      </c>
      <c r="R87" s="100">
        <v>11</v>
      </c>
      <c r="S87" s="100">
        <v>0</v>
      </c>
      <c r="T87" s="100">
        <v>109</v>
      </c>
      <c r="U87" s="100">
        <v>2</v>
      </c>
      <c r="V87" s="100">
        <v>364</v>
      </c>
      <c r="W87" s="100">
        <v>1054</v>
      </c>
      <c r="X87" s="100">
        <v>0</v>
      </c>
      <c r="Y87" s="100">
        <v>0</v>
      </c>
      <c r="Z87" s="100">
        <v>0</v>
      </c>
      <c r="AA87" s="100">
        <v>5</v>
      </c>
      <c r="AB87" s="101">
        <v>1</v>
      </c>
      <c r="AC87" s="102">
        <v>295</v>
      </c>
      <c r="AD87" s="100">
        <v>9</v>
      </c>
      <c r="AE87" s="100">
        <v>0</v>
      </c>
      <c r="AF87" s="100">
        <v>195</v>
      </c>
      <c r="AG87" s="101">
        <v>0</v>
      </c>
      <c r="AH87" s="100">
        <v>50</v>
      </c>
      <c r="AI87" s="100">
        <v>1</v>
      </c>
      <c r="AJ87" s="101">
        <v>0</v>
      </c>
      <c r="AK87" s="100">
        <v>0</v>
      </c>
      <c r="AL87" s="100">
        <v>740</v>
      </c>
      <c r="AM87" s="101">
        <v>3903</v>
      </c>
      <c r="AN87" s="100">
        <v>28</v>
      </c>
      <c r="AO87" s="100">
        <v>0</v>
      </c>
      <c r="AP87" s="100">
        <v>0</v>
      </c>
      <c r="AQ87" s="100">
        <v>185</v>
      </c>
      <c r="AR87" s="101">
        <v>0</v>
      </c>
      <c r="AS87" s="100">
        <v>15</v>
      </c>
      <c r="AT87" s="101">
        <v>13</v>
      </c>
      <c r="AU87" s="100">
        <v>0</v>
      </c>
      <c r="AV87" s="100">
        <v>0</v>
      </c>
      <c r="AW87" s="100">
        <v>111</v>
      </c>
      <c r="AX87" s="100">
        <v>0</v>
      </c>
      <c r="AY87" s="100">
        <v>947</v>
      </c>
      <c r="AZ87" s="101">
        <v>0</v>
      </c>
      <c r="BA87" s="100">
        <v>91</v>
      </c>
      <c r="BB87" s="100">
        <v>63</v>
      </c>
      <c r="BC87" s="100">
        <v>25</v>
      </c>
      <c r="BD87" s="103">
        <v>160</v>
      </c>
      <c r="BE87" s="100">
        <v>524</v>
      </c>
      <c r="BF87" s="100">
        <v>13</v>
      </c>
      <c r="BG87" s="100">
        <v>109</v>
      </c>
      <c r="BH87" s="100">
        <v>6</v>
      </c>
      <c r="BI87" s="100">
        <v>72</v>
      </c>
      <c r="BJ87" s="100">
        <v>0</v>
      </c>
      <c r="BK87" s="101">
        <v>0</v>
      </c>
      <c r="BL87" s="100">
        <v>0</v>
      </c>
      <c r="BM87" s="100">
        <v>91</v>
      </c>
      <c r="BN87" s="100">
        <v>0</v>
      </c>
      <c r="BO87" s="100">
        <v>0</v>
      </c>
      <c r="BP87" s="100">
        <v>0</v>
      </c>
      <c r="BQ87" s="101">
        <v>267</v>
      </c>
      <c r="BR87" s="100">
        <v>1010</v>
      </c>
      <c r="BS87" s="103">
        <v>536</v>
      </c>
      <c r="BT87" s="100">
        <v>1834</v>
      </c>
      <c r="BU87" s="100">
        <v>165</v>
      </c>
      <c r="BV87" s="101">
        <v>98</v>
      </c>
      <c r="BW87" s="100">
        <v>78</v>
      </c>
      <c r="BX87" s="100">
        <v>1</v>
      </c>
      <c r="BY87" s="100">
        <v>2</v>
      </c>
      <c r="BZ87" s="101">
        <v>0</v>
      </c>
      <c r="CA87" s="100">
        <v>47630</v>
      </c>
      <c r="CB87" s="100">
        <v>0</v>
      </c>
      <c r="CC87" s="101">
        <v>0</v>
      </c>
      <c r="CD87" s="100">
        <v>0</v>
      </c>
      <c r="CE87" s="100">
        <v>0</v>
      </c>
      <c r="CF87" s="103">
        <v>0</v>
      </c>
      <c r="CG87" s="104">
        <f t="shared" si="5"/>
        <v>61007</v>
      </c>
      <c r="CH87" s="105">
        <v>0</v>
      </c>
      <c r="CI87" s="106">
        <v>19673</v>
      </c>
      <c r="CJ87" s="105">
        <v>378629</v>
      </c>
      <c r="CK87" s="99">
        <v>0</v>
      </c>
      <c r="CL87" s="105">
        <v>0</v>
      </c>
      <c r="CM87" s="105">
        <v>0</v>
      </c>
      <c r="CN87" s="106">
        <v>0</v>
      </c>
      <c r="CO87" s="104">
        <f t="shared" si="6"/>
        <v>398302</v>
      </c>
      <c r="CP87" s="3">
        <f t="shared" si="7"/>
        <v>459309</v>
      </c>
      <c r="CQ87" s="55"/>
    </row>
    <row r="88" spans="1:95" x14ac:dyDescent="0.2">
      <c r="A88" s="78" t="s">
        <v>85</v>
      </c>
      <c r="B88" s="183" t="s">
        <v>287</v>
      </c>
      <c r="C88" s="91">
        <v>108</v>
      </c>
      <c r="D88" s="92">
        <v>1</v>
      </c>
      <c r="E88" s="92">
        <v>0</v>
      </c>
      <c r="F88" s="95">
        <v>0</v>
      </c>
      <c r="G88" s="92">
        <v>165</v>
      </c>
      <c r="H88" s="92">
        <v>1</v>
      </c>
      <c r="I88" s="92">
        <v>7</v>
      </c>
      <c r="J88" s="92">
        <v>0</v>
      </c>
      <c r="K88" s="92">
        <v>25</v>
      </c>
      <c r="L88" s="92">
        <v>0</v>
      </c>
      <c r="M88" s="92">
        <v>9</v>
      </c>
      <c r="N88" s="92">
        <v>0</v>
      </c>
      <c r="O88" s="92">
        <v>9</v>
      </c>
      <c r="P88" s="92">
        <v>0</v>
      </c>
      <c r="Q88" s="92">
        <v>14</v>
      </c>
      <c r="R88" s="92">
        <v>1</v>
      </c>
      <c r="S88" s="92">
        <v>13</v>
      </c>
      <c r="T88" s="92">
        <v>48</v>
      </c>
      <c r="U88" s="92">
        <v>33</v>
      </c>
      <c r="V88" s="92">
        <v>12</v>
      </c>
      <c r="W88" s="92">
        <v>83</v>
      </c>
      <c r="X88" s="92">
        <v>50</v>
      </c>
      <c r="Y88" s="92">
        <v>11</v>
      </c>
      <c r="Z88" s="92">
        <v>23</v>
      </c>
      <c r="AA88" s="92">
        <v>1</v>
      </c>
      <c r="AB88" s="93">
        <v>1363</v>
      </c>
      <c r="AC88" s="94">
        <v>76</v>
      </c>
      <c r="AD88" s="92">
        <v>21</v>
      </c>
      <c r="AE88" s="92">
        <v>0</v>
      </c>
      <c r="AF88" s="92">
        <v>134</v>
      </c>
      <c r="AG88" s="93">
        <v>0</v>
      </c>
      <c r="AH88" s="92">
        <v>7</v>
      </c>
      <c r="AI88" s="92">
        <v>6</v>
      </c>
      <c r="AJ88" s="93">
        <v>23</v>
      </c>
      <c r="AK88" s="92">
        <v>46</v>
      </c>
      <c r="AL88" s="92">
        <v>3039</v>
      </c>
      <c r="AM88" s="93">
        <v>1324</v>
      </c>
      <c r="AN88" s="92">
        <v>20</v>
      </c>
      <c r="AO88" s="92">
        <v>22</v>
      </c>
      <c r="AP88" s="92">
        <v>0</v>
      </c>
      <c r="AQ88" s="92">
        <v>12</v>
      </c>
      <c r="AR88" s="93">
        <v>176</v>
      </c>
      <c r="AS88" s="92">
        <v>432</v>
      </c>
      <c r="AT88" s="93">
        <v>285</v>
      </c>
      <c r="AU88" s="92">
        <v>11</v>
      </c>
      <c r="AV88" s="92">
        <v>20</v>
      </c>
      <c r="AW88" s="92">
        <v>607</v>
      </c>
      <c r="AX88" s="92">
        <v>5960</v>
      </c>
      <c r="AY88" s="92">
        <v>264</v>
      </c>
      <c r="AZ88" s="93">
        <v>742</v>
      </c>
      <c r="BA88" s="92">
        <v>478</v>
      </c>
      <c r="BB88" s="92">
        <v>75</v>
      </c>
      <c r="BC88" s="92">
        <v>12</v>
      </c>
      <c r="BD88" s="95">
        <v>100</v>
      </c>
      <c r="BE88" s="92">
        <v>155</v>
      </c>
      <c r="BF88" s="92">
        <v>820</v>
      </c>
      <c r="BG88" s="92">
        <v>153</v>
      </c>
      <c r="BH88" s="92">
        <v>35</v>
      </c>
      <c r="BI88" s="92">
        <v>66</v>
      </c>
      <c r="BJ88" s="92">
        <v>176</v>
      </c>
      <c r="BK88" s="93">
        <v>0</v>
      </c>
      <c r="BL88" s="92">
        <v>439</v>
      </c>
      <c r="BM88" s="92">
        <v>8</v>
      </c>
      <c r="BN88" s="92">
        <v>2</v>
      </c>
      <c r="BO88" s="92">
        <v>7</v>
      </c>
      <c r="BP88" s="92">
        <v>7</v>
      </c>
      <c r="BQ88" s="93">
        <v>427</v>
      </c>
      <c r="BR88" s="92">
        <v>25177</v>
      </c>
      <c r="BS88" s="95">
        <v>1530</v>
      </c>
      <c r="BT88" s="92">
        <v>509</v>
      </c>
      <c r="BU88" s="92">
        <v>1419</v>
      </c>
      <c r="BV88" s="93">
        <v>257</v>
      </c>
      <c r="BW88" s="92">
        <v>25</v>
      </c>
      <c r="BX88" s="92">
        <v>1239</v>
      </c>
      <c r="BY88" s="92">
        <v>267</v>
      </c>
      <c r="BZ88" s="93">
        <v>1</v>
      </c>
      <c r="CA88" s="92">
        <v>6</v>
      </c>
      <c r="CB88" s="92">
        <v>2830</v>
      </c>
      <c r="CC88" s="93">
        <v>1</v>
      </c>
      <c r="CD88" s="92">
        <v>0</v>
      </c>
      <c r="CE88" s="92">
        <v>0</v>
      </c>
      <c r="CF88" s="95">
        <v>0</v>
      </c>
      <c r="CG88" s="96">
        <f t="shared" si="5"/>
        <v>51425</v>
      </c>
      <c r="CH88" s="97">
        <v>115801</v>
      </c>
      <c r="CI88" s="98">
        <v>0</v>
      </c>
      <c r="CJ88" s="97">
        <v>0</v>
      </c>
      <c r="CK88" s="91">
        <v>0</v>
      </c>
      <c r="CL88" s="97">
        <v>61</v>
      </c>
      <c r="CM88" s="97">
        <v>0</v>
      </c>
      <c r="CN88" s="98">
        <v>3684</v>
      </c>
      <c r="CO88" s="96">
        <f t="shared" si="6"/>
        <v>119546</v>
      </c>
      <c r="CP88" s="2">
        <f t="shared" si="7"/>
        <v>170971</v>
      </c>
      <c r="CQ88" s="55"/>
    </row>
    <row r="89" spans="1:95" x14ac:dyDescent="0.2">
      <c r="A89" s="78" t="s">
        <v>86</v>
      </c>
      <c r="B89" s="183" t="s">
        <v>288</v>
      </c>
      <c r="C89" s="91">
        <v>172</v>
      </c>
      <c r="D89" s="92">
        <v>17</v>
      </c>
      <c r="E89" s="92">
        <v>0</v>
      </c>
      <c r="F89" s="95">
        <v>56</v>
      </c>
      <c r="G89" s="92">
        <v>1818</v>
      </c>
      <c r="H89" s="92">
        <v>114</v>
      </c>
      <c r="I89" s="92">
        <v>1199</v>
      </c>
      <c r="J89" s="92">
        <v>55</v>
      </c>
      <c r="K89" s="92">
        <v>41</v>
      </c>
      <c r="L89" s="92">
        <v>71</v>
      </c>
      <c r="M89" s="92">
        <v>83</v>
      </c>
      <c r="N89" s="92">
        <v>0</v>
      </c>
      <c r="O89" s="92">
        <v>488</v>
      </c>
      <c r="P89" s="92">
        <v>259</v>
      </c>
      <c r="Q89" s="92">
        <v>292</v>
      </c>
      <c r="R89" s="92">
        <v>271</v>
      </c>
      <c r="S89" s="92">
        <v>980</v>
      </c>
      <c r="T89" s="92">
        <v>424</v>
      </c>
      <c r="U89" s="92">
        <v>212</v>
      </c>
      <c r="V89" s="92">
        <v>311</v>
      </c>
      <c r="W89" s="92">
        <v>976</v>
      </c>
      <c r="X89" s="92">
        <v>536</v>
      </c>
      <c r="Y89" s="92">
        <v>0</v>
      </c>
      <c r="Z89" s="92">
        <v>70</v>
      </c>
      <c r="AA89" s="92">
        <v>32</v>
      </c>
      <c r="AB89" s="93">
        <v>10</v>
      </c>
      <c r="AC89" s="94">
        <v>180</v>
      </c>
      <c r="AD89" s="92">
        <v>27</v>
      </c>
      <c r="AE89" s="92">
        <v>1</v>
      </c>
      <c r="AF89" s="92">
        <v>747</v>
      </c>
      <c r="AG89" s="93">
        <v>0</v>
      </c>
      <c r="AH89" s="92">
        <v>67</v>
      </c>
      <c r="AI89" s="92">
        <v>82</v>
      </c>
      <c r="AJ89" s="93">
        <v>17</v>
      </c>
      <c r="AK89" s="92">
        <v>550</v>
      </c>
      <c r="AL89" s="92">
        <v>2842</v>
      </c>
      <c r="AM89" s="93">
        <v>1607</v>
      </c>
      <c r="AN89" s="92">
        <v>1259</v>
      </c>
      <c r="AO89" s="92">
        <v>1</v>
      </c>
      <c r="AP89" s="92">
        <v>33</v>
      </c>
      <c r="AQ89" s="92">
        <v>221</v>
      </c>
      <c r="AR89" s="93">
        <v>0</v>
      </c>
      <c r="AS89" s="92">
        <v>4405</v>
      </c>
      <c r="AT89" s="93">
        <v>2425</v>
      </c>
      <c r="AU89" s="92">
        <v>0</v>
      </c>
      <c r="AV89" s="92">
        <v>49</v>
      </c>
      <c r="AW89" s="92">
        <v>1282</v>
      </c>
      <c r="AX89" s="92">
        <v>155</v>
      </c>
      <c r="AY89" s="92">
        <v>43</v>
      </c>
      <c r="AZ89" s="93">
        <v>72</v>
      </c>
      <c r="BA89" s="92">
        <v>88</v>
      </c>
      <c r="BB89" s="92">
        <v>0</v>
      </c>
      <c r="BC89" s="92">
        <v>0</v>
      </c>
      <c r="BD89" s="95">
        <v>603</v>
      </c>
      <c r="BE89" s="92">
        <v>945</v>
      </c>
      <c r="BF89" s="92">
        <v>815</v>
      </c>
      <c r="BG89" s="92">
        <v>457</v>
      </c>
      <c r="BH89" s="92">
        <v>56</v>
      </c>
      <c r="BI89" s="92">
        <v>1030</v>
      </c>
      <c r="BJ89" s="92">
        <v>72</v>
      </c>
      <c r="BK89" s="93">
        <v>254</v>
      </c>
      <c r="BL89" s="92">
        <v>708</v>
      </c>
      <c r="BM89" s="92">
        <v>82</v>
      </c>
      <c r="BN89" s="92">
        <v>0</v>
      </c>
      <c r="BO89" s="92">
        <v>214</v>
      </c>
      <c r="BP89" s="92">
        <v>491</v>
      </c>
      <c r="BQ89" s="93">
        <v>547</v>
      </c>
      <c r="BR89" s="92">
        <v>4497</v>
      </c>
      <c r="BS89" s="95">
        <v>3807</v>
      </c>
      <c r="BT89" s="92">
        <v>19514</v>
      </c>
      <c r="BU89" s="92">
        <v>955</v>
      </c>
      <c r="BV89" s="93">
        <v>300</v>
      </c>
      <c r="BW89" s="92">
        <v>234</v>
      </c>
      <c r="BX89" s="92">
        <v>445</v>
      </c>
      <c r="BY89" s="92">
        <v>0</v>
      </c>
      <c r="BZ89" s="93">
        <v>3599</v>
      </c>
      <c r="CA89" s="92">
        <v>4953</v>
      </c>
      <c r="CB89" s="92">
        <v>69</v>
      </c>
      <c r="CC89" s="93">
        <v>58061</v>
      </c>
      <c r="CD89" s="92">
        <v>0</v>
      </c>
      <c r="CE89" s="92">
        <v>0</v>
      </c>
      <c r="CF89" s="95">
        <v>0</v>
      </c>
      <c r="CG89" s="96">
        <f t="shared" si="5"/>
        <v>127348</v>
      </c>
      <c r="CH89" s="97">
        <v>438074</v>
      </c>
      <c r="CI89" s="98">
        <v>11376</v>
      </c>
      <c r="CJ89" s="97">
        <v>0</v>
      </c>
      <c r="CK89" s="91">
        <v>0</v>
      </c>
      <c r="CL89" s="97">
        <v>0</v>
      </c>
      <c r="CM89" s="97">
        <v>0</v>
      </c>
      <c r="CN89" s="98">
        <v>148845</v>
      </c>
      <c r="CO89" s="96">
        <f t="shared" si="6"/>
        <v>598295</v>
      </c>
      <c r="CP89" s="2">
        <f t="shared" si="7"/>
        <v>725643</v>
      </c>
      <c r="CQ89" s="55"/>
    </row>
    <row r="90" spans="1:95" x14ac:dyDescent="0.2">
      <c r="A90" s="76" t="s">
        <v>87</v>
      </c>
      <c r="B90" s="184" t="s">
        <v>288</v>
      </c>
      <c r="C90" s="99">
        <v>0</v>
      </c>
      <c r="D90" s="100">
        <v>0</v>
      </c>
      <c r="E90" s="100">
        <v>0</v>
      </c>
      <c r="F90" s="103">
        <v>0</v>
      </c>
      <c r="G90" s="100">
        <v>0</v>
      </c>
      <c r="H90" s="100">
        <v>0</v>
      </c>
      <c r="I90" s="100">
        <v>0</v>
      </c>
      <c r="J90" s="100">
        <v>0</v>
      </c>
      <c r="K90" s="100">
        <v>0</v>
      </c>
      <c r="L90" s="100">
        <v>0</v>
      </c>
      <c r="M90" s="100">
        <v>0</v>
      </c>
      <c r="N90" s="100">
        <v>0</v>
      </c>
      <c r="O90" s="100">
        <v>0</v>
      </c>
      <c r="P90" s="100">
        <v>0</v>
      </c>
      <c r="Q90" s="100">
        <v>0</v>
      </c>
      <c r="R90" s="100">
        <v>0</v>
      </c>
      <c r="S90" s="100">
        <v>0</v>
      </c>
      <c r="T90" s="100">
        <v>0</v>
      </c>
      <c r="U90" s="100">
        <v>0</v>
      </c>
      <c r="V90" s="100">
        <v>0</v>
      </c>
      <c r="W90" s="100">
        <v>0</v>
      </c>
      <c r="X90" s="100">
        <v>0</v>
      </c>
      <c r="Y90" s="100">
        <v>0</v>
      </c>
      <c r="Z90" s="100">
        <v>0</v>
      </c>
      <c r="AA90" s="100">
        <v>0</v>
      </c>
      <c r="AB90" s="101">
        <v>0</v>
      </c>
      <c r="AC90" s="102">
        <v>0</v>
      </c>
      <c r="AD90" s="100">
        <v>0</v>
      </c>
      <c r="AE90" s="100">
        <v>0</v>
      </c>
      <c r="AF90" s="100">
        <v>0</v>
      </c>
      <c r="AG90" s="101">
        <v>0</v>
      </c>
      <c r="AH90" s="100">
        <v>0</v>
      </c>
      <c r="AI90" s="100">
        <v>0</v>
      </c>
      <c r="AJ90" s="101">
        <v>0</v>
      </c>
      <c r="AK90" s="100">
        <v>0</v>
      </c>
      <c r="AL90" s="100">
        <v>0</v>
      </c>
      <c r="AM90" s="101">
        <v>0</v>
      </c>
      <c r="AN90" s="100">
        <v>0</v>
      </c>
      <c r="AO90" s="100">
        <v>0</v>
      </c>
      <c r="AP90" s="100">
        <v>0</v>
      </c>
      <c r="AQ90" s="100">
        <v>0</v>
      </c>
      <c r="AR90" s="101">
        <v>0</v>
      </c>
      <c r="AS90" s="100">
        <v>0</v>
      </c>
      <c r="AT90" s="101">
        <v>0</v>
      </c>
      <c r="AU90" s="100">
        <v>0</v>
      </c>
      <c r="AV90" s="100">
        <v>0</v>
      </c>
      <c r="AW90" s="100">
        <v>0</v>
      </c>
      <c r="AX90" s="100">
        <v>0</v>
      </c>
      <c r="AY90" s="100">
        <v>0</v>
      </c>
      <c r="AZ90" s="101">
        <v>0</v>
      </c>
      <c r="BA90" s="100">
        <v>0</v>
      </c>
      <c r="BB90" s="100">
        <v>0</v>
      </c>
      <c r="BC90" s="100">
        <v>0</v>
      </c>
      <c r="BD90" s="103">
        <v>0</v>
      </c>
      <c r="BE90" s="100">
        <v>0</v>
      </c>
      <c r="BF90" s="100">
        <v>0</v>
      </c>
      <c r="BG90" s="100">
        <v>0</v>
      </c>
      <c r="BH90" s="100">
        <v>0</v>
      </c>
      <c r="BI90" s="100">
        <v>0</v>
      </c>
      <c r="BJ90" s="100">
        <v>0</v>
      </c>
      <c r="BK90" s="101">
        <v>0</v>
      </c>
      <c r="BL90" s="100">
        <v>0</v>
      </c>
      <c r="BM90" s="100">
        <v>0</v>
      </c>
      <c r="BN90" s="100">
        <v>0</v>
      </c>
      <c r="BO90" s="100">
        <v>0</v>
      </c>
      <c r="BP90" s="100">
        <v>0</v>
      </c>
      <c r="BQ90" s="101">
        <v>0</v>
      </c>
      <c r="BR90" s="100">
        <v>0</v>
      </c>
      <c r="BS90" s="103">
        <v>0</v>
      </c>
      <c r="BT90" s="100">
        <v>0</v>
      </c>
      <c r="BU90" s="100">
        <v>0</v>
      </c>
      <c r="BV90" s="101">
        <v>0</v>
      </c>
      <c r="BW90" s="100">
        <v>0</v>
      </c>
      <c r="BX90" s="100">
        <v>0</v>
      </c>
      <c r="BY90" s="100">
        <v>0</v>
      </c>
      <c r="BZ90" s="101">
        <v>0</v>
      </c>
      <c r="CA90" s="100">
        <v>0</v>
      </c>
      <c r="CB90" s="100">
        <v>0</v>
      </c>
      <c r="CC90" s="101">
        <v>0</v>
      </c>
      <c r="CD90" s="100">
        <v>0</v>
      </c>
      <c r="CE90" s="100">
        <v>0</v>
      </c>
      <c r="CF90" s="103">
        <v>0</v>
      </c>
      <c r="CG90" s="104">
        <f t="shared" si="5"/>
        <v>0</v>
      </c>
      <c r="CH90" s="105">
        <v>46310</v>
      </c>
      <c r="CI90" s="106">
        <v>0</v>
      </c>
      <c r="CJ90" s="105">
        <v>0</v>
      </c>
      <c r="CK90" s="99">
        <v>0</v>
      </c>
      <c r="CL90" s="105">
        <v>0</v>
      </c>
      <c r="CM90" s="105">
        <v>0</v>
      </c>
      <c r="CN90" s="106">
        <v>0</v>
      </c>
      <c r="CO90" s="104">
        <f t="shared" si="6"/>
        <v>46310</v>
      </c>
      <c r="CP90" s="3">
        <f t="shared" si="7"/>
        <v>46310</v>
      </c>
      <c r="CQ90" s="55"/>
    </row>
    <row r="91" spans="1:95" x14ac:dyDescent="0.2">
      <c r="A91" s="78" t="s">
        <v>88</v>
      </c>
      <c r="B91" s="183" t="s">
        <v>289</v>
      </c>
      <c r="C91" s="91">
        <v>0</v>
      </c>
      <c r="D91" s="92">
        <v>0</v>
      </c>
      <c r="E91" s="92">
        <v>0</v>
      </c>
      <c r="F91" s="95">
        <v>0</v>
      </c>
      <c r="G91" s="92">
        <v>0</v>
      </c>
      <c r="H91" s="92">
        <v>0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3">
        <v>0</v>
      </c>
      <c r="AC91" s="94">
        <v>0</v>
      </c>
      <c r="AD91" s="92">
        <v>0</v>
      </c>
      <c r="AE91" s="92">
        <v>0</v>
      </c>
      <c r="AF91" s="92">
        <v>0</v>
      </c>
      <c r="AG91" s="93">
        <v>0</v>
      </c>
      <c r="AH91" s="92">
        <v>0</v>
      </c>
      <c r="AI91" s="92">
        <v>0</v>
      </c>
      <c r="AJ91" s="93">
        <v>0</v>
      </c>
      <c r="AK91" s="92">
        <v>0</v>
      </c>
      <c r="AL91" s="92">
        <v>0</v>
      </c>
      <c r="AM91" s="93">
        <v>0</v>
      </c>
      <c r="AN91" s="92">
        <v>0</v>
      </c>
      <c r="AO91" s="92">
        <v>0</v>
      </c>
      <c r="AP91" s="92">
        <v>0</v>
      </c>
      <c r="AQ91" s="92">
        <v>0</v>
      </c>
      <c r="AR91" s="93">
        <v>0</v>
      </c>
      <c r="AS91" s="92">
        <v>0</v>
      </c>
      <c r="AT91" s="93">
        <v>0</v>
      </c>
      <c r="AU91" s="92">
        <v>0</v>
      </c>
      <c r="AV91" s="92">
        <v>0</v>
      </c>
      <c r="AW91" s="92">
        <v>0</v>
      </c>
      <c r="AX91" s="92">
        <v>0</v>
      </c>
      <c r="AY91" s="92">
        <v>0</v>
      </c>
      <c r="AZ91" s="93">
        <v>0</v>
      </c>
      <c r="BA91" s="92">
        <v>0</v>
      </c>
      <c r="BB91" s="92">
        <v>0</v>
      </c>
      <c r="BC91" s="92">
        <v>0</v>
      </c>
      <c r="BD91" s="95">
        <v>0</v>
      </c>
      <c r="BE91" s="92">
        <v>0</v>
      </c>
      <c r="BF91" s="92">
        <v>0</v>
      </c>
      <c r="BG91" s="92">
        <v>0</v>
      </c>
      <c r="BH91" s="92">
        <v>0</v>
      </c>
      <c r="BI91" s="92">
        <v>0</v>
      </c>
      <c r="BJ91" s="92">
        <v>0</v>
      </c>
      <c r="BK91" s="93">
        <v>0</v>
      </c>
      <c r="BL91" s="92">
        <v>0</v>
      </c>
      <c r="BM91" s="92">
        <v>0</v>
      </c>
      <c r="BN91" s="92">
        <v>0</v>
      </c>
      <c r="BO91" s="92">
        <v>0</v>
      </c>
      <c r="BP91" s="92">
        <v>0</v>
      </c>
      <c r="BQ91" s="93">
        <v>0</v>
      </c>
      <c r="BR91" s="92">
        <v>0</v>
      </c>
      <c r="BS91" s="95">
        <v>0</v>
      </c>
      <c r="BT91" s="92">
        <v>0</v>
      </c>
      <c r="BU91" s="92">
        <v>0</v>
      </c>
      <c r="BV91" s="93">
        <v>0</v>
      </c>
      <c r="BW91" s="92">
        <v>0</v>
      </c>
      <c r="BX91" s="92">
        <v>0</v>
      </c>
      <c r="BY91" s="92">
        <v>0</v>
      </c>
      <c r="BZ91" s="93">
        <v>0</v>
      </c>
      <c r="CA91" s="92">
        <v>0</v>
      </c>
      <c r="CB91" s="92">
        <v>0</v>
      </c>
      <c r="CC91" s="93">
        <v>0</v>
      </c>
      <c r="CD91" s="92">
        <v>0</v>
      </c>
      <c r="CE91" s="92">
        <v>0</v>
      </c>
      <c r="CF91" s="95">
        <v>0</v>
      </c>
      <c r="CG91" s="96">
        <f t="shared" si="5"/>
        <v>0</v>
      </c>
      <c r="CH91" s="97">
        <v>0</v>
      </c>
      <c r="CI91" s="98">
        <v>0</v>
      </c>
      <c r="CJ91" s="97">
        <v>0</v>
      </c>
      <c r="CK91" s="91">
        <v>0</v>
      </c>
      <c r="CL91" s="97">
        <v>0</v>
      </c>
      <c r="CM91" s="97">
        <v>0</v>
      </c>
      <c r="CN91" s="98">
        <v>0</v>
      </c>
      <c r="CO91" s="96">
        <f t="shared" si="6"/>
        <v>0</v>
      </c>
      <c r="CP91" s="2">
        <f t="shared" si="7"/>
        <v>0</v>
      </c>
      <c r="CQ91" s="55"/>
    </row>
    <row r="92" spans="1:95" x14ac:dyDescent="0.2">
      <c r="A92" s="80" t="s">
        <v>89</v>
      </c>
      <c r="B92" s="185" t="s">
        <v>290</v>
      </c>
      <c r="C92" s="107">
        <v>0</v>
      </c>
      <c r="D92" s="108">
        <v>0</v>
      </c>
      <c r="E92" s="108">
        <v>0</v>
      </c>
      <c r="F92" s="111">
        <v>0</v>
      </c>
      <c r="G92" s="108">
        <v>0</v>
      </c>
      <c r="H92" s="108">
        <v>0</v>
      </c>
      <c r="I92" s="108">
        <v>0</v>
      </c>
      <c r="J92" s="108">
        <v>0</v>
      </c>
      <c r="K92" s="108">
        <v>0</v>
      </c>
      <c r="L92" s="108">
        <v>0</v>
      </c>
      <c r="M92" s="108">
        <v>0</v>
      </c>
      <c r="N92" s="108">
        <v>0</v>
      </c>
      <c r="O92" s="108">
        <v>0</v>
      </c>
      <c r="P92" s="108">
        <v>0</v>
      </c>
      <c r="Q92" s="108">
        <v>0</v>
      </c>
      <c r="R92" s="108">
        <v>0</v>
      </c>
      <c r="S92" s="108">
        <v>0</v>
      </c>
      <c r="T92" s="108">
        <v>0</v>
      </c>
      <c r="U92" s="108">
        <v>0</v>
      </c>
      <c r="V92" s="108">
        <v>0</v>
      </c>
      <c r="W92" s="108">
        <v>0</v>
      </c>
      <c r="X92" s="108">
        <v>0</v>
      </c>
      <c r="Y92" s="108">
        <v>0</v>
      </c>
      <c r="Z92" s="108">
        <v>0</v>
      </c>
      <c r="AA92" s="108">
        <v>0</v>
      </c>
      <c r="AB92" s="109">
        <v>0</v>
      </c>
      <c r="AC92" s="110">
        <v>0</v>
      </c>
      <c r="AD92" s="108">
        <v>0</v>
      </c>
      <c r="AE92" s="108">
        <v>0</v>
      </c>
      <c r="AF92" s="108">
        <v>0</v>
      </c>
      <c r="AG92" s="109">
        <v>0</v>
      </c>
      <c r="AH92" s="108">
        <v>0</v>
      </c>
      <c r="AI92" s="108">
        <v>0</v>
      </c>
      <c r="AJ92" s="109">
        <v>0</v>
      </c>
      <c r="AK92" s="108">
        <v>0</v>
      </c>
      <c r="AL92" s="108">
        <v>0</v>
      </c>
      <c r="AM92" s="109">
        <v>0</v>
      </c>
      <c r="AN92" s="108">
        <v>0</v>
      </c>
      <c r="AO92" s="108">
        <v>0</v>
      </c>
      <c r="AP92" s="108">
        <v>0</v>
      </c>
      <c r="AQ92" s="108">
        <v>0</v>
      </c>
      <c r="AR92" s="109">
        <v>0</v>
      </c>
      <c r="AS92" s="108">
        <v>0</v>
      </c>
      <c r="AT92" s="109">
        <v>0</v>
      </c>
      <c r="AU92" s="108">
        <v>0</v>
      </c>
      <c r="AV92" s="108">
        <v>0</v>
      </c>
      <c r="AW92" s="108">
        <v>0</v>
      </c>
      <c r="AX92" s="108">
        <v>0</v>
      </c>
      <c r="AY92" s="108">
        <v>0</v>
      </c>
      <c r="AZ92" s="109">
        <v>0</v>
      </c>
      <c r="BA92" s="108">
        <v>0</v>
      </c>
      <c r="BB92" s="108">
        <v>0</v>
      </c>
      <c r="BC92" s="108">
        <v>0</v>
      </c>
      <c r="BD92" s="111">
        <v>0</v>
      </c>
      <c r="BE92" s="108">
        <v>0</v>
      </c>
      <c r="BF92" s="108">
        <v>0</v>
      </c>
      <c r="BG92" s="108">
        <v>0</v>
      </c>
      <c r="BH92" s="108">
        <v>0</v>
      </c>
      <c r="BI92" s="108">
        <v>0</v>
      </c>
      <c r="BJ92" s="108">
        <v>0</v>
      </c>
      <c r="BK92" s="109">
        <v>0</v>
      </c>
      <c r="BL92" s="108">
        <v>0</v>
      </c>
      <c r="BM92" s="108">
        <v>0</v>
      </c>
      <c r="BN92" s="108">
        <v>0</v>
      </c>
      <c r="BO92" s="108">
        <v>0</v>
      </c>
      <c r="BP92" s="108">
        <v>0</v>
      </c>
      <c r="BQ92" s="109">
        <v>0</v>
      </c>
      <c r="BR92" s="108">
        <v>0</v>
      </c>
      <c r="BS92" s="111">
        <v>0</v>
      </c>
      <c r="BT92" s="108">
        <v>0</v>
      </c>
      <c r="BU92" s="108">
        <v>0</v>
      </c>
      <c r="BV92" s="109">
        <v>0</v>
      </c>
      <c r="BW92" s="108">
        <v>0</v>
      </c>
      <c r="BX92" s="108">
        <v>0</v>
      </c>
      <c r="BY92" s="108">
        <v>0</v>
      </c>
      <c r="BZ92" s="109">
        <v>0</v>
      </c>
      <c r="CA92" s="108">
        <v>0</v>
      </c>
      <c r="CB92" s="108">
        <v>0</v>
      </c>
      <c r="CC92" s="109">
        <v>0</v>
      </c>
      <c r="CD92" s="108">
        <v>0</v>
      </c>
      <c r="CE92" s="108">
        <v>0</v>
      </c>
      <c r="CF92" s="111">
        <v>0</v>
      </c>
      <c r="CG92" s="112">
        <f t="shared" si="5"/>
        <v>0</v>
      </c>
      <c r="CH92" s="113">
        <v>0</v>
      </c>
      <c r="CI92" s="114">
        <v>0</v>
      </c>
      <c r="CJ92" s="113">
        <v>0</v>
      </c>
      <c r="CK92" s="107">
        <v>0</v>
      </c>
      <c r="CL92" s="113">
        <v>0</v>
      </c>
      <c r="CM92" s="113">
        <v>0</v>
      </c>
      <c r="CN92" s="114">
        <v>0</v>
      </c>
      <c r="CO92" s="112">
        <f t="shared" si="6"/>
        <v>0</v>
      </c>
      <c r="CP92" s="4">
        <f t="shared" si="7"/>
        <v>0</v>
      </c>
      <c r="CQ92" s="55"/>
    </row>
    <row r="93" spans="1:95" x14ac:dyDescent="0.2">
      <c r="A93" s="5"/>
      <c r="B93" s="10" t="s">
        <v>90</v>
      </c>
      <c r="C93" s="91">
        <v>7472</v>
      </c>
      <c r="D93" s="92">
        <v>2642</v>
      </c>
      <c r="E93" s="92">
        <v>21</v>
      </c>
      <c r="F93" s="187">
        <v>1088</v>
      </c>
      <c r="G93" s="92">
        <v>17573</v>
      </c>
      <c r="H93" s="92">
        <v>1089</v>
      </c>
      <c r="I93" s="92">
        <v>890</v>
      </c>
      <c r="J93" s="92">
        <v>2236</v>
      </c>
      <c r="K93" s="92">
        <v>5074</v>
      </c>
      <c r="L93" s="92">
        <v>6580</v>
      </c>
      <c r="M93" s="92">
        <v>1096</v>
      </c>
      <c r="N93" s="92">
        <v>19696</v>
      </c>
      <c r="O93" s="92">
        <v>8452</v>
      </c>
      <c r="P93" s="92">
        <v>571</v>
      </c>
      <c r="Q93" s="92">
        <v>17673</v>
      </c>
      <c r="R93" s="92">
        <v>8115</v>
      </c>
      <c r="S93" s="92">
        <v>28713</v>
      </c>
      <c r="T93" s="92">
        <v>22522</v>
      </c>
      <c r="U93" s="92">
        <v>21527</v>
      </c>
      <c r="V93" s="92">
        <v>16991</v>
      </c>
      <c r="W93" s="92">
        <v>22127</v>
      </c>
      <c r="X93" s="92">
        <v>149294</v>
      </c>
      <c r="Y93" s="92">
        <v>2345</v>
      </c>
      <c r="Z93" s="92">
        <v>3663</v>
      </c>
      <c r="AA93" s="92">
        <v>1880</v>
      </c>
      <c r="AB93" s="93">
        <v>3400</v>
      </c>
      <c r="AC93" s="94">
        <v>52430</v>
      </c>
      <c r="AD93" s="92">
        <v>1279</v>
      </c>
      <c r="AE93" s="92">
        <v>43</v>
      </c>
      <c r="AF93" s="92">
        <v>2783</v>
      </c>
      <c r="AG93" s="93">
        <v>21</v>
      </c>
      <c r="AH93" s="92">
        <v>8385</v>
      </c>
      <c r="AI93" s="92">
        <v>9205</v>
      </c>
      <c r="AJ93" s="93">
        <v>13713</v>
      </c>
      <c r="AK93" s="92">
        <v>4566</v>
      </c>
      <c r="AL93" s="92">
        <v>19511</v>
      </c>
      <c r="AM93" s="93">
        <v>15864</v>
      </c>
      <c r="AN93" s="92">
        <v>15736</v>
      </c>
      <c r="AO93" s="92">
        <v>101</v>
      </c>
      <c r="AP93" s="92">
        <v>388</v>
      </c>
      <c r="AQ93" s="92">
        <v>15671</v>
      </c>
      <c r="AR93" s="93">
        <v>2612</v>
      </c>
      <c r="AS93" s="92">
        <v>936</v>
      </c>
      <c r="AT93" s="93">
        <v>2954</v>
      </c>
      <c r="AU93" s="92">
        <v>748</v>
      </c>
      <c r="AV93" s="92">
        <v>509</v>
      </c>
      <c r="AW93" s="92">
        <v>1419</v>
      </c>
      <c r="AX93" s="92">
        <v>4652</v>
      </c>
      <c r="AY93" s="92">
        <v>7301</v>
      </c>
      <c r="AZ93" s="93">
        <v>2163</v>
      </c>
      <c r="BA93" s="92">
        <v>9123</v>
      </c>
      <c r="BB93" s="92">
        <v>2993</v>
      </c>
      <c r="BC93" s="92">
        <v>2905</v>
      </c>
      <c r="BD93" s="188">
        <v>311920</v>
      </c>
      <c r="BE93" s="92">
        <v>2926</v>
      </c>
      <c r="BF93" s="92">
        <v>2314</v>
      </c>
      <c r="BG93" s="92">
        <v>3400</v>
      </c>
      <c r="BH93" s="92">
        <v>1294</v>
      </c>
      <c r="BI93" s="92">
        <v>5261</v>
      </c>
      <c r="BJ93" s="92">
        <v>3966</v>
      </c>
      <c r="BK93" s="93">
        <v>209</v>
      </c>
      <c r="BL93" s="92">
        <v>1272</v>
      </c>
      <c r="BM93" s="92">
        <v>419</v>
      </c>
      <c r="BN93" s="92">
        <v>602</v>
      </c>
      <c r="BO93" s="92">
        <v>546</v>
      </c>
      <c r="BP93" s="92">
        <v>1024</v>
      </c>
      <c r="BQ93" s="93">
        <v>4237</v>
      </c>
      <c r="BR93" s="92">
        <v>32304</v>
      </c>
      <c r="BS93" s="95">
        <v>10242</v>
      </c>
      <c r="BT93" s="92">
        <v>15353</v>
      </c>
      <c r="BU93" s="92">
        <v>3529</v>
      </c>
      <c r="BV93" s="93">
        <v>1608</v>
      </c>
      <c r="BW93" s="92">
        <v>567</v>
      </c>
      <c r="BX93" s="92">
        <v>613</v>
      </c>
      <c r="BY93" s="92">
        <v>1863</v>
      </c>
      <c r="BZ93" s="93">
        <v>1812</v>
      </c>
      <c r="CA93" s="92">
        <v>7787</v>
      </c>
      <c r="CB93" s="92">
        <v>412</v>
      </c>
      <c r="CC93" s="93">
        <v>931</v>
      </c>
      <c r="CD93" s="92">
        <v>0</v>
      </c>
      <c r="CE93" s="92">
        <v>0</v>
      </c>
      <c r="CF93" s="94">
        <v>0</v>
      </c>
      <c r="CG93" s="151">
        <f t="shared" si="5"/>
        <v>987152</v>
      </c>
      <c r="CH93" s="115">
        <v>560894</v>
      </c>
      <c r="CI93" s="114">
        <v>0</v>
      </c>
      <c r="CJ93" s="113">
        <v>0</v>
      </c>
      <c r="CK93" s="107">
        <v>0</v>
      </c>
      <c r="CL93" s="113">
        <v>0</v>
      </c>
      <c r="CM93" s="113">
        <v>0</v>
      </c>
      <c r="CN93" s="113">
        <v>65667</v>
      </c>
      <c r="CO93" s="151">
        <f t="shared" si="6"/>
        <v>626561</v>
      </c>
      <c r="CP93" s="4">
        <f t="shared" si="7"/>
        <v>1613713</v>
      </c>
      <c r="CQ93" s="55"/>
    </row>
    <row r="94" spans="1:95" s="121" customFormat="1" x14ac:dyDescent="0.2">
      <c r="A94" s="142" t="s">
        <v>94</v>
      </c>
      <c r="B94" s="186" t="s">
        <v>304</v>
      </c>
      <c r="C94" s="116">
        <v>616966</v>
      </c>
      <c r="D94" s="117">
        <v>170676</v>
      </c>
      <c r="E94" s="118">
        <v>2372</v>
      </c>
      <c r="F94" s="101">
        <v>108414</v>
      </c>
      <c r="G94" s="100">
        <v>775072</v>
      </c>
      <c r="H94" s="117">
        <v>94242</v>
      </c>
      <c r="I94" s="117">
        <v>174160</v>
      </c>
      <c r="J94" s="117">
        <v>124737</v>
      </c>
      <c r="K94" s="117">
        <v>298431</v>
      </c>
      <c r="L94" s="117">
        <v>179656</v>
      </c>
      <c r="M94" s="117">
        <v>98935</v>
      </c>
      <c r="N94" s="117">
        <v>103577</v>
      </c>
      <c r="O94" s="117">
        <v>199740</v>
      </c>
      <c r="P94" s="117">
        <v>66498</v>
      </c>
      <c r="Q94" s="117">
        <v>712878</v>
      </c>
      <c r="R94" s="117">
        <v>415202</v>
      </c>
      <c r="S94" s="117">
        <v>715673</v>
      </c>
      <c r="T94" s="117">
        <v>1085439</v>
      </c>
      <c r="U94" s="117">
        <v>237229</v>
      </c>
      <c r="V94" s="117">
        <v>734346</v>
      </c>
      <c r="W94" s="117">
        <v>1104918</v>
      </c>
      <c r="X94" s="117">
        <v>2091647</v>
      </c>
      <c r="Y94" s="117">
        <v>95311</v>
      </c>
      <c r="Z94" s="117">
        <v>234304</v>
      </c>
      <c r="AA94" s="117">
        <v>136615</v>
      </c>
      <c r="AB94" s="117">
        <v>338228</v>
      </c>
      <c r="AC94" s="116">
        <v>593977</v>
      </c>
      <c r="AD94" s="117">
        <v>216194</v>
      </c>
      <c r="AE94" s="117">
        <v>18766</v>
      </c>
      <c r="AF94" s="117">
        <v>245561</v>
      </c>
      <c r="AG94" s="118">
        <v>2731</v>
      </c>
      <c r="AH94" s="117">
        <v>457149</v>
      </c>
      <c r="AI94" s="117">
        <v>386287</v>
      </c>
      <c r="AJ94" s="118">
        <v>931369</v>
      </c>
      <c r="AK94" s="117">
        <v>553245</v>
      </c>
      <c r="AL94" s="117">
        <v>2596419</v>
      </c>
      <c r="AM94" s="118">
        <v>3022305</v>
      </c>
      <c r="AN94" s="117">
        <v>1461675</v>
      </c>
      <c r="AO94" s="117">
        <v>7662</v>
      </c>
      <c r="AP94" s="117">
        <v>17241</v>
      </c>
      <c r="AQ94" s="117">
        <v>823061</v>
      </c>
      <c r="AR94" s="118">
        <v>268289</v>
      </c>
      <c r="AS94" s="117">
        <v>181604</v>
      </c>
      <c r="AT94" s="118">
        <v>643686</v>
      </c>
      <c r="AU94" s="117">
        <v>114550</v>
      </c>
      <c r="AV94" s="117">
        <v>15949</v>
      </c>
      <c r="AW94" s="117">
        <v>60977</v>
      </c>
      <c r="AX94" s="117">
        <v>476384</v>
      </c>
      <c r="AY94" s="117">
        <v>1240357</v>
      </c>
      <c r="AZ94" s="118">
        <v>219980</v>
      </c>
      <c r="BA94" s="117">
        <v>824168</v>
      </c>
      <c r="BB94" s="117">
        <v>193238</v>
      </c>
      <c r="BC94" s="117">
        <v>120886</v>
      </c>
      <c r="BD94" s="119">
        <v>442541</v>
      </c>
      <c r="BE94" s="117">
        <v>659989</v>
      </c>
      <c r="BF94" s="117">
        <v>515746</v>
      </c>
      <c r="BG94" s="117">
        <v>469616</v>
      </c>
      <c r="BH94" s="117">
        <v>169968</v>
      </c>
      <c r="BI94" s="117">
        <v>251075</v>
      </c>
      <c r="BJ94" s="117">
        <v>137649</v>
      </c>
      <c r="BK94" s="118">
        <v>8906</v>
      </c>
      <c r="BL94" s="117">
        <v>90887</v>
      </c>
      <c r="BM94" s="117">
        <v>304628</v>
      </c>
      <c r="BN94" s="117">
        <v>30070</v>
      </c>
      <c r="BO94" s="117">
        <v>276502</v>
      </c>
      <c r="BP94" s="117">
        <v>226616</v>
      </c>
      <c r="BQ94" s="117">
        <v>415362</v>
      </c>
      <c r="BR94" s="119">
        <v>5364134</v>
      </c>
      <c r="BS94" s="119">
        <v>3254020</v>
      </c>
      <c r="BT94" s="117">
        <v>2767973</v>
      </c>
      <c r="BU94" s="117">
        <v>493282</v>
      </c>
      <c r="BV94" s="118">
        <v>66766</v>
      </c>
      <c r="BW94" s="117">
        <v>107042</v>
      </c>
      <c r="BX94" s="117">
        <v>117530</v>
      </c>
      <c r="BY94" s="117">
        <v>82989</v>
      </c>
      <c r="BZ94" s="117">
        <v>146955</v>
      </c>
      <c r="CA94" s="116">
        <v>258524</v>
      </c>
      <c r="CB94" s="117">
        <v>36120</v>
      </c>
      <c r="CC94" s="118">
        <v>105709</v>
      </c>
      <c r="CD94" s="117">
        <v>46310</v>
      </c>
      <c r="CE94" s="118">
        <v>0</v>
      </c>
      <c r="CF94" s="117">
        <v>0</v>
      </c>
      <c r="CG94" s="120">
        <f>SUM(CG95:CG96)</f>
        <v>43455885</v>
      </c>
      <c r="CQ94" s="55"/>
    </row>
    <row r="95" spans="1:95" s="121" customFormat="1" x14ac:dyDescent="0.2">
      <c r="A95" s="143" t="s">
        <v>95</v>
      </c>
      <c r="B95" s="11" t="s">
        <v>305</v>
      </c>
      <c r="C95" s="116">
        <v>470371</v>
      </c>
      <c r="D95" s="117">
        <v>126672</v>
      </c>
      <c r="E95" s="118">
        <v>1865</v>
      </c>
      <c r="F95" s="101">
        <v>83115</v>
      </c>
      <c r="G95" s="100">
        <v>591993</v>
      </c>
      <c r="H95" s="117">
        <v>74322</v>
      </c>
      <c r="I95" s="117">
        <v>132845</v>
      </c>
      <c r="J95" s="117">
        <v>96405</v>
      </c>
      <c r="K95" s="117">
        <v>225254</v>
      </c>
      <c r="L95" s="117">
        <v>138730</v>
      </c>
      <c r="M95" s="117">
        <v>75781</v>
      </c>
      <c r="N95" s="117">
        <v>77607</v>
      </c>
      <c r="O95" s="117">
        <v>149912</v>
      </c>
      <c r="P95" s="117">
        <v>49417</v>
      </c>
      <c r="Q95" s="117">
        <v>538664</v>
      </c>
      <c r="R95" s="117">
        <v>323487</v>
      </c>
      <c r="S95" s="117">
        <v>538610</v>
      </c>
      <c r="T95" s="117">
        <v>817873</v>
      </c>
      <c r="U95" s="117">
        <v>183513</v>
      </c>
      <c r="V95" s="117">
        <v>562806</v>
      </c>
      <c r="W95" s="117">
        <v>842619</v>
      </c>
      <c r="X95" s="117">
        <v>1599486</v>
      </c>
      <c r="Y95" s="117">
        <v>71221</v>
      </c>
      <c r="Z95" s="117">
        <v>176951</v>
      </c>
      <c r="AA95" s="117">
        <v>104849</v>
      </c>
      <c r="AB95" s="117">
        <v>255540</v>
      </c>
      <c r="AC95" s="116">
        <v>454338</v>
      </c>
      <c r="AD95" s="117">
        <v>164791</v>
      </c>
      <c r="AE95" s="117">
        <v>14877</v>
      </c>
      <c r="AF95" s="117">
        <v>191223</v>
      </c>
      <c r="AG95" s="118">
        <v>2120</v>
      </c>
      <c r="AH95" s="117">
        <v>349068</v>
      </c>
      <c r="AI95" s="117">
        <v>296734</v>
      </c>
      <c r="AJ95" s="118">
        <v>718008</v>
      </c>
      <c r="AK95" s="117">
        <v>415780</v>
      </c>
      <c r="AL95" s="117">
        <v>1976240</v>
      </c>
      <c r="AM95" s="118">
        <v>2324519</v>
      </c>
      <c r="AN95" s="117">
        <v>1115415</v>
      </c>
      <c r="AO95" s="117">
        <v>5643</v>
      </c>
      <c r="AP95" s="117">
        <v>13170</v>
      </c>
      <c r="AQ95" s="117">
        <v>638809</v>
      </c>
      <c r="AR95" s="118">
        <v>201382</v>
      </c>
      <c r="AS95" s="117">
        <v>138546</v>
      </c>
      <c r="AT95" s="118">
        <v>511600</v>
      </c>
      <c r="AU95" s="117">
        <v>89205</v>
      </c>
      <c r="AV95" s="117">
        <v>12278</v>
      </c>
      <c r="AW95" s="117">
        <v>47012</v>
      </c>
      <c r="AX95" s="117">
        <v>366576</v>
      </c>
      <c r="AY95" s="117">
        <v>972326</v>
      </c>
      <c r="AZ95" s="118">
        <v>167341</v>
      </c>
      <c r="BA95" s="117">
        <v>619516</v>
      </c>
      <c r="BB95" s="117">
        <v>145360</v>
      </c>
      <c r="BC95" s="117">
        <v>89451</v>
      </c>
      <c r="BD95" s="119">
        <v>340755</v>
      </c>
      <c r="BE95" s="117">
        <v>516936</v>
      </c>
      <c r="BF95" s="117">
        <v>398129</v>
      </c>
      <c r="BG95" s="117">
        <v>378222</v>
      </c>
      <c r="BH95" s="117">
        <v>128223</v>
      </c>
      <c r="BI95" s="117">
        <v>196065</v>
      </c>
      <c r="BJ95" s="117">
        <v>104416</v>
      </c>
      <c r="BK95" s="118">
        <v>6558</v>
      </c>
      <c r="BL95" s="117">
        <v>71486</v>
      </c>
      <c r="BM95" s="117">
        <v>235744</v>
      </c>
      <c r="BN95" s="117">
        <v>23198</v>
      </c>
      <c r="BO95" s="117">
        <v>218458</v>
      </c>
      <c r="BP95" s="117">
        <v>173211</v>
      </c>
      <c r="BQ95" s="117">
        <v>316910</v>
      </c>
      <c r="BR95" s="119">
        <v>3794063</v>
      </c>
      <c r="BS95" s="119">
        <v>2389146</v>
      </c>
      <c r="BT95" s="117">
        <v>2042263</v>
      </c>
      <c r="BU95" s="117">
        <v>362034</v>
      </c>
      <c r="BV95" s="118">
        <v>50194</v>
      </c>
      <c r="BW95" s="117">
        <v>80244</v>
      </c>
      <c r="BX95" s="117">
        <v>86759</v>
      </c>
      <c r="BY95" s="117">
        <v>62917</v>
      </c>
      <c r="BZ95" s="117">
        <v>112884</v>
      </c>
      <c r="CA95" s="116">
        <v>195886</v>
      </c>
      <c r="CB95" s="117">
        <v>26993</v>
      </c>
      <c r="CC95" s="118">
        <v>79537</v>
      </c>
      <c r="CD95" s="117">
        <v>34777</v>
      </c>
      <c r="CE95" s="118">
        <v>0</v>
      </c>
      <c r="CF95" s="117">
        <v>0</v>
      </c>
      <c r="CG95" s="120">
        <f t="shared" ref="CG95:CG103" si="8">SUM(C95:CF95)</f>
        <v>32777244</v>
      </c>
      <c r="CQ95" s="55"/>
    </row>
    <row r="96" spans="1:95" s="121" customFormat="1" x14ac:dyDescent="0.2">
      <c r="A96" s="144" t="s">
        <v>96</v>
      </c>
      <c r="B96" s="11" t="s">
        <v>306</v>
      </c>
      <c r="C96" s="116">
        <v>146595</v>
      </c>
      <c r="D96" s="117">
        <v>44004</v>
      </c>
      <c r="E96" s="118">
        <v>507</v>
      </c>
      <c r="F96" s="101">
        <v>25299</v>
      </c>
      <c r="G96" s="100">
        <v>183079</v>
      </c>
      <c r="H96" s="117">
        <v>19920</v>
      </c>
      <c r="I96" s="117">
        <v>41315</v>
      </c>
      <c r="J96" s="117">
        <v>28332</v>
      </c>
      <c r="K96" s="117">
        <v>73177</v>
      </c>
      <c r="L96" s="117">
        <v>40926</v>
      </c>
      <c r="M96" s="117">
        <v>23154</v>
      </c>
      <c r="N96" s="117">
        <v>25970</v>
      </c>
      <c r="O96" s="117">
        <v>49828</v>
      </c>
      <c r="P96" s="117">
        <v>17081</v>
      </c>
      <c r="Q96" s="117">
        <v>174214</v>
      </c>
      <c r="R96" s="117">
        <v>91715</v>
      </c>
      <c r="S96" s="117">
        <v>177063</v>
      </c>
      <c r="T96" s="117">
        <v>267566</v>
      </c>
      <c r="U96" s="117">
        <v>53716</v>
      </c>
      <c r="V96" s="117">
        <v>171540</v>
      </c>
      <c r="W96" s="117">
        <v>262299</v>
      </c>
      <c r="X96" s="117">
        <v>492161</v>
      </c>
      <c r="Y96" s="117">
        <v>24090</v>
      </c>
      <c r="Z96" s="117">
        <v>57353</v>
      </c>
      <c r="AA96" s="117">
        <v>31766</v>
      </c>
      <c r="AB96" s="117">
        <v>82688</v>
      </c>
      <c r="AC96" s="116">
        <v>139639</v>
      </c>
      <c r="AD96" s="117">
        <v>51403</v>
      </c>
      <c r="AE96" s="117">
        <v>3889</v>
      </c>
      <c r="AF96" s="117">
        <v>54338</v>
      </c>
      <c r="AG96" s="118">
        <v>611</v>
      </c>
      <c r="AH96" s="117">
        <v>108081</v>
      </c>
      <c r="AI96" s="117">
        <v>89553</v>
      </c>
      <c r="AJ96" s="118">
        <v>213361</v>
      </c>
      <c r="AK96" s="117">
        <v>137465</v>
      </c>
      <c r="AL96" s="117">
        <v>620179</v>
      </c>
      <c r="AM96" s="118">
        <v>697786</v>
      </c>
      <c r="AN96" s="117">
        <v>346260</v>
      </c>
      <c r="AO96" s="117">
        <v>2019</v>
      </c>
      <c r="AP96" s="117">
        <v>4071</v>
      </c>
      <c r="AQ96" s="117">
        <v>184252</v>
      </c>
      <c r="AR96" s="118">
        <v>66907</v>
      </c>
      <c r="AS96" s="117">
        <v>43058</v>
      </c>
      <c r="AT96" s="118">
        <v>132086</v>
      </c>
      <c r="AU96" s="117">
        <v>25345</v>
      </c>
      <c r="AV96" s="117">
        <v>3671</v>
      </c>
      <c r="AW96" s="117">
        <v>13965</v>
      </c>
      <c r="AX96" s="117">
        <v>109808</v>
      </c>
      <c r="AY96" s="117">
        <v>268031</v>
      </c>
      <c r="AZ96" s="118">
        <v>52639</v>
      </c>
      <c r="BA96" s="117">
        <v>204652</v>
      </c>
      <c r="BB96" s="117">
        <v>47878</v>
      </c>
      <c r="BC96" s="117">
        <v>31435</v>
      </c>
      <c r="BD96" s="119">
        <v>101786</v>
      </c>
      <c r="BE96" s="117">
        <v>143053</v>
      </c>
      <c r="BF96" s="117">
        <v>117617</v>
      </c>
      <c r="BG96" s="117">
        <v>91394</v>
      </c>
      <c r="BH96" s="117">
        <v>41745</v>
      </c>
      <c r="BI96" s="117">
        <v>55010</v>
      </c>
      <c r="BJ96" s="117">
        <v>33233</v>
      </c>
      <c r="BK96" s="118">
        <v>2348</v>
      </c>
      <c r="BL96" s="117">
        <v>19401</v>
      </c>
      <c r="BM96" s="117">
        <v>68884</v>
      </c>
      <c r="BN96" s="117">
        <v>6872</v>
      </c>
      <c r="BO96" s="117">
        <v>58044</v>
      </c>
      <c r="BP96" s="117">
        <v>53405</v>
      </c>
      <c r="BQ96" s="117">
        <v>98452</v>
      </c>
      <c r="BR96" s="119">
        <v>1570071</v>
      </c>
      <c r="BS96" s="119">
        <v>864874</v>
      </c>
      <c r="BT96" s="117">
        <v>725710</v>
      </c>
      <c r="BU96" s="117">
        <v>131248</v>
      </c>
      <c r="BV96" s="118">
        <v>16572</v>
      </c>
      <c r="BW96" s="117">
        <v>26798</v>
      </c>
      <c r="BX96" s="117">
        <v>30771</v>
      </c>
      <c r="BY96" s="117">
        <v>20072</v>
      </c>
      <c r="BZ96" s="117">
        <v>34071</v>
      </c>
      <c r="CA96" s="116">
        <v>62638</v>
      </c>
      <c r="CB96" s="117">
        <v>9127</v>
      </c>
      <c r="CC96" s="118">
        <v>26172</v>
      </c>
      <c r="CD96" s="117">
        <v>11533</v>
      </c>
      <c r="CE96" s="118">
        <v>0</v>
      </c>
      <c r="CF96" s="117">
        <v>0</v>
      </c>
      <c r="CG96" s="120">
        <f t="shared" si="8"/>
        <v>10678641</v>
      </c>
      <c r="CQ96" s="55"/>
    </row>
    <row r="97" spans="1:98" s="121" customFormat="1" x14ac:dyDescent="0.2">
      <c r="A97" s="143" t="s">
        <v>97</v>
      </c>
      <c r="B97" s="11" t="s">
        <v>307</v>
      </c>
      <c r="C97" s="116">
        <v>52210</v>
      </c>
      <c r="D97" s="117">
        <v>16798</v>
      </c>
      <c r="E97" s="118">
        <v>56</v>
      </c>
      <c r="F97" s="101">
        <v>6236</v>
      </c>
      <c r="G97" s="100">
        <v>13380</v>
      </c>
      <c r="H97" s="117">
        <v>2600</v>
      </c>
      <c r="I97" s="117">
        <v>1150</v>
      </c>
      <c r="J97" s="117">
        <v>1007</v>
      </c>
      <c r="K97" s="117">
        <v>4837</v>
      </c>
      <c r="L97" s="117">
        <v>3898</v>
      </c>
      <c r="M97" s="117">
        <v>1545</v>
      </c>
      <c r="N97" s="117">
        <v>9045</v>
      </c>
      <c r="O97" s="117">
        <v>5961</v>
      </c>
      <c r="P97" s="117">
        <v>1028</v>
      </c>
      <c r="Q97" s="117">
        <v>11112</v>
      </c>
      <c r="R97" s="117">
        <v>13322</v>
      </c>
      <c r="S97" s="117">
        <v>28203</v>
      </c>
      <c r="T97" s="117">
        <v>16670</v>
      </c>
      <c r="U97" s="117">
        <v>2992</v>
      </c>
      <c r="V97" s="117">
        <v>6884</v>
      </c>
      <c r="W97" s="117">
        <v>12051</v>
      </c>
      <c r="X97" s="117">
        <v>26797</v>
      </c>
      <c r="Y97" s="117">
        <v>1793</v>
      </c>
      <c r="Z97" s="117">
        <v>3744</v>
      </c>
      <c r="AA97" s="117">
        <v>873</v>
      </c>
      <c r="AB97" s="117">
        <v>4359</v>
      </c>
      <c r="AC97" s="116">
        <v>58797</v>
      </c>
      <c r="AD97" s="117">
        <v>8277</v>
      </c>
      <c r="AE97" s="117">
        <v>195</v>
      </c>
      <c r="AF97" s="117">
        <v>16562</v>
      </c>
      <c r="AG97" s="118">
        <v>184</v>
      </c>
      <c r="AH97" s="117">
        <v>13327</v>
      </c>
      <c r="AI97" s="117">
        <v>10994</v>
      </c>
      <c r="AJ97" s="118">
        <v>13636</v>
      </c>
      <c r="AK97" s="117">
        <v>13339</v>
      </c>
      <c r="AL97" s="117">
        <v>34926</v>
      </c>
      <c r="AM97" s="118">
        <v>32251</v>
      </c>
      <c r="AN97" s="117">
        <v>78970</v>
      </c>
      <c r="AO97" s="117">
        <v>1421</v>
      </c>
      <c r="AP97" s="117">
        <v>11</v>
      </c>
      <c r="AQ97" s="117">
        <v>29891</v>
      </c>
      <c r="AR97" s="118">
        <v>4093</v>
      </c>
      <c r="AS97" s="117">
        <v>4441</v>
      </c>
      <c r="AT97" s="118">
        <v>3404</v>
      </c>
      <c r="AU97" s="117">
        <v>325</v>
      </c>
      <c r="AV97" s="117">
        <v>176</v>
      </c>
      <c r="AW97" s="117">
        <v>911</v>
      </c>
      <c r="AX97" s="117">
        <v>23989</v>
      </c>
      <c r="AY97" s="117">
        <v>3991</v>
      </c>
      <c r="AZ97" s="118">
        <v>1401</v>
      </c>
      <c r="BA97" s="117">
        <v>25470</v>
      </c>
      <c r="BB97" s="117">
        <v>24165</v>
      </c>
      <c r="BC97" s="117">
        <v>1905</v>
      </c>
      <c r="BD97" s="119">
        <v>78834</v>
      </c>
      <c r="BE97" s="117">
        <v>3511</v>
      </c>
      <c r="BF97" s="117">
        <v>14062</v>
      </c>
      <c r="BG97" s="117">
        <v>7204</v>
      </c>
      <c r="BH97" s="117">
        <v>1732</v>
      </c>
      <c r="BI97" s="117">
        <v>4525</v>
      </c>
      <c r="BJ97" s="117">
        <v>2584</v>
      </c>
      <c r="BK97" s="118">
        <v>212</v>
      </c>
      <c r="BL97" s="117">
        <v>10134</v>
      </c>
      <c r="BM97" s="117">
        <v>739</v>
      </c>
      <c r="BN97" s="117">
        <v>527</v>
      </c>
      <c r="BO97" s="117">
        <v>627</v>
      </c>
      <c r="BP97" s="117">
        <v>2415</v>
      </c>
      <c r="BQ97" s="117">
        <v>10126</v>
      </c>
      <c r="BR97" s="119">
        <v>51945</v>
      </c>
      <c r="BS97" s="119">
        <v>12175</v>
      </c>
      <c r="BT97" s="117">
        <v>41591</v>
      </c>
      <c r="BU97" s="117">
        <v>2010</v>
      </c>
      <c r="BV97" s="118">
        <v>251</v>
      </c>
      <c r="BW97" s="117">
        <v>1255</v>
      </c>
      <c r="BX97" s="117">
        <v>2327</v>
      </c>
      <c r="BY97" s="117">
        <v>112045</v>
      </c>
      <c r="BZ97" s="117">
        <v>2540</v>
      </c>
      <c r="CA97" s="116">
        <v>5758</v>
      </c>
      <c r="CB97" s="117">
        <v>181</v>
      </c>
      <c r="CC97" s="118">
        <v>2066</v>
      </c>
      <c r="CD97" s="117">
        <v>0</v>
      </c>
      <c r="CE97" s="118">
        <v>0</v>
      </c>
      <c r="CF97" s="117">
        <v>0</v>
      </c>
      <c r="CG97" s="120">
        <f t="shared" si="8"/>
        <v>1026979</v>
      </c>
      <c r="CQ97" s="55"/>
    </row>
    <row r="98" spans="1:98" s="121" customFormat="1" x14ac:dyDescent="0.2">
      <c r="A98" s="143" t="s">
        <v>98</v>
      </c>
      <c r="B98" s="11" t="s">
        <v>308</v>
      </c>
      <c r="C98" s="122">
        <v>-742080</v>
      </c>
      <c r="D98" s="122">
        <v>-14602</v>
      </c>
      <c r="E98" s="123">
        <v>0</v>
      </c>
      <c r="F98" s="101">
        <v>-441</v>
      </c>
      <c r="G98" s="100">
        <v>-18085</v>
      </c>
      <c r="H98" s="117">
        <v>-3464</v>
      </c>
      <c r="I98" s="122">
        <v>-8870</v>
      </c>
      <c r="J98" s="122">
        <v>-9927</v>
      </c>
      <c r="K98" s="122">
        <v>-2434</v>
      </c>
      <c r="L98" s="122">
        <v>-52</v>
      </c>
      <c r="M98" s="122">
        <v>-2361</v>
      </c>
      <c r="N98" s="122">
        <v>-181</v>
      </c>
      <c r="O98" s="122">
        <v>-4991</v>
      </c>
      <c r="P98" s="122">
        <v>-5811</v>
      </c>
      <c r="Q98" s="122">
        <v>-10026</v>
      </c>
      <c r="R98" s="122">
        <v>-22933</v>
      </c>
      <c r="S98" s="122">
        <v>-69623</v>
      </c>
      <c r="T98" s="122">
        <v>-18064</v>
      </c>
      <c r="U98" s="122">
        <v>-2390</v>
      </c>
      <c r="V98" s="122">
        <v>-15106</v>
      </c>
      <c r="W98" s="122">
        <v>-18644</v>
      </c>
      <c r="X98" s="122">
        <v>-163358</v>
      </c>
      <c r="Y98" s="122">
        <v>-8977</v>
      </c>
      <c r="Z98" s="122">
        <v>-13115</v>
      </c>
      <c r="AA98" s="122">
        <v>-2181</v>
      </c>
      <c r="AB98" s="122">
        <v>-9493</v>
      </c>
      <c r="AC98" s="124">
        <v>-723</v>
      </c>
      <c r="AD98" s="122">
        <v>-3512</v>
      </c>
      <c r="AE98" s="122">
        <v>0</v>
      </c>
      <c r="AF98" s="122">
        <v>-14195</v>
      </c>
      <c r="AG98" s="123">
        <v>0</v>
      </c>
      <c r="AH98" s="122">
        <v>-6497</v>
      </c>
      <c r="AI98" s="122">
        <v>-9224</v>
      </c>
      <c r="AJ98" s="123">
        <v>-7541</v>
      </c>
      <c r="AK98" s="122">
        <v>-10017</v>
      </c>
      <c r="AL98" s="122">
        <v>-23514</v>
      </c>
      <c r="AM98" s="123">
        <v>-47693</v>
      </c>
      <c r="AN98" s="122">
        <v>-65492</v>
      </c>
      <c r="AO98" s="122">
        <v>0</v>
      </c>
      <c r="AP98" s="122">
        <v>0</v>
      </c>
      <c r="AQ98" s="122">
        <v>-27930</v>
      </c>
      <c r="AR98" s="123">
        <v>-74</v>
      </c>
      <c r="AS98" s="122">
        <v>-74561</v>
      </c>
      <c r="AT98" s="123">
        <v>-39062</v>
      </c>
      <c r="AU98" s="122">
        <v>-150</v>
      </c>
      <c r="AV98" s="122">
        <v>-6955</v>
      </c>
      <c r="AW98" s="122">
        <v>-588</v>
      </c>
      <c r="AX98" s="122">
        <v>0</v>
      </c>
      <c r="AY98" s="122">
        <v>-6895</v>
      </c>
      <c r="AZ98" s="123">
        <v>0</v>
      </c>
      <c r="BA98" s="122">
        <v>0</v>
      </c>
      <c r="BB98" s="122">
        <v>0</v>
      </c>
      <c r="BC98" s="122">
        <v>0</v>
      </c>
      <c r="BD98" s="125">
        <v>-7079</v>
      </c>
      <c r="BE98" s="122">
        <v>-51</v>
      </c>
      <c r="BF98" s="122">
        <v>-6176</v>
      </c>
      <c r="BG98" s="122">
        <v>-3562</v>
      </c>
      <c r="BH98" s="122">
        <v>-1261</v>
      </c>
      <c r="BI98" s="122">
        <v>-2992</v>
      </c>
      <c r="BJ98" s="122">
        <v>-714</v>
      </c>
      <c r="BK98" s="123">
        <v>0</v>
      </c>
      <c r="BL98" s="122">
        <v>-293</v>
      </c>
      <c r="BM98" s="122">
        <v>-2926</v>
      </c>
      <c r="BN98" s="122">
        <v>-13382</v>
      </c>
      <c r="BO98" s="122">
        <v>-409</v>
      </c>
      <c r="BP98" s="122">
        <v>-2917</v>
      </c>
      <c r="BQ98" s="122">
        <v>-5172</v>
      </c>
      <c r="BR98" s="125">
        <v>0</v>
      </c>
      <c r="BS98" s="125">
        <v>-8094</v>
      </c>
      <c r="BT98" s="122">
        <v>-120256</v>
      </c>
      <c r="BU98" s="122">
        <v>0</v>
      </c>
      <c r="BV98" s="123">
        <v>-485</v>
      </c>
      <c r="BW98" s="122">
        <v>-666</v>
      </c>
      <c r="BX98" s="122">
        <v>0</v>
      </c>
      <c r="BY98" s="122">
        <v>-12820</v>
      </c>
      <c r="BZ98" s="122">
        <v>-3730</v>
      </c>
      <c r="CA98" s="124">
        <v>0</v>
      </c>
      <c r="CB98" s="122">
        <v>-310</v>
      </c>
      <c r="CC98" s="123">
        <v>-3937</v>
      </c>
      <c r="CD98" s="122">
        <v>0</v>
      </c>
      <c r="CE98" s="123">
        <v>0</v>
      </c>
      <c r="CF98" s="122">
        <v>0</v>
      </c>
      <c r="CG98" s="120">
        <f t="shared" si="8"/>
        <v>-1709064</v>
      </c>
      <c r="CQ98" s="55"/>
    </row>
    <row r="99" spans="1:98" s="121" customFormat="1" x14ac:dyDescent="0.2">
      <c r="A99" s="143" t="s">
        <v>99</v>
      </c>
      <c r="B99" s="11" t="s">
        <v>309</v>
      </c>
      <c r="C99" s="126">
        <v>1272547</v>
      </c>
      <c r="D99" s="127">
        <v>530340</v>
      </c>
      <c r="E99" s="128">
        <v>1478</v>
      </c>
      <c r="F99" s="101">
        <v>44420</v>
      </c>
      <c r="G99" s="100">
        <v>489414</v>
      </c>
      <c r="H99" s="117">
        <v>72512</v>
      </c>
      <c r="I99" s="127">
        <v>43812</v>
      </c>
      <c r="J99" s="127">
        <v>48444</v>
      </c>
      <c r="K99" s="127">
        <v>257044</v>
      </c>
      <c r="L99" s="127">
        <v>78643</v>
      </c>
      <c r="M99" s="127">
        <v>43034</v>
      </c>
      <c r="N99" s="127">
        <v>272002</v>
      </c>
      <c r="O99" s="127">
        <v>155446</v>
      </c>
      <c r="P99" s="127">
        <v>25466</v>
      </c>
      <c r="Q99" s="127">
        <v>598865</v>
      </c>
      <c r="R99" s="127">
        <v>291072</v>
      </c>
      <c r="S99" s="127">
        <v>751051</v>
      </c>
      <c r="T99" s="127">
        <v>1055242</v>
      </c>
      <c r="U99" s="127">
        <v>200432</v>
      </c>
      <c r="V99" s="127">
        <v>294004</v>
      </c>
      <c r="W99" s="127">
        <v>517777</v>
      </c>
      <c r="X99" s="127">
        <v>1518622</v>
      </c>
      <c r="Y99" s="127">
        <v>74300</v>
      </c>
      <c r="Z99" s="127">
        <v>13244</v>
      </c>
      <c r="AA99" s="127">
        <v>141615</v>
      </c>
      <c r="AB99" s="127">
        <v>219825</v>
      </c>
      <c r="AC99" s="126">
        <v>1305174</v>
      </c>
      <c r="AD99" s="127">
        <v>193591</v>
      </c>
      <c r="AE99" s="127">
        <v>-2278</v>
      </c>
      <c r="AF99" s="127">
        <v>251032</v>
      </c>
      <c r="AG99" s="128">
        <v>3287</v>
      </c>
      <c r="AH99" s="127">
        <v>2592482</v>
      </c>
      <c r="AI99" s="127">
        <v>414788</v>
      </c>
      <c r="AJ99" s="128">
        <v>3140686</v>
      </c>
      <c r="AK99" s="127">
        <v>458176</v>
      </c>
      <c r="AL99" s="127">
        <v>1820203</v>
      </c>
      <c r="AM99" s="128">
        <v>1182756</v>
      </c>
      <c r="AN99" s="127">
        <v>1643208</v>
      </c>
      <c r="AO99" s="127">
        <v>6571</v>
      </c>
      <c r="AP99" s="127">
        <v>9014</v>
      </c>
      <c r="AQ99" s="127">
        <v>1265378</v>
      </c>
      <c r="AR99" s="128">
        <v>109801</v>
      </c>
      <c r="AS99" s="127">
        <v>278871</v>
      </c>
      <c r="AT99" s="128">
        <v>350789</v>
      </c>
      <c r="AU99" s="127">
        <v>89781</v>
      </c>
      <c r="AV99" s="127">
        <v>164498</v>
      </c>
      <c r="AW99" s="127">
        <v>56788</v>
      </c>
      <c r="AX99" s="127">
        <v>681664</v>
      </c>
      <c r="AY99" s="127">
        <v>1164430</v>
      </c>
      <c r="AZ99" s="128">
        <v>348646</v>
      </c>
      <c r="BA99" s="127">
        <v>1140303</v>
      </c>
      <c r="BB99" s="127">
        <v>301236</v>
      </c>
      <c r="BC99" s="127">
        <v>285928</v>
      </c>
      <c r="BD99" s="129">
        <v>9513348</v>
      </c>
      <c r="BE99" s="127">
        <v>657579</v>
      </c>
      <c r="BF99" s="127">
        <v>906966</v>
      </c>
      <c r="BG99" s="127">
        <v>702025</v>
      </c>
      <c r="BH99" s="127">
        <v>173798</v>
      </c>
      <c r="BI99" s="127">
        <v>456282</v>
      </c>
      <c r="BJ99" s="127">
        <v>382569</v>
      </c>
      <c r="BK99" s="128">
        <v>42258</v>
      </c>
      <c r="BL99" s="127">
        <v>302359</v>
      </c>
      <c r="BM99" s="127">
        <v>12331</v>
      </c>
      <c r="BN99" s="127">
        <v>61767</v>
      </c>
      <c r="BO99" s="127">
        <v>5281</v>
      </c>
      <c r="BP99" s="127">
        <v>180366</v>
      </c>
      <c r="BQ99" s="127">
        <v>1163530</v>
      </c>
      <c r="BR99" s="129">
        <v>1784857</v>
      </c>
      <c r="BS99" s="129">
        <v>475864</v>
      </c>
      <c r="BT99" s="127">
        <v>984512</v>
      </c>
      <c r="BU99" s="127">
        <v>43068</v>
      </c>
      <c r="BV99" s="128">
        <v>129830</v>
      </c>
      <c r="BW99" s="127">
        <v>108432</v>
      </c>
      <c r="BX99" s="127">
        <v>75787</v>
      </c>
      <c r="BY99" s="127">
        <v>1325518</v>
      </c>
      <c r="BZ99" s="127">
        <v>35907</v>
      </c>
      <c r="CA99" s="126">
        <v>31099</v>
      </c>
      <c r="CB99" s="127">
        <v>61834</v>
      </c>
      <c r="CC99" s="128">
        <v>442859</v>
      </c>
      <c r="CD99" s="127">
        <v>0</v>
      </c>
      <c r="CE99" s="128">
        <v>0</v>
      </c>
      <c r="CF99" s="127">
        <v>0</v>
      </c>
      <c r="CG99" s="120">
        <f t="shared" si="8"/>
        <v>48327480</v>
      </c>
      <c r="CQ99" s="55"/>
    </row>
    <row r="100" spans="1:98" s="121" customFormat="1" x14ac:dyDescent="0.2">
      <c r="A100" s="143" t="s">
        <v>101</v>
      </c>
      <c r="B100" s="11" t="s">
        <v>310</v>
      </c>
      <c r="C100" s="116">
        <v>512780</v>
      </c>
      <c r="D100" s="117">
        <v>103248</v>
      </c>
      <c r="E100" s="118">
        <v>1165</v>
      </c>
      <c r="F100" s="101">
        <v>43811</v>
      </c>
      <c r="G100" s="100">
        <v>306772</v>
      </c>
      <c r="H100" s="117">
        <v>30092</v>
      </c>
      <c r="I100" s="117">
        <v>22579</v>
      </c>
      <c r="J100" s="117">
        <v>18404</v>
      </c>
      <c r="K100" s="117">
        <v>79445</v>
      </c>
      <c r="L100" s="117">
        <v>170799</v>
      </c>
      <c r="M100" s="117">
        <v>35239</v>
      </c>
      <c r="N100" s="117">
        <v>244006</v>
      </c>
      <c r="O100" s="117">
        <v>187619</v>
      </c>
      <c r="P100" s="117">
        <v>34528</v>
      </c>
      <c r="Q100" s="117">
        <v>264136</v>
      </c>
      <c r="R100" s="117">
        <v>189180</v>
      </c>
      <c r="S100" s="117">
        <v>276213</v>
      </c>
      <c r="T100" s="117">
        <v>281084</v>
      </c>
      <c r="U100" s="117">
        <v>159614</v>
      </c>
      <c r="V100" s="117">
        <v>236551</v>
      </c>
      <c r="W100" s="117">
        <v>295532</v>
      </c>
      <c r="X100" s="117">
        <v>944002</v>
      </c>
      <c r="Y100" s="117">
        <v>30061</v>
      </c>
      <c r="Z100" s="117">
        <v>64128</v>
      </c>
      <c r="AA100" s="117">
        <v>29004</v>
      </c>
      <c r="AB100" s="117">
        <v>74632</v>
      </c>
      <c r="AC100" s="116">
        <v>1842257</v>
      </c>
      <c r="AD100" s="117">
        <v>331348</v>
      </c>
      <c r="AE100" s="117">
        <v>2558</v>
      </c>
      <c r="AF100" s="117">
        <v>135760</v>
      </c>
      <c r="AG100" s="118">
        <v>1271</v>
      </c>
      <c r="AH100" s="117">
        <v>159972</v>
      </c>
      <c r="AI100" s="117">
        <v>80023</v>
      </c>
      <c r="AJ100" s="118">
        <v>157212</v>
      </c>
      <c r="AK100" s="117">
        <v>108197</v>
      </c>
      <c r="AL100" s="117">
        <v>443754</v>
      </c>
      <c r="AM100" s="118">
        <v>479835</v>
      </c>
      <c r="AN100" s="117">
        <v>656382</v>
      </c>
      <c r="AO100" s="117">
        <v>10836</v>
      </c>
      <c r="AP100" s="117">
        <v>5872</v>
      </c>
      <c r="AQ100" s="117">
        <v>856508</v>
      </c>
      <c r="AR100" s="118">
        <v>65850</v>
      </c>
      <c r="AS100" s="117">
        <v>74259</v>
      </c>
      <c r="AT100" s="118">
        <v>74815</v>
      </c>
      <c r="AU100" s="117">
        <v>19603</v>
      </c>
      <c r="AV100" s="117">
        <v>78762</v>
      </c>
      <c r="AW100" s="117">
        <v>25828</v>
      </c>
      <c r="AX100" s="117">
        <v>664210</v>
      </c>
      <c r="AY100" s="117">
        <v>199461</v>
      </c>
      <c r="AZ100" s="118">
        <v>118506</v>
      </c>
      <c r="BA100" s="117">
        <v>273626</v>
      </c>
      <c r="BB100" s="117">
        <v>61690</v>
      </c>
      <c r="BC100" s="117">
        <v>17697</v>
      </c>
      <c r="BD100" s="119">
        <v>4321282</v>
      </c>
      <c r="BE100" s="117">
        <v>51711</v>
      </c>
      <c r="BF100" s="117">
        <v>104317</v>
      </c>
      <c r="BG100" s="117">
        <v>93191</v>
      </c>
      <c r="BH100" s="117">
        <v>115507</v>
      </c>
      <c r="BI100" s="117">
        <v>43141</v>
      </c>
      <c r="BJ100" s="117">
        <v>46203</v>
      </c>
      <c r="BK100" s="118">
        <v>4274</v>
      </c>
      <c r="BL100" s="117">
        <v>119229</v>
      </c>
      <c r="BM100" s="117">
        <v>7713</v>
      </c>
      <c r="BN100" s="117">
        <v>13109</v>
      </c>
      <c r="BO100" s="117">
        <v>9590</v>
      </c>
      <c r="BP100" s="117">
        <v>31903</v>
      </c>
      <c r="BQ100" s="117">
        <v>90241</v>
      </c>
      <c r="BR100" s="119">
        <v>1762846</v>
      </c>
      <c r="BS100" s="119">
        <v>316319</v>
      </c>
      <c r="BT100" s="117">
        <v>355732</v>
      </c>
      <c r="BU100" s="117">
        <v>28743</v>
      </c>
      <c r="BV100" s="118">
        <v>6183</v>
      </c>
      <c r="BW100" s="117">
        <v>34775</v>
      </c>
      <c r="BX100" s="117">
        <v>78448</v>
      </c>
      <c r="BY100" s="117">
        <v>38573</v>
      </c>
      <c r="BZ100" s="117">
        <v>57142</v>
      </c>
      <c r="CA100" s="116">
        <v>48446</v>
      </c>
      <c r="CB100" s="117">
        <v>8300</v>
      </c>
      <c r="CC100" s="118">
        <v>16470</v>
      </c>
      <c r="CD100" s="117">
        <v>0</v>
      </c>
      <c r="CE100" s="118">
        <v>0</v>
      </c>
      <c r="CF100" s="117">
        <v>0</v>
      </c>
      <c r="CG100" s="120">
        <f t="shared" si="8"/>
        <v>19384104</v>
      </c>
      <c r="CQ100" s="55"/>
    </row>
    <row r="101" spans="1:98" s="121" customFormat="1" x14ac:dyDescent="0.2">
      <c r="A101" s="143" t="s">
        <v>100</v>
      </c>
      <c r="B101" s="11" t="s">
        <v>311</v>
      </c>
      <c r="C101" s="116">
        <v>759767</v>
      </c>
      <c r="D101" s="117">
        <v>427092</v>
      </c>
      <c r="E101" s="118">
        <v>313</v>
      </c>
      <c r="F101" s="101">
        <v>609</v>
      </c>
      <c r="G101" s="100">
        <v>182642</v>
      </c>
      <c r="H101" s="117">
        <v>42420</v>
      </c>
      <c r="I101" s="117">
        <v>21233</v>
      </c>
      <c r="J101" s="117">
        <v>30040</v>
      </c>
      <c r="K101" s="117">
        <v>177599</v>
      </c>
      <c r="L101" s="117">
        <v>-92156</v>
      </c>
      <c r="M101" s="117">
        <v>7795</v>
      </c>
      <c r="N101" s="117">
        <v>27996</v>
      </c>
      <c r="O101" s="117">
        <v>-32173</v>
      </c>
      <c r="P101" s="117">
        <v>-9062</v>
      </c>
      <c r="Q101" s="117">
        <v>334729</v>
      </c>
      <c r="R101" s="117">
        <v>101892</v>
      </c>
      <c r="S101" s="117">
        <v>474838</v>
      </c>
      <c r="T101" s="117">
        <v>774158</v>
      </c>
      <c r="U101" s="117">
        <v>40818</v>
      </c>
      <c r="V101" s="117">
        <v>57453</v>
      </c>
      <c r="W101" s="117">
        <v>222245</v>
      </c>
      <c r="X101" s="117">
        <v>574620</v>
      </c>
      <c r="Y101" s="117">
        <v>44239</v>
      </c>
      <c r="Z101" s="117">
        <v>-50884</v>
      </c>
      <c r="AA101" s="117">
        <v>112611</v>
      </c>
      <c r="AB101" s="117">
        <v>145193</v>
      </c>
      <c r="AC101" s="116">
        <v>-537083</v>
      </c>
      <c r="AD101" s="117">
        <v>-137757</v>
      </c>
      <c r="AE101" s="117">
        <v>-4836</v>
      </c>
      <c r="AF101" s="117">
        <v>115272</v>
      </c>
      <c r="AG101" s="118">
        <v>2016</v>
      </c>
      <c r="AH101" s="117">
        <v>2432510</v>
      </c>
      <c r="AI101" s="117">
        <v>334765</v>
      </c>
      <c r="AJ101" s="118">
        <v>2983474</v>
      </c>
      <c r="AK101" s="117">
        <v>349979</v>
      </c>
      <c r="AL101" s="117">
        <v>1376449</v>
      </c>
      <c r="AM101" s="118">
        <v>702921</v>
      </c>
      <c r="AN101" s="117">
        <v>986826</v>
      </c>
      <c r="AO101" s="117">
        <v>-4265</v>
      </c>
      <c r="AP101" s="117">
        <v>3142</v>
      </c>
      <c r="AQ101" s="117">
        <v>408870</v>
      </c>
      <c r="AR101" s="118">
        <v>43951</v>
      </c>
      <c r="AS101" s="117">
        <v>204612</v>
      </c>
      <c r="AT101" s="118">
        <v>275974</v>
      </c>
      <c r="AU101" s="117">
        <v>70178</v>
      </c>
      <c r="AV101" s="117">
        <v>85736</v>
      </c>
      <c r="AW101" s="117">
        <v>30960</v>
      </c>
      <c r="AX101" s="117">
        <v>17454</v>
      </c>
      <c r="AY101" s="117">
        <v>964969</v>
      </c>
      <c r="AZ101" s="118">
        <v>230140</v>
      </c>
      <c r="BA101" s="117">
        <v>866677</v>
      </c>
      <c r="BB101" s="117">
        <v>239546</v>
      </c>
      <c r="BC101" s="117">
        <v>268231</v>
      </c>
      <c r="BD101" s="119">
        <v>5192066</v>
      </c>
      <c r="BE101" s="117">
        <v>605868</v>
      </c>
      <c r="BF101" s="117">
        <v>802649</v>
      </c>
      <c r="BG101" s="117">
        <v>608834</v>
      </c>
      <c r="BH101" s="117">
        <v>58291</v>
      </c>
      <c r="BI101" s="117">
        <v>413141</v>
      </c>
      <c r="BJ101" s="117">
        <v>336366</v>
      </c>
      <c r="BK101" s="118">
        <v>37984</v>
      </c>
      <c r="BL101" s="117">
        <v>183130</v>
      </c>
      <c r="BM101" s="117">
        <v>4618</v>
      </c>
      <c r="BN101" s="117">
        <v>48658</v>
      </c>
      <c r="BO101" s="117">
        <v>-4309</v>
      </c>
      <c r="BP101" s="117">
        <v>148463</v>
      </c>
      <c r="BQ101" s="117">
        <v>1073289</v>
      </c>
      <c r="BR101" s="119">
        <v>22011</v>
      </c>
      <c r="BS101" s="119">
        <v>159545</v>
      </c>
      <c r="BT101" s="117">
        <v>628780</v>
      </c>
      <c r="BU101" s="117">
        <v>14325</v>
      </c>
      <c r="BV101" s="118">
        <v>123647</v>
      </c>
      <c r="BW101" s="117">
        <v>73657</v>
      </c>
      <c r="BX101" s="117">
        <v>-2661</v>
      </c>
      <c r="BY101" s="117">
        <v>1286945</v>
      </c>
      <c r="BZ101" s="117">
        <v>-21235</v>
      </c>
      <c r="CA101" s="116">
        <v>-17347</v>
      </c>
      <c r="CB101" s="117">
        <v>53534</v>
      </c>
      <c r="CC101" s="118">
        <v>426389</v>
      </c>
      <c r="CD101" s="117">
        <v>0</v>
      </c>
      <c r="CE101" s="118">
        <v>0</v>
      </c>
      <c r="CF101" s="117">
        <v>0</v>
      </c>
      <c r="CG101" s="120">
        <f t="shared" si="8"/>
        <v>28943376</v>
      </c>
      <c r="CQ101" s="55"/>
    </row>
    <row r="102" spans="1:98" s="121" customFormat="1" x14ac:dyDescent="0.2">
      <c r="A102" s="143" t="s">
        <v>93</v>
      </c>
      <c r="B102" s="186" t="s">
        <v>312</v>
      </c>
      <c r="C102" s="116">
        <v>1199643</v>
      </c>
      <c r="D102" s="117">
        <v>703212</v>
      </c>
      <c r="E102" s="118">
        <v>3906</v>
      </c>
      <c r="F102" s="101">
        <v>158629</v>
      </c>
      <c r="G102" s="100">
        <v>1259781</v>
      </c>
      <c r="H102" s="117">
        <v>165890</v>
      </c>
      <c r="I102" s="117">
        <v>210252</v>
      </c>
      <c r="J102" s="117">
        <v>164261</v>
      </c>
      <c r="K102" s="117">
        <v>557878</v>
      </c>
      <c r="L102" s="117">
        <v>262145</v>
      </c>
      <c r="M102" s="117">
        <v>141153</v>
      </c>
      <c r="N102" s="117">
        <v>384443</v>
      </c>
      <c r="O102" s="117">
        <v>356156</v>
      </c>
      <c r="P102" s="117">
        <v>87181</v>
      </c>
      <c r="Q102" s="117">
        <v>1312829</v>
      </c>
      <c r="R102" s="117">
        <v>696663</v>
      </c>
      <c r="S102" s="117">
        <v>1425304</v>
      </c>
      <c r="T102" s="117">
        <v>2139287</v>
      </c>
      <c r="U102" s="117">
        <v>438263</v>
      </c>
      <c r="V102" s="117">
        <v>1020128</v>
      </c>
      <c r="W102" s="117">
        <v>1616102</v>
      </c>
      <c r="X102" s="117">
        <v>3473708</v>
      </c>
      <c r="Y102" s="117">
        <v>162427</v>
      </c>
      <c r="Z102" s="117">
        <v>238177</v>
      </c>
      <c r="AA102" s="117">
        <v>276922</v>
      </c>
      <c r="AB102" s="117">
        <v>552919</v>
      </c>
      <c r="AC102" s="116">
        <v>1957225</v>
      </c>
      <c r="AD102" s="117">
        <v>414550</v>
      </c>
      <c r="AE102" s="117">
        <v>16683</v>
      </c>
      <c r="AF102" s="117">
        <v>498960</v>
      </c>
      <c r="AG102" s="118">
        <v>6202</v>
      </c>
      <c r="AH102" s="117">
        <v>3056461</v>
      </c>
      <c r="AI102" s="117">
        <v>802845</v>
      </c>
      <c r="AJ102" s="118">
        <v>4078150</v>
      </c>
      <c r="AK102" s="117">
        <v>1014743</v>
      </c>
      <c r="AL102" s="117">
        <v>4428034</v>
      </c>
      <c r="AM102" s="118">
        <v>4189619</v>
      </c>
      <c r="AN102" s="117">
        <v>3118361</v>
      </c>
      <c r="AO102" s="117">
        <v>15654</v>
      </c>
      <c r="AP102" s="117">
        <v>26266</v>
      </c>
      <c r="AQ102" s="117">
        <v>2090400</v>
      </c>
      <c r="AR102" s="118">
        <v>382109</v>
      </c>
      <c r="AS102" s="117">
        <v>390355</v>
      </c>
      <c r="AT102" s="118">
        <v>958817</v>
      </c>
      <c r="AU102" s="117">
        <v>204506</v>
      </c>
      <c r="AV102" s="117">
        <v>173668</v>
      </c>
      <c r="AW102" s="117">
        <v>118088</v>
      </c>
      <c r="AX102" s="117">
        <v>1182037</v>
      </c>
      <c r="AY102" s="117">
        <v>2401883</v>
      </c>
      <c r="AZ102" s="118">
        <v>570027</v>
      </c>
      <c r="BA102" s="117">
        <v>1989941</v>
      </c>
      <c r="BB102" s="117">
        <v>518639</v>
      </c>
      <c r="BC102" s="117">
        <v>408719</v>
      </c>
      <c r="BD102" s="119">
        <v>10027644</v>
      </c>
      <c r="BE102" s="117">
        <v>1321028</v>
      </c>
      <c r="BF102" s="117">
        <v>1430598</v>
      </c>
      <c r="BG102" s="117">
        <v>1175283</v>
      </c>
      <c r="BH102" s="117">
        <v>344237</v>
      </c>
      <c r="BI102" s="117">
        <v>708890</v>
      </c>
      <c r="BJ102" s="117">
        <v>522088</v>
      </c>
      <c r="BK102" s="118">
        <v>51376</v>
      </c>
      <c r="BL102" s="117">
        <v>403087</v>
      </c>
      <c r="BM102" s="117">
        <v>314772</v>
      </c>
      <c r="BN102" s="117">
        <v>78982</v>
      </c>
      <c r="BO102" s="117">
        <v>282001</v>
      </c>
      <c r="BP102" s="117">
        <v>406480</v>
      </c>
      <c r="BQ102" s="117">
        <v>1583846</v>
      </c>
      <c r="BR102" s="119">
        <v>7200936</v>
      </c>
      <c r="BS102" s="119">
        <v>3733965</v>
      </c>
      <c r="BT102" s="117">
        <v>3673820</v>
      </c>
      <c r="BU102" s="117">
        <v>538360</v>
      </c>
      <c r="BV102" s="118">
        <v>196362</v>
      </c>
      <c r="BW102" s="117">
        <v>216063</v>
      </c>
      <c r="BX102" s="117">
        <v>195644</v>
      </c>
      <c r="BY102" s="117">
        <v>1507732</v>
      </c>
      <c r="BZ102" s="117">
        <v>181672</v>
      </c>
      <c r="CA102" s="116">
        <v>295381</v>
      </c>
      <c r="CB102" s="117">
        <v>97825</v>
      </c>
      <c r="CC102" s="118">
        <v>546697</v>
      </c>
      <c r="CD102" s="117">
        <v>46310</v>
      </c>
      <c r="CE102" s="118">
        <v>0</v>
      </c>
      <c r="CF102" s="117">
        <v>0</v>
      </c>
      <c r="CG102" s="120">
        <f t="shared" si="8"/>
        <v>91101280</v>
      </c>
      <c r="CQ102" s="55"/>
    </row>
    <row r="103" spans="1:98" s="121" customFormat="1" x14ac:dyDescent="0.2">
      <c r="A103" s="143" t="s">
        <v>92</v>
      </c>
      <c r="B103" s="186" t="s">
        <v>313</v>
      </c>
      <c r="C103" s="116">
        <v>3333432</v>
      </c>
      <c r="D103" s="117">
        <v>1190216</v>
      </c>
      <c r="E103" s="118">
        <v>7334</v>
      </c>
      <c r="F103" s="154">
        <v>381476</v>
      </c>
      <c r="G103" s="189">
        <v>4544148</v>
      </c>
      <c r="H103" s="117">
        <v>366329</v>
      </c>
      <c r="I103" s="117">
        <v>417748</v>
      </c>
      <c r="J103" s="117">
        <v>560494</v>
      </c>
      <c r="K103" s="117">
        <v>1714799</v>
      </c>
      <c r="L103" s="117">
        <v>1473521</v>
      </c>
      <c r="M103" s="117">
        <v>381575</v>
      </c>
      <c r="N103" s="117">
        <v>3924364</v>
      </c>
      <c r="O103" s="117">
        <v>1956160</v>
      </c>
      <c r="P103" s="117">
        <v>192048</v>
      </c>
      <c r="Q103" s="117">
        <v>4495071</v>
      </c>
      <c r="R103" s="117">
        <v>2211070</v>
      </c>
      <c r="S103" s="117">
        <v>6907972</v>
      </c>
      <c r="T103" s="117">
        <v>6665839</v>
      </c>
      <c r="U103" s="117">
        <v>4067648</v>
      </c>
      <c r="V103" s="117">
        <v>4375991</v>
      </c>
      <c r="W103" s="117">
        <v>5984859</v>
      </c>
      <c r="X103" s="117">
        <v>30080759</v>
      </c>
      <c r="Y103" s="117">
        <v>570716</v>
      </c>
      <c r="Z103" s="117">
        <v>901853</v>
      </c>
      <c r="AA103" s="117">
        <v>637391</v>
      </c>
      <c r="AB103" s="117">
        <v>1263828</v>
      </c>
      <c r="AC103" s="116">
        <v>11108517</v>
      </c>
      <c r="AD103" s="117">
        <v>651481</v>
      </c>
      <c r="AE103" s="117">
        <v>39848</v>
      </c>
      <c r="AF103" s="117">
        <v>1063891</v>
      </c>
      <c r="AG103" s="118">
        <v>11966</v>
      </c>
      <c r="AH103" s="117">
        <v>7267732</v>
      </c>
      <c r="AI103" s="117">
        <v>2782359</v>
      </c>
      <c r="AJ103" s="118">
        <v>6918415</v>
      </c>
      <c r="AK103" s="117">
        <v>1995814</v>
      </c>
      <c r="AL103" s="117">
        <v>9302505</v>
      </c>
      <c r="AM103" s="118">
        <v>8049157</v>
      </c>
      <c r="AN103" s="117">
        <v>6660451</v>
      </c>
      <c r="AO103" s="117">
        <v>43275</v>
      </c>
      <c r="AP103" s="117">
        <v>99727</v>
      </c>
      <c r="AQ103" s="117">
        <v>5377228</v>
      </c>
      <c r="AR103" s="118">
        <v>891078</v>
      </c>
      <c r="AS103" s="117">
        <v>617378</v>
      </c>
      <c r="AT103" s="118">
        <v>1586067</v>
      </c>
      <c r="AU103" s="117">
        <v>387606</v>
      </c>
      <c r="AV103" s="117">
        <v>362705</v>
      </c>
      <c r="AW103" s="117">
        <v>297302</v>
      </c>
      <c r="AX103" s="117">
        <v>2027341</v>
      </c>
      <c r="AY103" s="117">
        <v>4318020</v>
      </c>
      <c r="AZ103" s="118">
        <v>1017349</v>
      </c>
      <c r="BA103" s="117">
        <v>3084721</v>
      </c>
      <c r="BB103" s="117">
        <v>1643915</v>
      </c>
      <c r="BC103" s="117">
        <v>889827</v>
      </c>
      <c r="BD103" s="119">
        <v>13288615</v>
      </c>
      <c r="BE103" s="117">
        <v>1953015</v>
      </c>
      <c r="BF103" s="117">
        <v>2762978</v>
      </c>
      <c r="BG103" s="117">
        <v>2255417</v>
      </c>
      <c r="BH103" s="117">
        <v>512417</v>
      </c>
      <c r="BI103" s="117">
        <v>1920021</v>
      </c>
      <c r="BJ103" s="117">
        <v>825971</v>
      </c>
      <c r="BK103" s="118">
        <v>80521</v>
      </c>
      <c r="BL103" s="117">
        <v>757307</v>
      </c>
      <c r="BM103" s="117">
        <v>447602</v>
      </c>
      <c r="BN103" s="117">
        <v>315104</v>
      </c>
      <c r="BO103" s="117">
        <v>409607</v>
      </c>
      <c r="BP103" s="117">
        <v>754524</v>
      </c>
      <c r="BQ103" s="117">
        <v>3556580</v>
      </c>
      <c r="BR103" s="119">
        <v>10268353</v>
      </c>
      <c r="BS103" s="119">
        <v>4578458</v>
      </c>
      <c r="BT103" s="117">
        <v>5563286</v>
      </c>
      <c r="BU103" s="117">
        <v>721602</v>
      </c>
      <c r="BV103" s="118">
        <v>314495</v>
      </c>
      <c r="BW103" s="117">
        <v>372763</v>
      </c>
      <c r="BX103" s="117">
        <v>256840</v>
      </c>
      <c r="BY103" s="117">
        <v>2414907</v>
      </c>
      <c r="BZ103" s="117">
        <v>408221</v>
      </c>
      <c r="CA103" s="116">
        <v>580438</v>
      </c>
      <c r="CB103" s="117">
        <v>173628</v>
      </c>
      <c r="CC103" s="118">
        <v>740267</v>
      </c>
      <c r="CD103" s="117">
        <v>46310</v>
      </c>
      <c r="CE103" s="118">
        <v>0</v>
      </c>
      <c r="CF103" s="117">
        <v>0</v>
      </c>
      <c r="CG103" s="120">
        <f t="shared" si="8"/>
        <v>223381563</v>
      </c>
      <c r="CQ103" s="55"/>
    </row>
    <row r="104" spans="1:98" x14ac:dyDescent="0.2">
      <c r="A104" s="145"/>
      <c r="B104" s="145"/>
    </row>
    <row r="105" spans="1:98" x14ac:dyDescent="0.2">
      <c r="A105" s="145"/>
      <c r="B105" s="145"/>
    </row>
    <row r="106" spans="1:98" ht="12" customHeight="1" x14ac:dyDescent="0.2">
      <c r="A106" s="175" t="s">
        <v>291</v>
      </c>
      <c r="B106" s="1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  <c r="BQ106" s="55"/>
      <c r="BR106" s="55"/>
      <c r="BS106" s="55"/>
      <c r="BT106" s="55"/>
      <c r="BU106" s="55"/>
      <c r="BV106" s="55"/>
      <c r="BW106" s="55"/>
      <c r="BX106" s="55"/>
      <c r="BY106" s="55"/>
      <c r="BZ106" s="55"/>
      <c r="CA106" s="55"/>
      <c r="CB106" s="55"/>
      <c r="CC106" s="55"/>
      <c r="CD106" s="55"/>
      <c r="CE106" s="55"/>
      <c r="CF106" s="55"/>
      <c r="CG106" s="55"/>
      <c r="CH106" s="56"/>
      <c r="CI106" s="56"/>
      <c r="CS106" s="58"/>
      <c r="CT106" s="58"/>
    </row>
    <row r="107" spans="1:98" ht="12" customHeight="1" x14ac:dyDescent="0.2">
      <c r="A107" s="194" t="s">
        <v>314</v>
      </c>
      <c r="B107" s="194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5"/>
      <c r="BN107" s="55"/>
      <c r="BO107" s="55"/>
      <c r="BP107" s="55"/>
      <c r="BQ107" s="55"/>
      <c r="BR107" s="55"/>
      <c r="BS107" s="55"/>
      <c r="BT107" s="55"/>
      <c r="BU107" s="55"/>
      <c r="BV107" s="55"/>
      <c r="BW107" s="55"/>
      <c r="BX107" s="55"/>
      <c r="BY107" s="55"/>
      <c r="BZ107" s="55"/>
      <c r="CA107" s="55"/>
      <c r="CB107" s="55"/>
      <c r="CC107" s="55"/>
      <c r="CD107" s="55"/>
      <c r="CE107" s="55"/>
      <c r="CF107" s="55"/>
      <c r="CG107" s="55"/>
      <c r="CH107" s="56"/>
      <c r="CI107" s="56"/>
      <c r="CS107" s="58"/>
      <c r="CT107" s="58"/>
    </row>
    <row r="108" spans="1:98" x14ac:dyDescent="0.2">
      <c r="A108" s="155"/>
      <c r="B108" s="176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  <c r="BI108" s="55"/>
      <c r="BJ108" s="55"/>
      <c r="BK108" s="55"/>
      <c r="BL108" s="55"/>
      <c r="BM108" s="55"/>
      <c r="BN108" s="55"/>
      <c r="BO108" s="55"/>
      <c r="BP108" s="55"/>
      <c r="BQ108" s="55"/>
      <c r="BR108" s="55"/>
      <c r="BS108" s="55"/>
      <c r="BT108" s="55"/>
      <c r="BU108" s="55"/>
      <c r="BV108" s="55"/>
      <c r="BW108" s="55"/>
      <c r="BX108" s="55"/>
      <c r="BY108" s="55"/>
      <c r="BZ108" s="55"/>
      <c r="CA108" s="55"/>
      <c r="CB108" s="55"/>
      <c r="CC108" s="55"/>
      <c r="CD108" s="55"/>
      <c r="CE108" s="55"/>
      <c r="CF108" s="55"/>
      <c r="CG108" s="55"/>
      <c r="CH108" s="56"/>
      <c r="CI108" s="56"/>
      <c r="CS108" s="58"/>
      <c r="CT108" s="58"/>
    </row>
    <row r="109" spans="1:98" ht="24" customHeight="1" x14ac:dyDescent="0.2">
      <c r="A109" s="194" t="s">
        <v>292</v>
      </c>
      <c r="B109" s="194"/>
      <c r="CH109" s="56"/>
      <c r="CI109" s="56"/>
      <c r="CS109" s="58"/>
      <c r="CT109" s="58"/>
    </row>
    <row r="110" spans="1:98" x14ac:dyDescent="0.2">
      <c r="A110" s="155"/>
      <c r="B110" s="176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  <c r="BH110" s="55"/>
      <c r="BI110" s="55"/>
      <c r="BJ110" s="55"/>
      <c r="BK110" s="55"/>
      <c r="BL110" s="55"/>
      <c r="BM110" s="55"/>
      <c r="BN110" s="55"/>
      <c r="BO110" s="55"/>
      <c r="BP110" s="55"/>
      <c r="BQ110" s="55"/>
      <c r="BR110" s="55"/>
      <c r="BS110" s="55"/>
      <c r="BT110" s="55"/>
      <c r="BU110" s="55"/>
      <c r="BV110" s="55"/>
      <c r="BW110" s="55"/>
      <c r="BX110" s="55"/>
      <c r="BY110" s="55"/>
      <c r="BZ110" s="55"/>
      <c r="CA110" s="55"/>
      <c r="CB110" s="55"/>
      <c r="CC110" s="55"/>
      <c r="CD110" s="55"/>
      <c r="CE110" s="55"/>
      <c r="CF110" s="55"/>
      <c r="CG110" s="55"/>
      <c r="CH110" s="56"/>
      <c r="CI110" s="56"/>
      <c r="CS110" s="58"/>
      <c r="CT110" s="58"/>
    </row>
    <row r="111" spans="1:98" ht="24" customHeight="1" x14ac:dyDescent="0.2">
      <c r="A111" s="177" t="s">
        <v>293</v>
      </c>
      <c r="B111" s="178"/>
      <c r="CH111" s="56"/>
      <c r="CI111" s="56"/>
      <c r="CS111" s="58"/>
      <c r="CT111" s="58"/>
    </row>
    <row r="112" spans="1:98" x14ac:dyDescent="0.2">
      <c r="A112" s="177" t="s">
        <v>294</v>
      </c>
      <c r="B112" s="156"/>
      <c r="CH112" s="56"/>
      <c r="CI112" s="56"/>
      <c r="CS112" s="58"/>
      <c r="CT112" s="58"/>
    </row>
    <row r="113" spans="1:98" ht="12" customHeight="1" x14ac:dyDescent="0.2">
      <c r="A113" s="177" t="s">
        <v>295</v>
      </c>
      <c r="B113" s="178"/>
      <c r="CH113" s="56"/>
      <c r="CI113" s="56"/>
      <c r="CS113" s="58"/>
      <c r="CT113" s="58"/>
    </row>
    <row r="114" spans="1:98" x14ac:dyDescent="0.2">
      <c r="A114" s="156"/>
      <c r="B114" s="156"/>
    </row>
    <row r="115" spans="1:98" ht="12" customHeight="1" x14ac:dyDescent="0.2">
      <c r="A115" s="191" t="s">
        <v>316</v>
      </c>
      <c r="B115" s="191"/>
    </row>
    <row r="116" spans="1:98" x14ac:dyDescent="0.2">
      <c r="A116" s="179"/>
      <c r="B116" s="156"/>
    </row>
    <row r="117" spans="1:98" ht="12" customHeight="1" x14ac:dyDescent="0.2">
      <c r="A117" s="178" t="s">
        <v>296</v>
      </c>
      <c r="B117" s="156"/>
    </row>
    <row r="182" spans="93:94" x14ac:dyDescent="0.2">
      <c r="CO182" s="130"/>
      <c r="CP182" s="130"/>
    </row>
  </sheetData>
  <mergeCells count="7">
    <mergeCell ref="A115:B115"/>
    <mergeCell ref="CO1:CP1"/>
    <mergeCell ref="CK2:CM2"/>
    <mergeCell ref="CH2:CJ2"/>
    <mergeCell ref="A1:B1"/>
    <mergeCell ref="A107:B107"/>
    <mergeCell ref="A109:B10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Supply table</vt:lpstr>
      <vt:lpstr>Use table</vt:lpstr>
    </vt:vector>
  </TitlesOfParts>
  <Company>ŠU 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Uhrínová Eva</dc:creator>
  <cp:lastModifiedBy>HP</cp:lastModifiedBy>
  <dcterms:created xsi:type="dcterms:W3CDTF">2018-01-26T10:20:35Z</dcterms:created>
  <dcterms:modified xsi:type="dcterms:W3CDTF">2026-02-06T15:34:30Z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43d2aca7-cebf-47f9-aec1-2800d9f3fc95</vt:lpwstr>
  </property>
</Properties>
</file>