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935"/>
  </bookViews>
  <sheets>
    <sheet name="Tabuľka dodávok" sheetId="3" r:id="rId1"/>
    <sheet name="Tabuľka použitia" sheetId="4" r:id="rId2"/>
  </sheets>
  <calcPr calcId="162913"/>
</workbook>
</file>

<file path=xl/calcChain.xml><?xml version="1.0" encoding="utf-8"?>
<calcChain xmlns="http://schemas.openxmlformats.org/spreadsheetml/2006/main">
  <c r="CG95" i="4" l="1"/>
  <c r="CG96" i="4"/>
  <c r="CG91" i="4"/>
  <c r="CG86" i="4"/>
  <c r="CG80" i="4"/>
  <c r="CG77" i="4"/>
  <c r="CG61" i="4"/>
  <c r="CG52" i="4"/>
  <c r="CP52" i="4" s="1"/>
  <c r="CG48" i="4"/>
  <c r="CG47" i="4"/>
  <c r="CG44" i="4"/>
  <c r="CP44" i="4" s="1"/>
  <c r="CG30" i="4"/>
  <c r="CG17" i="4"/>
  <c r="CG8" i="4"/>
  <c r="CG7" i="4"/>
  <c r="CG94" i="4"/>
  <c r="CG87" i="4"/>
  <c r="CG70" i="4"/>
  <c r="CP70" i="4" s="1"/>
  <c r="CG67" i="4"/>
  <c r="CG64" i="4"/>
  <c r="CP64" i="4" s="1"/>
  <c r="CG60" i="4"/>
  <c r="CP60" i="4" s="1"/>
  <c r="CG54" i="4"/>
  <c r="CG51" i="4"/>
  <c r="CG38" i="4"/>
  <c r="CP38" i="4" s="1"/>
  <c r="CG31" i="4"/>
  <c r="CG24" i="4"/>
  <c r="CG21" i="4"/>
  <c r="CG14" i="4"/>
  <c r="CG11" i="4"/>
  <c r="CO93" i="4"/>
  <c r="CG93" i="4"/>
  <c r="CO92" i="4"/>
  <c r="CG92" i="4"/>
  <c r="CO91" i="4"/>
  <c r="CO90" i="4"/>
  <c r="CG90" i="4"/>
  <c r="CO89" i="4"/>
  <c r="CG89" i="4"/>
  <c r="CP89" i="4" s="1"/>
  <c r="CO88" i="4"/>
  <c r="CG88" i="4"/>
  <c r="CP88" i="4" s="1"/>
  <c r="CO87" i="4"/>
  <c r="CO86" i="4"/>
  <c r="CO85" i="4"/>
  <c r="CG85" i="4"/>
  <c r="CO84" i="4"/>
  <c r="CG84" i="4"/>
  <c r="CP84" i="4" s="1"/>
  <c r="CO83" i="4"/>
  <c r="CG83" i="4"/>
  <c r="CP83" i="4" s="1"/>
  <c r="CO82" i="4"/>
  <c r="CG82" i="4"/>
  <c r="CO81" i="4"/>
  <c r="CG81" i="4"/>
  <c r="CO80" i="4"/>
  <c r="CO79" i="4"/>
  <c r="CG79" i="4"/>
  <c r="CO78" i="4"/>
  <c r="CG78" i="4"/>
  <c r="CO77" i="4"/>
  <c r="CO76" i="4"/>
  <c r="CG76" i="4"/>
  <c r="CO75" i="4"/>
  <c r="CG75" i="4"/>
  <c r="CP75" i="4" s="1"/>
  <c r="CO74" i="4"/>
  <c r="CG74" i="4"/>
  <c r="CO73" i="4"/>
  <c r="CG73" i="4"/>
  <c r="CP73" i="4" s="1"/>
  <c r="CO72" i="4"/>
  <c r="CG72" i="4"/>
  <c r="CO71" i="4"/>
  <c r="CG71" i="4"/>
  <c r="CP71" i="4" s="1"/>
  <c r="CO70" i="4"/>
  <c r="CO69" i="4"/>
  <c r="CG69" i="4"/>
  <c r="CO68" i="4"/>
  <c r="CG68" i="4"/>
  <c r="CO67" i="4"/>
  <c r="CO66" i="4"/>
  <c r="CG66" i="4"/>
  <c r="CP66" i="4" s="1"/>
  <c r="CO65" i="4"/>
  <c r="CG65" i="4"/>
  <c r="CP65" i="4" s="1"/>
  <c r="CO64" i="4"/>
  <c r="CO63" i="4"/>
  <c r="CG63" i="4"/>
  <c r="CO62" i="4"/>
  <c r="CG62" i="4"/>
  <c r="CP62" i="4" s="1"/>
  <c r="CO61" i="4"/>
  <c r="CO60" i="4"/>
  <c r="CO59" i="4"/>
  <c r="CG59" i="4"/>
  <c r="CO58" i="4"/>
  <c r="CG58" i="4"/>
  <c r="CO57" i="4"/>
  <c r="CG57" i="4"/>
  <c r="CP57" i="4" s="1"/>
  <c r="CO56" i="4"/>
  <c r="CG56" i="4"/>
  <c r="CO55" i="4"/>
  <c r="CG55" i="4"/>
  <c r="CO54" i="4"/>
  <c r="CO53" i="4"/>
  <c r="CG53" i="4"/>
  <c r="CO52" i="4"/>
  <c r="CO51" i="4"/>
  <c r="CO50" i="4"/>
  <c r="CG50" i="4"/>
  <c r="CP50" i="4" s="1"/>
  <c r="CO49" i="4"/>
  <c r="CG49" i="4"/>
  <c r="CP49" i="4" s="1"/>
  <c r="CO48" i="4"/>
  <c r="CO47" i="4"/>
  <c r="CO46" i="4"/>
  <c r="CG46" i="4"/>
  <c r="CP46" i="4" s="1"/>
  <c r="CO45" i="4"/>
  <c r="CG45" i="4"/>
  <c r="CP45" i="4" s="1"/>
  <c r="CO44" i="4"/>
  <c r="CO43" i="4"/>
  <c r="CG43" i="4"/>
  <c r="CO42" i="4"/>
  <c r="CG42" i="4"/>
  <c r="CO41" i="4"/>
  <c r="CG41" i="4"/>
  <c r="CO40" i="4"/>
  <c r="CG40" i="4"/>
  <c r="CO39" i="4"/>
  <c r="CG39" i="4"/>
  <c r="CO38" i="4"/>
  <c r="CO37" i="4"/>
  <c r="CG37" i="4"/>
  <c r="CP37" i="4" s="1"/>
  <c r="CO36" i="4"/>
  <c r="CG36" i="4"/>
  <c r="CP36" i="4" s="1"/>
  <c r="CO35" i="4"/>
  <c r="CG35" i="4"/>
  <c r="CP35" i="4" s="1"/>
  <c r="CO34" i="4"/>
  <c r="CG34" i="4"/>
  <c r="CO33" i="4"/>
  <c r="CG33" i="4"/>
  <c r="CP33" i="4" s="1"/>
  <c r="CO32" i="4"/>
  <c r="CG32" i="4"/>
  <c r="CP32" i="4" s="1"/>
  <c r="CO31" i="4"/>
  <c r="CO30" i="4"/>
  <c r="CO29" i="4"/>
  <c r="CG29" i="4"/>
  <c r="CO28" i="4"/>
  <c r="CG28" i="4"/>
  <c r="CP28" i="4" s="1"/>
  <c r="CO27" i="4"/>
  <c r="CG27" i="4"/>
  <c r="CP27" i="4" s="1"/>
  <c r="CO26" i="4"/>
  <c r="CG26" i="4"/>
  <c r="CO25" i="4"/>
  <c r="CG25" i="4"/>
  <c r="CO24" i="4"/>
  <c r="CO23" i="4"/>
  <c r="CG23" i="4"/>
  <c r="CO22" i="4"/>
  <c r="CG22" i="4"/>
  <c r="CO21" i="4"/>
  <c r="CO20" i="4"/>
  <c r="CG20" i="4"/>
  <c r="CO19" i="4"/>
  <c r="CG19" i="4"/>
  <c r="CP19" i="4" s="1"/>
  <c r="CO18" i="4"/>
  <c r="CG18" i="4"/>
  <c r="CO17" i="4"/>
  <c r="CO16" i="4"/>
  <c r="CG16" i="4"/>
  <c r="CO15" i="4"/>
  <c r="CG15" i="4"/>
  <c r="CP15" i="4" s="1"/>
  <c r="CO14" i="4"/>
  <c r="CO13" i="4"/>
  <c r="CG13" i="4"/>
  <c r="CP13" i="4" s="1"/>
  <c r="CO12" i="4"/>
  <c r="CG12" i="4"/>
  <c r="CP12" i="4" s="1"/>
  <c r="CO11" i="4"/>
  <c r="CO10" i="4"/>
  <c r="CG10" i="4"/>
  <c r="CO9" i="4"/>
  <c r="CG9" i="4"/>
  <c r="CO8" i="4"/>
  <c r="CO7" i="4"/>
  <c r="CO6" i="4"/>
  <c r="CO4" i="4" s="1"/>
  <c r="CG6" i="4"/>
  <c r="CO5" i="4"/>
  <c r="CG5" i="4"/>
  <c r="CP5" i="4" s="1"/>
  <c r="CN4" i="4"/>
  <c r="CM4" i="4"/>
  <c r="CL4" i="4"/>
  <c r="CK4" i="4"/>
  <c r="CJ4" i="4"/>
  <c r="CI4" i="4"/>
  <c r="CH4" i="4"/>
  <c r="CF4" i="4"/>
  <c r="CE4" i="4"/>
  <c r="CD4" i="4"/>
  <c r="CC4" i="4"/>
  <c r="CB4" i="4"/>
  <c r="CA4" i="4"/>
  <c r="BZ4" i="4"/>
  <c r="BY4" i="4"/>
  <c r="BX4" i="4"/>
  <c r="BW4" i="4"/>
  <c r="BV4" i="4"/>
  <c r="BU4" i="4"/>
  <c r="BT4" i="4"/>
  <c r="BS4" i="4"/>
  <c r="BR4" i="4"/>
  <c r="BQ4" i="4"/>
  <c r="BP4" i="4"/>
  <c r="BO4" i="4"/>
  <c r="BN4" i="4"/>
  <c r="BM4" i="4"/>
  <c r="BL4" i="4"/>
  <c r="BK4" i="4"/>
  <c r="BJ4" i="4"/>
  <c r="BI4" i="4"/>
  <c r="BH4" i="4"/>
  <c r="BG4" i="4"/>
  <c r="BF4" i="4"/>
  <c r="BE4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F4" i="4"/>
  <c r="E4" i="4"/>
  <c r="D4" i="4"/>
  <c r="C4" i="4"/>
  <c r="CG88" i="3"/>
  <c r="CN88" i="3" s="1"/>
  <c r="CG82" i="3"/>
  <c r="CN82" i="3" s="1"/>
  <c r="CG81" i="3"/>
  <c r="CN81" i="3" s="1"/>
  <c r="CG80" i="3"/>
  <c r="CN80" i="3" s="1"/>
  <c r="CG78" i="3"/>
  <c r="CN78" i="3" s="1"/>
  <c r="CG76" i="3"/>
  <c r="CN76" i="3" s="1"/>
  <c r="CG75" i="3"/>
  <c r="CN75" i="3" s="1"/>
  <c r="CG74" i="3"/>
  <c r="CN74" i="3" s="1"/>
  <c r="CG73" i="3"/>
  <c r="CN73" i="3" s="1"/>
  <c r="CG72" i="3"/>
  <c r="CN72" i="3" s="1"/>
  <c r="CG64" i="3"/>
  <c r="CN64" i="3" s="1"/>
  <c r="CG56" i="3"/>
  <c r="CN56" i="3" s="1"/>
  <c r="CG48" i="3"/>
  <c r="CN48" i="3" s="1"/>
  <c r="CG40" i="3"/>
  <c r="CN40" i="3" s="1"/>
  <c r="CG32" i="3"/>
  <c r="CN32" i="3" s="1"/>
  <c r="CG24" i="3"/>
  <c r="CN24" i="3" s="1"/>
  <c r="CG16" i="3"/>
  <c r="CN16" i="3" s="1"/>
  <c r="G4" i="3"/>
  <c r="CG92" i="3"/>
  <c r="CN92" i="3" s="1"/>
  <c r="CG91" i="3"/>
  <c r="CN91" i="3" s="1"/>
  <c r="CG83" i="3"/>
  <c r="CN83" i="3" s="1"/>
  <c r="CG77" i="3"/>
  <c r="CN77" i="3" s="1"/>
  <c r="CG70" i="3"/>
  <c r="CN70" i="3" s="1"/>
  <c r="CG93" i="3"/>
  <c r="CN93" i="3" s="1"/>
  <c r="CG90" i="3"/>
  <c r="CN90" i="3" s="1"/>
  <c r="CG89" i="3"/>
  <c r="CN89" i="3" s="1"/>
  <c r="CG87" i="3"/>
  <c r="CN87" i="3" s="1"/>
  <c r="CG86" i="3"/>
  <c r="CN86" i="3" s="1"/>
  <c r="CG85" i="3"/>
  <c r="CN85" i="3" s="1"/>
  <c r="CG84" i="3"/>
  <c r="CN84" i="3" s="1"/>
  <c r="CG79" i="3"/>
  <c r="CN79" i="3" s="1"/>
  <c r="CG71" i="3"/>
  <c r="CN71" i="3" s="1"/>
  <c r="CG69" i="3"/>
  <c r="CN69" i="3" s="1"/>
  <c r="CG68" i="3"/>
  <c r="CN68" i="3" s="1"/>
  <c r="CG67" i="3"/>
  <c r="CN67" i="3" s="1"/>
  <c r="CG66" i="3"/>
  <c r="CN66" i="3" s="1"/>
  <c r="CG65" i="3"/>
  <c r="CN65" i="3" s="1"/>
  <c r="CG63" i="3"/>
  <c r="CN63" i="3" s="1"/>
  <c r="CG62" i="3"/>
  <c r="CN62" i="3" s="1"/>
  <c r="CG61" i="3"/>
  <c r="CN61" i="3" s="1"/>
  <c r="CG60" i="3"/>
  <c r="CN60" i="3" s="1"/>
  <c r="CG59" i="3"/>
  <c r="CN59" i="3" s="1"/>
  <c r="CG58" i="3"/>
  <c r="CN58" i="3" s="1"/>
  <c r="CG57" i="3"/>
  <c r="CN57" i="3" s="1"/>
  <c r="CG55" i="3"/>
  <c r="CN55" i="3" s="1"/>
  <c r="CG54" i="3"/>
  <c r="CN54" i="3" s="1"/>
  <c r="CG53" i="3"/>
  <c r="CN53" i="3" s="1"/>
  <c r="CG52" i="3"/>
  <c r="CN52" i="3" s="1"/>
  <c r="CG51" i="3"/>
  <c r="CN51" i="3" s="1"/>
  <c r="CG50" i="3"/>
  <c r="CN50" i="3" s="1"/>
  <c r="CG49" i="3"/>
  <c r="CN49" i="3" s="1"/>
  <c r="CG47" i="3"/>
  <c r="CN47" i="3" s="1"/>
  <c r="CG46" i="3"/>
  <c r="CN46" i="3" s="1"/>
  <c r="CG45" i="3"/>
  <c r="CN45" i="3" s="1"/>
  <c r="CG44" i="3"/>
  <c r="CN44" i="3" s="1"/>
  <c r="CG43" i="3"/>
  <c r="CN43" i="3" s="1"/>
  <c r="CG42" i="3"/>
  <c r="CN42" i="3" s="1"/>
  <c r="CG41" i="3"/>
  <c r="CN41" i="3" s="1"/>
  <c r="CG39" i="3"/>
  <c r="CN39" i="3" s="1"/>
  <c r="CG38" i="3"/>
  <c r="CN38" i="3" s="1"/>
  <c r="CG37" i="3"/>
  <c r="CN37" i="3" s="1"/>
  <c r="CG36" i="3"/>
  <c r="CN36" i="3" s="1"/>
  <c r="CG35" i="3"/>
  <c r="CN35" i="3" s="1"/>
  <c r="CG34" i="3"/>
  <c r="CN34" i="3" s="1"/>
  <c r="CG33" i="3"/>
  <c r="CN33" i="3" s="1"/>
  <c r="CG31" i="3"/>
  <c r="CN31" i="3" s="1"/>
  <c r="CG30" i="3"/>
  <c r="CN30" i="3" s="1"/>
  <c r="CG29" i="3"/>
  <c r="CN29" i="3" s="1"/>
  <c r="CG28" i="3"/>
  <c r="CN28" i="3" s="1"/>
  <c r="CG27" i="3"/>
  <c r="CN27" i="3" s="1"/>
  <c r="CG26" i="3"/>
  <c r="CN26" i="3" s="1"/>
  <c r="CG25" i="3"/>
  <c r="CN25" i="3" s="1"/>
  <c r="CG23" i="3"/>
  <c r="CN23" i="3" s="1"/>
  <c r="CG22" i="3"/>
  <c r="CN22" i="3" s="1"/>
  <c r="CG21" i="3"/>
  <c r="CN21" i="3" s="1"/>
  <c r="CG20" i="3"/>
  <c r="CN20" i="3" s="1"/>
  <c r="CG19" i="3"/>
  <c r="CN19" i="3" s="1"/>
  <c r="CG18" i="3"/>
  <c r="CN18" i="3" s="1"/>
  <c r="CG17" i="3"/>
  <c r="CN17" i="3" s="1"/>
  <c r="CG15" i="3"/>
  <c r="CN15" i="3" s="1"/>
  <c r="CG14" i="3"/>
  <c r="CN14" i="3" s="1"/>
  <c r="CG13" i="3"/>
  <c r="CN13" i="3" s="1"/>
  <c r="CG12" i="3"/>
  <c r="CN12" i="3" s="1"/>
  <c r="CG11" i="3"/>
  <c r="CN11" i="3" s="1"/>
  <c r="CG10" i="3"/>
  <c r="CN10" i="3" s="1"/>
  <c r="CG9" i="3"/>
  <c r="CN9" i="3" s="1"/>
  <c r="CG7" i="3"/>
  <c r="CN7" i="3" s="1"/>
  <c r="CG6" i="3"/>
  <c r="CM4" i="3"/>
  <c r="CL4" i="3"/>
  <c r="CK4" i="3"/>
  <c r="CJ4" i="3"/>
  <c r="CI4" i="3"/>
  <c r="CH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E4" i="3"/>
  <c r="D4" i="3"/>
  <c r="C4" i="3"/>
  <c r="CP9" i="4" l="1"/>
  <c r="CP23" i="4"/>
  <c r="CP41" i="4"/>
  <c r="CP56" i="4"/>
  <c r="CP79" i="4"/>
  <c r="CP93" i="4"/>
  <c r="CP51" i="4"/>
  <c r="CP61" i="4"/>
  <c r="CP54" i="4"/>
  <c r="CP8" i="4"/>
  <c r="CP77" i="4"/>
  <c r="CP11" i="4"/>
  <c r="CP17" i="4"/>
  <c r="CP80" i="4"/>
  <c r="CP20" i="4"/>
  <c r="CP25" i="4"/>
  <c r="CP29" i="4"/>
  <c r="CP53" i="4"/>
  <c r="CP72" i="4"/>
  <c r="CP76" i="4"/>
  <c r="CP81" i="4"/>
  <c r="CP85" i="4"/>
  <c r="CP14" i="4"/>
  <c r="CP30" i="4"/>
  <c r="CP86" i="4"/>
  <c r="CP6" i="4"/>
  <c r="CP16" i="4"/>
  <c r="CP39" i="4"/>
  <c r="CP43" i="4"/>
  <c r="CP58" i="4"/>
  <c r="CP63" i="4"/>
  <c r="CP68" i="4"/>
  <c r="CP21" i="4"/>
  <c r="CP67" i="4"/>
  <c r="CP91" i="4"/>
  <c r="CP24" i="4"/>
  <c r="CP47" i="4"/>
  <c r="CP22" i="4"/>
  <c r="CP40" i="4"/>
  <c r="CP55" i="4"/>
  <c r="CP59" i="4"/>
  <c r="CP69" i="4"/>
  <c r="CP78" i="4"/>
  <c r="CP92" i="4"/>
  <c r="CP31" i="4"/>
  <c r="CP87" i="4"/>
  <c r="CP48" i="4"/>
  <c r="CP82" i="4"/>
  <c r="G4" i="4"/>
  <c r="CP42" i="4"/>
  <c r="CP7" i="4"/>
  <c r="CG4" i="4"/>
  <c r="CP10" i="4"/>
  <c r="CP34" i="4"/>
  <c r="CP90" i="4"/>
  <c r="CP18" i="4"/>
  <c r="CP74" i="4"/>
  <c r="CP26" i="4"/>
  <c r="CG8" i="3"/>
  <c r="CN8" i="3" s="1"/>
  <c r="F4" i="3"/>
  <c r="CG5" i="3"/>
  <c r="CN5" i="3" s="1"/>
  <c r="CN6" i="3"/>
  <c r="CP4" i="4" l="1"/>
  <c r="CN4" i="3"/>
  <c r="CG4" i="3"/>
</calcChain>
</file>

<file path=xl/sharedStrings.xml><?xml version="1.0" encoding="utf-8"?>
<sst xmlns="http://schemas.openxmlformats.org/spreadsheetml/2006/main" count="740" uniqueCount="297">
  <si>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</si>
  <si>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</si>
  <si>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</si>
  <si>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</si>
  <si>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</si>
  <si>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</si>
  <si>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</si>
  <si>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</si>
  <si>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</si>
  <si>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</si>
  <si>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</si>
  <si>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</si>
  <si>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</si>
  <si>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</si>
  <si>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</si>
  <si>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</si>
  <si>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</si>
  <si>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</si>
  <si>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</si>
  <si>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</si>
  <si>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</si>
  <si>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</si>
  <si>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</si>
  <si>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</si>
  <si>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</si>
  <si>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</si>
  <si>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</si>
  <si>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</si>
  <si>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</si>
  <si>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</si>
  <si>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</si>
  <si>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</si>
  <si>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</si>
  <si>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</si>
  <si>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</si>
  <si>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</si>
  <si>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</si>
  <si>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</si>
  <si>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</si>
  <si>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</si>
  <si>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</si>
  <si>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</si>
  <si>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</si>
  <si>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</si>
  <si>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</si>
  <si>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</si>
  <si>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</si>
  <si>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</si>
  <si>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</si>
  <si>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</si>
  <si>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</si>
  <si>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</si>
  <si>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</si>
  <si>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</si>
  <si>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</si>
  <si>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</si>
  <si>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</si>
  <si>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</si>
  <si>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</si>
  <si>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</si>
  <si>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</si>
  <si>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</si>
  <si>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</si>
  <si>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</si>
  <si>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</si>
  <si>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</si>
  <si>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</si>
  <si>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</si>
  <si>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</si>
  <si>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</si>
  <si>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</si>
  <si>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</si>
  <si>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</si>
  <si>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</si>
  <si>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</si>
  <si>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</si>
  <si>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</si>
  <si>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</si>
  <si>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</si>
  <si>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</si>
  <si>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</si>
  <si>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</si>
  <si>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</si>
  <si>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</si>
  <si>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</si>
  <si>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</si>
  <si>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</si>
  <si>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</si>
  <si>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</si>
  <si>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</si>
  <si>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</si>
  <si>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</si>
  <si>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</si>
  <si>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</si>
  <si>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P.51c</t>
  </si>
  <si>
    <t>PRODUKCIA</t>
  </si>
  <si>
    <t xml:space="preserve">Pestovanie plodín a chov zvierat, poľovníctvo a služby s tým súvisiace </t>
  </si>
  <si>
    <t>Lesníctvo a ťažba dreva</t>
  </si>
  <si>
    <t>Rybolov a akvakultúra</t>
  </si>
  <si>
    <t>Výroba textilu</t>
  </si>
  <si>
    <t>Výroba odevov</t>
  </si>
  <si>
    <t>Výroba kože a kožených výrobkov</t>
  </si>
  <si>
    <t>Spracovanie dreva a výroba výrobkov z dreva a korku okrem nábytku</t>
  </si>
  <si>
    <t>Výroba papiera a papierových výrobkov</t>
  </si>
  <si>
    <t>Tlač a reprodukcia záznamových médií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</si>
  <si>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</si>
  <si>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</si>
  <si>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</si>
  <si>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</si>
  <si>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ostatných nekovových minerálnych výrobkov</t>
  </si>
  <si>
    <t>Výroba a spracovanie kovov</t>
  </si>
  <si>
    <t>Výroba kovových konštrukcií okrem strojov a zariadení</t>
  </si>
  <si>
    <t>Výroba počítačových, elektronických a optických výrobkov</t>
  </si>
  <si>
    <t>Výroba elektrických zariadení</t>
  </si>
  <si>
    <t>Výroba strojov a zariadení i. n.</t>
  </si>
  <si>
    <t>Výroba motorových vozidiel, návesov a prívesov</t>
  </si>
  <si>
    <t>Výroba ostatných dopravných prostriedkov</t>
  </si>
  <si>
    <t>Výroba nábytku</t>
  </si>
  <si>
    <t xml:space="preserve">Iná výroba </t>
  </si>
  <si>
    <t xml:space="preserve">Oprava a inštalácia strojov a prístrojov </t>
  </si>
  <si>
    <t>Dodávka elektriny, plynu, pary a studeného vzduchu</t>
  </si>
  <si>
    <t>Zber, úprava a dodávka vody</t>
  </si>
  <si>
    <t>Čistenie a odvod odpadových vôd</t>
  </si>
  <si>
    <t>Zber, spracúvanie a likvidácia odpadov; recyklácia materiálov</t>
  </si>
  <si>
    <t>Ozdravovacie činnosti a ostatné činnosti nakladania s odpadom</t>
  </si>
  <si>
    <t>Výstavba budov</t>
  </si>
  <si>
    <t>Inžinierske stavby</t>
  </si>
  <si>
    <t>Špecializované stavebné práce</t>
  </si>
  <si>
    <t>Veľkoobchod a maloobchod a oprava motorových vozidiel a motocyklov</t>
  </si>
  <si>
    <t>Veľkoobchod okrem motorových vozidiel a motocyklov</t>
  </si>
  <si>
    <t>Maloobchod okrem motorových vozidiel a motocyklov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</si>
  <si>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</si>
  <si>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</si>
  <si>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</si>
  <si>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</si>
  <si>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</si>
  <si>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Ubytovanie</t>
  </si>
  <si>
    <t>Činnosti reštaurácií a pohostinstiev</t>
  </si>
  <si>
    <t>Nakladateľské činnosti</t>
  </si>
  <si>
    <t>Výroba filmov, videozáznamov a televíznych programov, príprava a zverejňovanie zvuk. nahrávok</t>
  </si>
  <si>
    <t>Činnosti pre rozhlasové a televízne vysielanie</t>
  </si>
  <si>
    <t>Telekomunikácie</t>
  </si>
  <si>
    <t>Počítačové programovanie, poradenstvo a súvisiace služby</t>
  </si>
  <si>
    <t>Informačné služby</t>
  </si>
  <si>
    <t>Finančné služby okrem poistenia a dôchodkového zabezpečenia</t>
  </si>
  <si>
    <t>Poistenie, zaistenie a dôchodkové zabezpečenie okrem povinného soc. poistenia</t>
  </si>
  <si>
    <t>Pomocné činnosti finančných služieb a poistenia</t>
  </si>
  <si>
    <t>Činnosti v oblasti nehnuteľností</t>
  </si>
  <si>
    <t>Právne a účtovnícke činnosti</t>
  </si>
  <si>
    <t xml:space="preserve">Vedenie firiem; poradenstvo v oblasti  riadenia </t>
  </si>
  <si>
    <t>Architektonické a inžinierske činnosti; technické  testovanie a analýzy</t>
  </si>
  <si>
    <t>Vedecký výskum a vývoj</t>
  </si>
  <si>
    <t>Reklama a prieskum trhu</t>
  </si>
  <si>
    <t>Ostatné odborné, vedecké a technické činnosti</t>
  </si>
  <si>
    <t>Veterinárne činnosti</t>
  </si>
  <si>
    <t>Prenájom a lízing</t>
  </si>
  <si>
    <t xml:space="preserve">Sprostredkovanie práce  </t>
  </si>
  <si>
    <t>Činnosti cest. agentúr, rezervačné služby cest. kancelárií a súvisiace činnosti</t>
  </si>
  <si>
    <t xml:space="preserve">Bezpečnostné a pátracie služby </t>
  </si>
  <si>
    <t>Činnosti súvisiace s údržbou zariadení a krajinnou úpravou</t>
  </si>
  <si>
    <t xml:space="preserve">Administratívne, pomocné kancelárske a iné obchodné pomocné činnosti </t>
  </si>
  <si>
    <t>Verejná správa a obrana; povinné sociálne zabezpečenie</t>
  </si>
  <si>
    <t>Vzdelávanie</t>
  </si>
  <si>
    <t>Zdravotníctvo</t>
  </si>
  <si>
    <t xml:space="preserve">Starostlivosť v pobytových zariadeniach (rezidenčná starostlivosť) </t>
  </si>
  <si>
    <t xml:space="preserve">Sociálna práca bez ubytovania </t>
  </si>
  <si>
    <t>Tvorivé, umelecké a zábavné činnosti</t>
  </si>
  <si>
    <t xml:space="preserve">Činnosti knižníc, archívov, múzeí a ostatných kultúrnych zariadení </t>
  </si>
  <si>
    <t xml:space="preserve">Činnosti herní  a stávkových kancelárií </t>
  </si>
  <si>
    <t>Športové, zábavné a rekreačné činnosti</t>
  </si>
  <si>
    <t>Činnosti členských organizácií</t>
  </si>
  <si>
    <t>Oprava počítačov, osobných potrieb a potrieb pre domácnosti</t>
  </si>
  <si>
    <t>Ostatné osobné služby</t>
  </si>
  <si>
    <t>Činnosti domácností ako zamestnávateľov domáceho personálu</t>
  </si>
  <si>
    <t>Nediferencované činnosti v domácnostiach produkujúce tovary a služby na vlastné použitie</t>
  </si>
  <si>
    <t xml:space="preserve">Činnosti extrateritoriálnych organizácií a združení </t>
  </si>
  <si>
    <t>PRODUKCIA
základné ceny</t>
  </si>
  <si>
    <t>DPH</t>
  </si>
  <si>
    <t>Ostatné dane z produktov</t>
  </si>
  <si>
    <t>Subvencie na produkty</t>
  </si>
  <si>
    <t>OR</t>
  </si>
  <si>
    <t>DR</t>
  </si>
  <si>
    <t>Dovoz</t>
  </si>
  <si>
    <t>DODÁVKY ceny odberateľov
spolu</t>
  </si>
  <si>
    <t>NÁZOV</t>
  </si>
  <si>
    <t>Spolu</t>
  </si>
  <si>
    <t>Produkty poľnohospodárstva, poľovníctva a súvisiace služby</t>
  </si>
  <si>
    <t>Produkty lesníctva, ťažby dreva a súvisiace služby</t>
  </si>
  <si>
    <t>Ryby a iné produkty rybolovu; produkty akvakultúry; služby súvisiace s rybolovom</t>
  </si>
  <si>
    <t>Uhlie a lignit</t>
  </si>
  <si>
    <t>Ropa a zemný plyn</t>
  </si>
  <si>
    <t>Kovové rudy</t>
  </si>
  <si>
    <t>Ostatné produkty ťažby a dobývania</t>
  </si>
  <si>
    <t>Pomocné práce pri ťažbe</t>
  </si>
  <si>
    <t>Potravinárske výrobky</t>
  </si>
  <si>
    <t>Nápoje</t>
  </si>
  <si>
    <t>Tabakové výrobky</t>
  </si>
  <si>
    <t>Textílie</t>
  </si>
  <si>
    <t>Odevy</t>
  </si>
  <si>
    <t>Usne a výrobky z usní</t>
  </si>
  <si>
    <t>Drevo a výrobky z dreva a korku, okrem nábytku; výrobky zo slamy a prúteného materiálu</t>
  </si>
  <si>
    <t>Papier a výrobky z papiera</t>
  </si>
  <si>
    <t>Tlač a reprodukcia záznamových médií</t>
  </si>
  <si>
    <t>Koks a rafinérske ropné produkty</t>
  </si>
  <si>
    <t>Chemikálie a chemické výrobky</t>
  </si>
  <si>
    <t>Základné farmaceutické výrobky a farmaceutické prípravky</t>
  </si>
  <si>
    <t>Výrobky z gumy a plastov</t>
  </si>
  <si>
    <t>Ostatné nekovové minerálne výrobky</t>
  </si>
  <si>
    <t>Základné kovy</t>
  </si>
  <si>
    <t>Hotové kovové výrobky okrem strojov a zariadení</t>
  </si>
  <si>
    <t>Počítače, elektronické a optické zariadenia</t>
  </si>
  <si>
    <t>Elektrické stroje a prístroje</t>
  </si>
  <si>
    <t>Stroje a zariadenia i. n.</t>
  </si>
  <si>
    <t>Motorové vozidlá, prívesy a návesy</t>
  </si>
  <si>
    <t>Ostatné dopravné zariadenia</t>
  </si>
  <si>
    <t>Nábytok</t>
  </si>
  <si>
    <t>Ostatné výrobky</t>
  </si>
  <si>
    <t>Oprava a inštalácie strojov a prístrojov</t>
  </si>
  <si>
    <t>Elektrická energia, plyn, para a studený vzduch</t>
  </si>
  <si>
    <t>Prírodná voda; úprava a dodávka vody</t>
  </si>
  <si>
    <t>Odpadové vody; kanalizačné kaly</t>
  </si>
  <si>
    <t>Zber, spracúvanie a likvidácia odpadov; recyklácia materiálov</t>
  </si>
  <si>
    <t>Ozdravovacie činnosti a ostatné činnosti nakladania s odpadom</t>
  </si>
  <si>
    <t>Budovy a výstavba budov</t>
  </si>
  <si>
    <t>Stavby a práce na stavbe inžinierskych stavieb</t>
  </si>
  <si>
    <t>Veľkoobchod a maloobchod a služby v oblasti opravy motorových vozidiel a motocyklov</t>
  </si>
  <si>
    <t>Veľkoobchod okrem motorových vozidiel a motocyklov</t>
  </si>
  <si>
    <t>Maloobchod, okrem motorových vozidiel a motocyklov</t>
  </si>
  <si>
    <t>Skladové a vedľajšie činnosti v doprave</t>
  </si>
  <si>
    <t>Poštové a kuriérske služby</t>
  </si>
  <si>
    <t>Ubytovacie služby</t>
  </si>
  <si>
    <t>Služby spojené s podávaním jedál a nápojov</t>
  </si>
  <si>
    <t>Nakladateľské služby</t>
  </si>
  <si>
    <t>Tvorba filmov, videozáznamov a televíznych programov, príprava a zverejňovanie zvukových nahrávok</t>
  </si>
  <si>
    <t>Výroba a vysielanie programov</t>
  </si>
  <si>
    <t>Služby v oblasti počítačového programovania, poradenstva a súvisiace služby</t>
  </si>
  <si>
    <t>Finančné služby, okrem poistenia a dôchodkového zabezpečenia</t>
  </si>
  <si>
    <t>Poistenie, pripoistenie a dôchodkové zabezpečenie okrem povinného sociálneho poistenia</t>
  </si>
  <si>
    <t>Pomocné činnosti súvisiace s finančnými a poisťovacími službami</t>
  </si>
  <si>
    <t>Služby v oblasti nehnuteľností</t>
  </si>
  <si>
    <t>Právne a účtovnícke služby</t>
  </si>
  <si>
    <t>Vedenie firiem; poradenstvo v oblasti riadenia</t>
  </si>
  <si>
    <t>Architektonické služby a inžinierske služby; technické skúšky a analýzy</t>
  </si>
  <si>
    <t>Služby súvisiace s vedeckým výskumom a vývojom</t>
  </si>
  <si>
    <t>Reklama a prieskum trhu</t>
  </si>
  <si>
    <t>Ostatné odborné, vedecké a technické služby</t>
  </si>
  <si>
    <t>Veterinárne služby</t>
  </si>
  <si>
    <t>Prenájom a lízing</t>
  </si>
  <si>
    <t>Sprostredkovanie práce</t>
  </si>
  <si>
    <t>Služby cestovných agentúr, cestovných kancelárií a ostatné rezervačné a súvisiace služby</t>
  </si>
  <si>
    <t>Bezpečnostné a pátracie služby</t>
  </si>
  <si>
    <t>Služby týkajúce sa údržby budov a krajinnej výstavby</t>
  </si>
  <si>
    <t>Administratívne, pomocné kancelárske a iné obchodné pomocné služby</t>
  </si>
  <si>
    <t>Verejná správa a obrana; povinné sociálne zabezpečenie</t>
  </si>
  <si>
    <t>Vzdelávacie služby</t>
  </si>
  <si>
    <t>Starostlivosť v pobytových zariadeniach</t>
  </si>
  <si>
    <t>Služby sociálnej pomoci bez ubytovania</t>
  </si>
  <si>
    <t>Tvorivé, umelecké a zábavné služby</t>
  </si>
  <si>
    <t>Služby knižníc, archívov, múzeí a ostatných kultúrnych zariadení</t>
  </si>
  <si>
    <t>Činnosti herní a stávkových kancelárií</t>
  </si>
  <si>
    <t>Športové služby a zábavné a rekreačné služby</t>
  </si>
  <si>
    <t>Služby členských organizácií</t>
  </si>
  <si>
    <t>Oprava počítačov, osobných potrieb a potrieb pre domácnosti</t>
  </si>
  <si>
    <t>Služby domácností ako zamestnávateľov domáceho personálu</t>
  </si>
  <si>
    <t>Nediferencované služby v domácnostiach produkujúce tovar a služby na vlastné použitie</t>
  </si>
  <si>
    <t>Služby extrateritoriálnych organizácií a združení</t>
  </si>
  <si>
    <t>Poznámka:</t>
  </si>
  <si>
    <t>CPA - Štatistická klasifikácia produkcie, verzia 2015</t>
  </si>
  <si>
    <t>NACE - Štatistická odvetvová klasifikácia ekonomických činností NACE Rev.2</t>
  </si>
  <si>
    <t>podľa metodiky ESA 2010</t>
  </si>
  <si>
    <t>MEDZISPOTREBA</t>
  </si>
  <si>
    <t>MEDZISPOTREBA
ceny odberateľov</t>
  </si>
  <si>
    <t>Vývoz</t>
  </si>
  <si>
    <t>KONEČNÉ POUŽITIE
spolu</t>
  </si>
  <si>
    <t>POUŽITIE
ceny odberateľov
spolu</t>
  </si>
  <si>
    <t>KSD</t>
  </si>
  <si>
    <t>VS</t>
  </si>
  <si>
    <t>NISD</t>
  </si>
  <si>
    <t>fixného</t>
  </si>
  <si>
    <t>zásob</t>
  </si>
  <si>
    <t>cenností</t>
  </si>
  <si>
    <t>Tabuľka dodávok 2021 stále ceny predchádzajúceho roku</t>
  </si>
  <si>
    <t>údaje za rok 2021 zohľadňujú revíziu ročných NÚ zo septembra 2025</t>
  </si>
  <si>
    <t>Tabuľka použitia 2021 stále ceny predchádzajúceho roku</t>
  </si>
  <si>
    <t>stále ceny
tisíc EUR</t>
  </si>
  <si>
    <t>Ťažba a dobývanie</t>
  </si>
  <si>
    <t>Výroba potravín, nápojov a tabaku</t>
  </si>
  <si>
    <t>B</t>
  </si>
  <si>
    <t>CA</t>
  </si>
  <si>
    <t>Z dôvodu ochrany individuálnych údajov sú niektoré NACE agregované do sekcií resp. podsekcií</t>
  </si>
  <si>
    <t>sekcia B - NACE 05 -09</t>
  </si>
  <si>
    <t>podsekcia CA - NACE 10-12</t>
  </si>
  <si>
    <t>P.3
Konečná spotreba</t>
  </si>
  <si>
    <t>P.5
Hrubá tvorba kapitálu</t>
  </si>
  <si>
    <t>Spotreba fixného kapitálu</t>
  </si>
  <si>
    <t>Hrubá pridaná hodnota</t>
  </si>
  <si>
    <t>Produkcia 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</si>
</sst>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96">
    <xf numFmtId="0" fontId="0" fillId="0" borderId="0" xfId="0"/>
    <xf numFmtId="0" fontId="2" fillId="0" borderId="10" xfId="1" applyFont="1" applyBorder="1" applyProtection="1">
      <alignment vertical="top"/>
    </xf>
    <xf numFmtId="3" fontId="3" fillId="5" borderId="6" xfId="0" applyNumberFormat="1" applyFont="1" applyFill="1" applyBorder="1" applyAlignment="1" applyProtection="1"/>
    <xf numFmtId="3" fontId="3" fillId="5" borderId="21" xfId="0" applyNumberFormat="1" applyFont="1" applyFill="1" applyBorder="1" applyAlignment="1" applyProtection="1"/>
    <xf numFmtId="3" fontId="3" fillId="5" borderId="33" xfId="0" applyNumberFormat="1" applyFont="1" applyFill="1" applyBorder="1" applyAlignment="1" applyProtection="1"/>
    <xf numFmtId="0" fontId="3" fillId="0" borderId="8" xfId="1" applyFont="1" applyBorder="1" applyProtection="1">
      <alignment vertical="top"/>
    </xf>
    <xf numFmtId="0" fontId="3" fillId="0" borderId="23" xfId="1" applyFont="1" applyBorder="1" applyAlignment="1" applyProtection="1">
      <alignment horizontal="center" vertical="center" wrapText="1"/>
    </xf>
    <xf numFmtId="0" fontId="3" fillId="0" borderId="44" xfId="1" applyFont="1" applyBorder="1" applyAlignment="1" applyProtection="1">
      <alignment horizontal="center" vertical="center" wrapText="1"/>
    </xf>
    <xf numFmtId="0" fontId="3" fillId="0" borderId="44" xfId="1" applyFont="1" applyBorder="1" applyAlignment="1" applyProtection="1">
      <alignment vertical="center" wrapText="1"/>
    </xf>
    <xf numFmtId="0" fontId="19" fillId="0" borderId="17" xfId="1" applyFont="1" applyBorder="1" applyProtection="1">
      <alignment vertical="top"/>
    </xf>
    <xf numFmtId="0" fontId="17" fillId="0" borderId="8" xfId="1" applyFont="1" applyBorder="1" applyProtection="1">
      <alignment vertical="top"/>
    </xf>
    <xf numFmtId="0" fontId="17" fillId="0" borderId="26" xfId="1" applyFont="1" applyFill="1" applyBorder="1" applyProtection="1">
      <alignment vertical="top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2" xfId="0" applyNumberFormat="1" applyFont="1" applyBorder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15" xfId="1" applyNumberFormat="1" applyFont="1" applyFill="1" applyBorder="1" applyProtection="1">
      <alignment vertical="top"/>
      <protection locked="0"/>
    </xf>
    <xf numFmtId="3" fontId="2" fillId="0" borderId="47" xfId="1" applyNumberFormat="1" applyFont="1" applyFill="1" applyBorder="1" applyProtection="1">
      <alignment vertical="top"/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6" xfId="0" applyNumberFormat="1" applyFont="1" applyBorder="1" applyAlignment="1" applyProtection="1">
      <protection locked="0"/>
    </xf>
    <xf numFmtId="3" fontId="2" fillId="0" borderId="28" xfId="0" applyNumberFormat="1" applyFont="1" applyBorder="1" applyAlignment="1" applyProtection="1">
      <protection locked="0"/>
    </xf>
    <xf numFmtId="3" fontId="2" fillId="0" borderId="29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2" fillId="0" borderId="28" xfId="1" applyNumberFormat="1" applyFont="1" applyFill="1" applyBorder="1" applyProtection="1">
      <alignment vertical="top"/>
      <protection locked="0"/>
    </xf>
    <xf numFmtId="3" fontId="2" fillId="0" borderId="48" xfId="1" applyNumberFormat="1" applyFont="1" applyFill="1" applyBorder="1" applyProtection="1">
      <alignment vertical="top"/>
      <protection locked="0"/>
    </xf>
    <xf numFmtId="3" fontId="2" fillId="0" borderId="30" xfId="0" applyNumberFormat="1" applyFont="1" applyBorder="1" applyAlignment="1" applyProtection="1">
      <protection locked="0"/>
    </xf>
    <xf numFmtId="3" fontId="2" fillId="0" borderId="31" xfId="0" applyNumberFormat="1" applyFont="1" applyBorder="1" applyAlignment="1" applyProtection="1">
      <protection locked="0"/>
    </xf>
    <xf numFmtId="3" fontId="2" fillId="0" borderId="32" xfId="0" applyNumberFormat="1" applyFont="1" applyBorder="1" applyAlignment="1" applyProtection="1">
      <protection locked="0"/>
    </xf>
    <xf numFmtId="3" fontId="2" fillId="0" borderId="33" xfId="0" applyNumberFormat="1" applyFont="1" applyBorder="1" applyAlignment="1" applyProtection="1">
      <protection locked="0"/>
    </xf>
    <xf numFmtId="3" fontId="2" fillId="0" borderId="30" xfId="1" applyNumberFormat="1" applyFont="1" applyFill="1" applyBorder="1" applyProtection="1">
      <alignment vertical="top"/>
      <protection locked="0"/>
    </xf>
    <xf numFmtId="3" fontId="2" fillId="0" borderId="49" xfId="1" applyNumberFormat="1" applyFont="1" applyFill="1" applyBorder="1" applyProtection="1">
      <alignment vertical="top"/>
      <protection locked="0"/>
    </xf>
    <xf numFmtId="3" fontId="2" fillId="0" borderId="35" xfId="0" applyNumberFormat="1" applyFont="1" applyBorder="1" applyAlignment="1" applyProtection="1"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5" xfId="1" applyNumberFormat="1" applyFont="1" applyFill="1" applyBorder="1" applyProtection="1">
      <alignment vertical="top"/>
      <protection locked="0"/>
    </xf>
    <xf numFmtId="3" fontId="2" fillId="0" borderId="50" xfId="1" applyNumberFormat="1" applyFont="1" applyFill="1" applyBorder="1" applyProtection="1">
      <alignment vertical="top"/>
      <protection locked="0"/>
    </xf>
    <xf numFmtId="3" fontId="2" fillId="0" borderId="18" xfId="0" applyNumberFormat="1" applyFont="1" applyBorder="1" applyAlignment="1" applyProtection="1"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10" fillId="0" borderId="9" xfId="0" applyNumberFormat="1" applyFont="1" applyBorder="1" applyAlignment="1" applyProtection="1">
      <protection locked="0"/>
    </xf>
    <xf numFmtId="3" fontId="2" fillId="0" borderId="9" xfId="0" applyNumberFormat="1" applyFont="1" applyBorder="1" applyAlignment="1" applyProtection="1">
      <protection locked="0"/>
    </xf>
    <xf numFmtId="3" fontId="2" fillId="0" borderId="18" xfId="1" applyNumberFormat="1" applyFont="1" applyFill="1" applyBorder="1" applyProtection="1">
      <alignment vertical="top"/>
      <protection locked="0"/>
    </xf>
    <xf numFmtId="3" fontId="2" fillId="0" borderId="51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3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3" fontId="3" fillId="3" borderId="45" xfId="0" applyNumberFormat="1" applyFont="1" applyFill="1" applyBorder="1" applyAlignment="1" applyProtection="1">
      <alignment vertical="top"/>
    </xf>
    <xf numFmtId="3" fontId="3" fillId="3" borderId="46" xfId="0" applyNumberFormat="1" applyFont="1" applyFill="1" applyBorder="1" applyAlignment="1" applyProtection="1">
      <alignment vertical="top"/>
    </xf>
    <xf numFmtId="3" fontId="3" fillId="3" borderId="57" xfId="0" applyNumberFormat="1" applyFont="1" applyFill="1" applyBorder="1" applyAlignment="1" applyProtection="1">
      <protection locked="0"/>
    </xf>
    <xf numFmtId="3" fontId="3" fillId="0" borderId="5" xfId="0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protection locked="0"/>
    </xf>
    <xf numFmtId="3" fontId="10" fillId="0" borderId="15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3" fillId="4" borderId="5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28" xfId="0" applyNumberFormat="1" applyFont="1" applyFill="1" applyBorder="1" applyAlignment="1" applyProtection="1">
      <protection locked="0"/>
    </xf>
    <xf numFmtId="3" fontId="10" fillId="0" borderId="3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1" xfId="0" applyNumberFormat="1" applyFont="1" applyFill="1" applyBorder="1" applyAlignment="1" applyProtection="1">
      <protection locked="0"/>
    </xf>
    <xf numFmtId="3" fontId="10" fillId="0" borderId="29" xfId="0" applyNumberFormat="1" applyFont="1" applyFill="1" applyBorder="1" applyAlignment="1" applyProtection="1">
      <protection locked="0"/>
    </xf>
    <xf numFmtId="3" fontId="10" fillId="0" borderId="30" xfId="0" applyNumberFormat="1" applyFont="1" applyFill="1" applyBorder="1" applyAlignment="1" applyProtection="1">
      <protection locked="0"/>
    </xf>
    <xf numFmtId="3" fontId="10" fillId="0" borderId="31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34" xfId="0" applyNumberFormat="1" applyFont="1" applyFill="1" applyBorder="1" applyAlignment="1" applyProtection="1">
      <protection locked="0"/>
    </xf>
    <xf numFmtId="3" fontId="10" fillId="0" borderId="23" xfId="0" applyNumberFormat="1" applyFont="1" applyFill="1" applyBorder="1" applyAlignment="1" applyProtection="1">
      <protection locked="0"/>
    </xf>
    <xf numFmtId="3" fontId="3" fillId="4" borderId="34" xfId="0" applyNumberFormat="1" applyFont="1" applyFill="1" applyBorder="1" applyAlignment="1" applyProtection="1">
      <protection locked="0"/>
    </xf>
    <xf numFmtId="3" fontId="10" fillId="0" borderId="33" xfId="0" applyNumberFormat="1" applyFont="1" applyFill="1" applyBorder="1" applyAlignment="1" applyProtection="1">
      <protection locked="0"/>
    </xf>
    <xf numFmtId="3" fontId="10" fillId="0" borderId="32" xfId="0" applyNumberFormat="1" applyFont="1" applyFill="1" applyBorder="1" applyAlignment="1" applyProtection="1">
      <protection locked="0"/>
    </xf>
    <xf numFmtId="3" fontId="10" fillId="0" borderId="27" xfId="0" applyNumberFormat="1" applyFont="1" applyFill="1" applyBorder="1" applyAlignment="1" applyProtection="1">
      <protection locked="0"/>
    </xf>
    <xf numFmtId="3" fontId="3" fillId="4" borderId="23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0" fontId="8" fillId="0" borderId="0" xfId="0" applyFont="1" applyAlignment="1" applyProtection="1"/>
    <xf numFmtId="3" fontId="3" fillId="3" borderId="24" xfId="0" applyNumberFormat="1" applyFont="1" applyFill="1" applyBorder="1" applyAlignment="1" applyProtection="1">
      <alignment vertical="top"/>
    </xf>
    <xf numFmtId="3" fontId="3" fillId="3" borderId="53" xfId="0" applyNumberFormat="1" applyFont="1" applyFill="1" applyBorder="1" applyAlignment="1" applyProtection="1">
      <alignment vertical="top"/>
    </xf>
    <xf numFmtId="3" fontId="3" fillId="3" borderId="54" xfId="0" applyNumberFormat="1" applyFont="1" applyFill="1" applyBorder="1" applyAlignment="1" applyProtection="1">
      <alignment vertical="top"/>
    </xf>
    <xf numFmtId="3" fontId="3" fillId="3" borderId="55" xfId="0" applyNumberFormat="1" applyFont="1" applyFill="1" applyBorder="1" applyAlignment="1" applyProtection="1">
      <alignment vertical="top"/>
    </xf>
    <xf numFmtId="3" fontId="3" fillId="3" borderId="56" xfId="0" applyNumberFormat="1" applyFont="1" applyFill="1" applyBorder="1" applyAlignment="1" applyProtection="1">
      <alignment vertical="top"/>
    </xf>
    <xf numFmtId="3" fontId="3" fillId="4" borderId="27" xfId="0" applyNumberFormat="1" applyFont="1" applyFill="1" applyBorder="1" applyAlignment="1" applyProtection="1">
      <protection locked="0"/>
    </xf>
    <xf numFmtId="3" fontId="3" fillId="3" borderId="58" xfId="0" applyNumberFormat="1" applyFont="1" applyFill="1" applyBorder="1" applyAlignment="1" applyProtection="1">
      <alignment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0" fontId="21" fillId="0" borderId="0" xfId="0" applyFont="1" applyProtection="1">
      <protection locked="0"/>
    </xf>
    <xf numFmtId="3" fontId="10" fillId="0" borderId="59" xfId="0" applyNumberFormat="1" applyFont="1" applyFill="1" applyBorder="1" applyAlignment="1" applyProtection="1">
      <protection locked="0"/>
    </xf>
    <xf numFmtId="1" fontId="3" fillId="0" borderId="4" xfId="0" applyNumberFormat="1" applyFont="1" applyBorder="1" applyAlignment="1">
      <alignment horizontal="center" vertical="center"/>
    </xf>
    <xf numFmtId="1" fontId="3" fillId="0" borderId="59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 applyProtection="1">
      <alignment horizontal="center" vertical="top"/>
      <protection locked="0"/>
    </xf>
    <xf numFmtId="1" fontId="1" fillId="0" borderId="1" xfId="0" applyNumberFormat="1" applyFont="1" applyBorder="1" applyAlignment="1" applyProtection="1">
      <alignment horizontal="center" vertical="top"/>
      <protection locked="0"/>
    </xf>
    <xf numFmtId="1" fontId="3" fillId="0" borderId="39" xfId="0" applyNumberFormat="1" applyFont="1" applyFill="1" applyBorder="1" applyAlignment="1">
      <alignment horizontal="center"/>
    </xf>
    <xf numFmtId="1" fontId="3" fillId="0" borderId="40" xfId="0" applyNumberFormat="1" applyFont="1" applyFill="1" applyBorder="1" applyAlignment="1">
      <alignment horizontal="center"/>
    </xf>
    <xf numFmtId="1" fontId="3" fillId="0" borderId="41" xfId="0" applyNumberFormat="1" applyFont="1" applyFill="1" applyBorder="1" applyAlignment="1">
      <alignment horizontal="center"/>
    </xf>
    <xf numFmtId="1" fontId="3" fillId="0" borderId="43" xfId="0" applyNumberFormat="1" applyFont="1" applyFill="1" applyBorder="1" applyAlignment="1">
      <alignment horizontal="center"/>
    </xf>
    <xf numFmtId="0" fontId="1" fillId="0" borderId="43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6" fillId="2" borderId="11" xfId="1" applyFont="1" applyFill="1" applyBorder="1" applyAlignment="1"/>
    <xf numFmtId="1" fontId="3" fillId="2" borderId="24" xfId="0" applyNumberFormat="1" applyFont="1" applyFill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49" fontId="18" fillId="0" borderId="1" xfId="0" applyNumberFormat="1" applyFont="1" applyBorder="1" applyAlignment="1">
      <alignment vertical="top"/>
    </xf>
    <xf numFmtId="3" fontId="2" fillId="0" borderId="25" xfId="1" applyNumberFormat="1" applyFont="1" applyFill="1" applyBorder="1" applyProtection="1">
      <alignment vertical="top"/>
      <protection locked="0"/>
    </xf>
    <xf numFmtId="49" fontId="9" fillId="0" borderId="8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vertical="top"/>
    </xf>
    <xf numFmtId="3" fontId="2" fillId="0" borderId="60" xfId="1" applyNumberFormat="1" applyFont="1" applyFill="1" applyBorder="1" applyProtection="1">
      <alignment vertical="top"/>
      <protection locked="0"/>
    </xf>
    <xf numFmtId="3" fontId="2" fillId="0" borderId="59" xfId="0" applyNumberFormat="1" applyFont="1" applyBorder="1" applyAlignment="1" applyProtection="1">
      <protection locked="0"/>
    </xf>
    <xf numFmtId="49" fontId="9" fillId="0" borderId="23" xfId="0" applyNumberFormat="1" applyFont="1" applyBorder="1" applyAlignment="1">
      <alignment horizontal="center" vertical="top"/>
    </xf>
    <xf numFmtId="49" fontId="18" fillId="0" borderId="34" xfId="0" applyNumberFormat="1" applyFont="1" applyBorder="1" applyAlignment="1">
      <alignment vertical="top"/>
    </xf>
    <xf numFmtId="3" fontId="2" fillId="0" borderId="27" xfId="1" applyNumberFormat="1" applyFont="1" applyFill="1" applyBorder="1" applyProtection="1">
      <alignment vertical="top"/>
      <protection locked="0"/>
    </xf>
    <xf numFmtId="3" fontId="2" fillId="0" borderId="33" xfId="1" applyNumberFormat="1" applyFont="1" applyFill="1" applyBorder="1" applyProtection="1">
      <alignment vertical="top"/>
      <protection locked="0"/>
    </xf>
    <xf numFmtId="49" fontId="9" fillId="0" borderId="10" xfId="0" applyNumberFormat="1" applyFont="1" applyBorder="1" applyAlignment="1">
      <alignment horizontal="center" vertical="top"/>
    </xf>
    <xf numFmtId="49" fontId="18" fillId="0" borderId="17" xfId="0" applyNumberFormat="1" applyFont="1" applyBorder="1" applyAlignment="1">
      <alignment vertical="top"/>
    </xf>
    <xf numFmtId="3" fontId="2" fillId="0" borderId="61" xfId="1" applyNumberFormat="1" applyFont="1" applyFill="1" applyBorder="1" applyProtection="1">
      <alignment vertical="top"/>
      <protection locked="0"/>
    </xf>
    <xf numFmtId="3" fontId="2" fillId="0" borderId="62" xfId="1" applyNumberFormat="1" applyFont="1" applyFill="1" applyBorder="1" applyProtection="1">
      <alignment vertical="top"/>
      <protection locked="0"/>
    </xf>
    <xf numFmtId="0" fontId="22" fillId="0" borderId="0" xfId="0" applyFont="1" applyAlignment="1" applyProtection="1">
      <protection locked="0"/>
    </xf>
    <xf numFmtId="0" fontId="8" fillId="0" borderId="0" xfId="0" applyFont="1" applyAlignment="1"/>
    <xf numFmtId="0" fontId="7" fillId="0" borderId="0" xfId="0" applyFont="1" applyBorder="1" applyAlignment="1">
      <alignment horizontal="center" vertical="top"/>
    </xf>
    <xf numFmtId="0" fontId="8" fillId="0" borderId="0" xfId="0" applyFont="1" applyFill="1" applyAlignment="1"/>
    <xf numFmtId="0" fontId="17" fillId="0" borderId="63" xfId="0" applyFont="1" applyBorder="1" applyAlignment="1" applyProtection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" fontId="3" fillId="0" borderId="1" xfId="0" applyNumberFormat="1" applyFont="1" applyBorder="1" applyAlignment="1" applyProtection="1">
      <alignment horizontal="center" vertical="top"/>
      <protection locked="0"/>
    </xf>
    <xf numFmtId="1" fontId="3" fillId="0" borderId="1" xfId="0" applyNumberFormat="1" applyFont="1" applyFill="1" applyBorder="1" applyAlignment="1">
      <alignment horizontal="center"/>
    </xf>
    <xf numFmtId="1" fontId="3" fillId="0" borderId="59" xfId="0" applyNumberFormat="1" applyFont="1" applyFill="1" applyBorder="1" applyAlignment="1">
      <alignment horizontal="center"/>
    </xf>
    <xf numFmtId="1" fontId="3" fillId="0" borderId="21" xfId="0" applyNumberFormat="1" applyFont="1" applyFill="1" applyBorder="1" applyAlignment="1">
      <alignment horizontal="center"/>
    </xf>
    <xf numFmtId="1" fontId="3" fillId="0" borderId="28" xfId="0" applyNumberFormat="1" applyFont="1" applyFill="1" applyBorder="1" applyAlignment="1">
      <alignment horizontal="center"/>
    </xf>
    <xf numFmtId="1" fontId="3" fillId="0" borderId="2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/>
    </xf>
    <xf numFmtId="0" fontId="3" fillId="0" borderId="59" xfId="0" applyFont="1" applyBorder="1" applyAlignment="1">
      <alignment horizontal="center" vertical="top"/>
    </xf>
    <xf numFmtId="0" fontId="3" fillId="0" borderId="28" xfId="0" applyFont="1" applyBorder="1" applyAlignment="1">
      <alignment horizontal="center" vertical="top"/>
    </xf>
    <xf numFmtId="0" fontId="3" fillId="0" borderId="29" xfId="0" applyFont="1" applyBorder="1" applyAlignment="1">
      <alignment horizontal="center" vertical="top"/>
    </xf>
    <xf numFmtId="0" fontId="3" fillId="0" borderId="40" xfId="0" applyFont="1" applyBorder="1" applyAlignment="1">
      <alignment horizontal="center"/>
    </xf>
    <xf numFmtId="0" fontId="3" fillId="0" borderId="64" xfId="1" applyFont="1" applyBorder="1" applyAlignment="1">
      <alignment horizontal="center"/>
    </xf>
    <xf numFmtId="0" fontId="3" fillId="0" borderId="65" xfId="1" applyFont="1" applyBorder="1" applyAlignment="1">
      <alignment horizontal="center"/>
    </xf>
    <xf numFmtId="0" fontId="3" fillId="0" borderId="52" xfId="1" applyFont="1" applyBorder="1" applyAlignment="1">
      <alignment horizontal="center"/>
    </xf>
    <xf numFmtId="0" fontId="3" fillId="0" borderId="42" xfId="1" applyFont="1" applyBorder="1" applyAlignment="1">
      <alignment horizontal="center"/>
    </xf>
    <xf numFmtId="1" fontId="3" fillId="0" borderId="52" xfId="0" applyNumberFormat="1" applyFont="1" applyFill="1" applyBorder="1" applyAlignment="1">
      <alignment horizontal="center" vertical="center" wrapText="1"/>
    </xf>
    <xf numFmtId="0" fontId="11" fillId="2" borderId="11" xfId="1" applyFont="1" applyFill="1" applyBorder="1" applyAlignment="1"/>
    <xf numFmtId="3" fontId="3" fillId="3" borderId="11" xfId="0" applyNumberFormat="1" applyFont="1" applyFill="1" applyBorder="1" applyAlignment="1" applyProtection="1">
      <alignment vertical="top"/>
    </xf>
    <xf numFmtId="49" fontId="18" fillId="0" borderId="8" xfId="0" applyNumberFormat="1" applyFont="1" applyBorder="1" applyAlignment="1">
      <alignment vertical="top"/>
    </xf>
    <xf numFmtId="49" fontId="18" fillId="0" borderId="4" xfId="0" applyNumberFormat="1" applyFont="1" applyBorder="1" applyAlignment="1">
      <alignment vertical="top"/>
    </xf>
    <xf numFmtId="49" fontId="18" fillId="0" borderId="23" xfId="0" applyNumberFormat="1" applyFont="1" applyBorder="1" applyAlignment="1">
      <alignment vertical="top"/>
    </xf>
    <xf numFmtId="3" fontId="12" fillId="0" borderId="26" xfId="0" applyNumberFormat="1" applyFont="1" applyFill="1" applyBorder="1" applyAlignment="1">
      <alignment horizontal="center"/>
    </xf>
    <xf numFmtId="3" fontId="10" fillId="0" borderId="31" xfId="0" applyNumberFormat="1" applyFont="1" applyBorder="1" applyAlignment="1" applyProtection="1">
      <protection locked="0"/>
    </xf>
    <xf numFmtId="3" fontId="10" fillId="0" borderId="27" xfId="0" applyNumberFormat="1" applyFont="1" applyBorder="1" applyAlignment="1" applyProtection="1">
      <protection locked="0"/>
    </xf>
    <xf numFmtId="3" fontId="10" fillId="0" borderId="30" xfId="0" applyNumberFormat="1" applyFont="1" applyBorder="1" applyAlignment="1" applyProtection="1">
      <protection locked="0"/>
    </xf>
    <xf numFmtId="3" fontId="10" fillId="0" borderId="32" xfId="0" applyNumberFormat="1" applyFont="1" applyBorder="1" applyAlignment="1" applyProtection="1">
      <protection locked="0"/>
    </xf>
    <xf numFmtId="3" fontId="10" fillId="0" borderId="31" xfId="0" applyNumberFormat="1" applyFont="1" applyFill="1" applyBorder="1" applyProtection="1">
      <protection locked="0"/>
    </xf>
    <xf numFmtId="3" fontId="10" fillId="0" borderId="32" xfId="0" applyNumberFormat="1" applyFont="1" applyFill="1" applyBorder="1" applyProtection="1">
      <protection locked="0"/>
    </xf>
    <xf numFmtId="3" fontId="10" fillId="0" borderId="33" xfId="0" applyNumberFormat="1" applyFont="1" applyFill="1" applyBorder="1" applyProtection="1">
      <protection locked="0"/>
    </xf>
    <xf numFmtId="3" fontId="10" fillId="0" borderId="30" xfId="0" applyNumberFormat="1" applyFont="1" applyFill="1" applyBorder="1" applyProtection="1">
      <protection locked="0"/>
    </xf>
    <xf numFmtId="3" fontId="10" fillId="0" borderId="38" xfId="0" applyNumberFormat="1" applyFont="1" applyFill="1" applyBorder="1" applyProtection="1">
      <protection locked="0"/>
    </xf>
    <xf numFmtId="0" fontId="17" fillId="0" borderId="26" xfId="0" applyFont="1" applyFill="1" applyBorder="1" applyAlignment="1"/>
    <xf numFmtId="3" fontId="13" fillId="0" borderId="30" xfId="0" applyNumberFormat="1" applyFont="1" applyFill="1" applyBorder="1" applyProtection="1">
      <protection locked="0"/>
    </xf>
    <xf numFmtId="3" fontId="13" fillId="0" borderId="31" xfId="0" applyNumberFormat="1" applyFont="1" applyFill="1" applyBorder="1" applyProtection="1">
      <protection locked="0"/>
    </xf>
    <xf numFmtId="3" fontId="13" fillId="0" borderId="32" xfId="0" applyNumberFormat="1" applyFont="1" applyFill="1" applyBorder="1" applyProtection="1">
      <protection locked="0"/>
    </xf>
    <xf numFmtId="3" fontId="13" fillId="0" borderId="33" xfId="0" applyNumberFormat="1" applyFont="1" applyFill="1" applyBorder="1" applyProtection="1">
      <protection locked="0"/>
    </xf>
    <xf numFmtId="3" fontId="13" fillId="0" borderId="38" xfId="0" applyNumberFormat="1" applyFont="1" applyFill="1" applyBorder="1" applyProtection="1">
      <protection locked="0"/>
    </xf>
    <xf numFmtId="3" fontId="13" fillId="0" borderId="18" xfId="0" applyNumberFormat="1" applyFont="1" applyFill="1" applyBorder="1" applyProtection="1">
      <protection locked="0"/>
    </xf>
    <xf numFmtId="3" fontId="13" fillId="0" borderId="19" xfId="0" applyNumberFormat="1" applyFont="1" applyFill="1" applyBorder="1" applyProtection="1">
      <protection locked="0"/>
    </xf>
    <xf numFmtId="3" fontId="13" fillId="0" borderId="20" xfId="0" applyNumberFormat="1" applyFont="1" applyFill="1" applyBorder="1" applyProtection="1">
      <protection locked="0"/>
    </xf>
    <xf numFmtId="3" fontId="10" fillId="0" borderId="51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3" fillId="0" borderId="9" xfId="0" applyNumberFormat="1" applyFont="1" applyFill="1" applyBorder="1" applyProtection="1">
      <protection locked="0"/>
    </xf>
    <xf numFmtId="0" fontId="21" fillId="0" borderId="0" xfId="0" applyFont="1" applyAlignment="1" applyProtection="1">
      <alignment horizontal="left" wrapText="1"/>
      <protection locked="0"/>
    </xf>
    <xf numFmtId="1" fontId="15" fillId="0" borderId="36" xfId="0" applyNumberFormat="1" applyFont="1" applyBorder="1" applyAlignment="1">
      <alignment horizontal="left"/>
    </xf>
    <xf numFmtId="3" fontId="16" fillId="0" borderId="19" xfId="0" applyNumberFormat="1" applyFont="1" applyBorder="1" applyAlignment="1">
      <alignment horizontal="right" wrapText="1"/>
    </xf>
    <xf numFmtId="0" fontId="20" fillId="7" borderId="0" xfId="0" applyFont="1" applyFill="1" applyAlignment="1" applyProtection="1">
      <alignment horizontal="left" vertical="top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</cellXfs>
  <cellStyles count="3">
    <cellStyle name="Normálne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tabSelected="1" workbookViewId="0">
      <pane xSplit="2" ySplit="3" topLeftCell="BW4" activePane="bottomRight" state="frozen"/>
      <selection pane="topRight" activeCell="C1" sqref="C1"/>
      <selection pane="bottomLeft" activeCell="A4" sqref="A4"/>
      <selection pane="bottomRight" activeCell="CN4" sqref="CN4"/>
    </sheetView>
  </sheetViews>
  <sheetFormatPr defaultColWidth="10.28515625" defaultRowHeight="12" x14ac:dyDescent="0.2"/>
  <cols>
    <col min="1" max="1" width="8.7109375" style="12" customWidth="1"/>
    <col min="2" max="2" width="42.85546875" style="12" customWidth="1"/>
    <col min="3" max="85" width="11.7109375" style="12" customWidth="1"/>
    <col min="86" max="91" width="11.7109375" style="52" customWidth="1"/>
    <col min="92" max="92" width="11.7109375" style="12" customWidth="1"/>
    <col min="93" max="16384" width="10.28515625" style="12"/>
  </cols>
  <sheetData>
    <row r="1" spans="1:93" s="96" customFormat="1" ht="27.95" customHeight="1" x14ac:dyDescent="0.25">
      <c r="A1" s="190" t="s">
        <v>281</v>
      </c>
      <c r="B1" s="190"/>
      <c r="CH1" s="97"/>
      <c r="CI1" s="98"/>
      <c r="CJ1" s="99"/>
      <c r="CK1" s="98"/>
      <c r="CL1" s="99"/>
      <c r="CM1" s="191" t="s">
        <v>284</v>
      </c>
      <c r="CN1" s="191"/>
    </row>
    <row r="2" spans="1:93" s="96" customFormat="1" ht="80.099999999999994" customHeight="1" x14ac:dyDescent="0.25">
      <c r="A2" s="109" t="s">
        <v>91</v>
      </c>
      <c r="B2" s="110" t="s">
        <v>95</v>
      </c>
      <c r="C2" s="100" t="s">
        <v>96</v>
      </c>
      <c r="D2" s="101" t="s">
        <v>97</v>
      </c>
      <c r="E2" s="102" t="s">
        <v>98</v>
      </c>
      <c r="F2" s="54" t="s">
        <v>285</v>
      </c>
      <c r="G2" s="53" t="s">
        <v>286</v>
      </c>
      <c r="H2" s="101" t="s">
        <v>99</v>
      </c>
      <c r="I2" s="101" t="s">
        <v>100</v>
      </c>
      <c r="J2" s="101" t="s">
        <v>101</v>
      </c>
      <c r="K2" s="101" t="s">
        <v>102</v>
      </c>
      <c r="L2" s="101" t="s">
        <v>103</v>
      </c>
      <c r="M2" s="101" t="s">
        <v>104</v>
      </c>
      <c r="N2" s="101" t="s">
        <v>105</v>
      </c>
      <c r="O2" s="101" t="s">
        <v>106</v>
      </c>
      <c r="P2" s="101" t="s">
        <v>107</v>
      </c>
      <c r="Q2" s="101" t="s">
        <v>108</v>
      </c>
      <c r="R2" s="101" t="s">
        <v>109</v>
      </c>
      <c r="S2" s="101" t="s">
        <v>110</v>
      </c>
      <c r="T2" s="101" t="s">
        <v>111</v>
      </c>
      <c r="U2" s="101" t="s">
        <v>112</v>
      </c>
      <c r="V2" s="101" t="s">
        <v>113</v>
      </c>
      <c r="W2" s="101" t="s">
        <v>114</v>
      </c>
      <c r="X2" s="101" t="s">
        <v>115</v>
      </c>
      <c r="Y2" s="101" t="s">
        <v>116</v>
      </c>
      <c r="Z2" s="101" t="s">
        <v>117</v>
      </c>
      <c r="AA2" s="101" t="s">
        <v>118</v>
      </c>
      <c r="AB2" s="101" t="s">
        <v>119</v>
      </c>
      <c r="AC2" s="100" t="s">
        <v>120</v>
      </c>
      <c r="AD2" s="101" t="s">
        <v>121</v>
      </c>
      <c r="AE2" s="101" t="s">
        <v>122</v>
      </c>
      <c r="AF2" s="101" t="s">
        <v>123</v>
      </c>
      <c r="AG2" s="102" t="s">
        <v>124</v>
      </c>
      <c r="AH2" s="101" t="s">
        <v>125</v>
      </c>
      <c r="AI2" s="101" t="s">
        <v>126</v>
      </c>
      <c r="AJ2" s="101" t="s">
        <v>127</v>
      </c>
      <c r="AK2" s="100" t="s">
        <v>128</v>
      </c>
      <c r="AL2" s="101" t="s">
        <v>129</v>
      </c>
      <c r="AM2" s="102" t="s">
        <v>130</v>
      </c>
      <c r="AN2" s="101" t="s">
        <v>131</v>
      </c>
      <c r="AO2" s="101" t="s">
        <v>132</v>
      </c>
      <c r="AP2" s="101" t="s">
        <v>133</v>
      </c>
      <c r="AQ2" s="101" t="s">
        <v>134</v>
      </c>
      <c r="AR2" s="101" t="s">
        <v>135</v>
      </c>
      <c r="AS2" s="100" t="s">
        <v>136</v>
      </c>
      <c r="AT2" s="102" t="s">
        <v>137</v>
      </c>
      <c r="AU2" s="101" t="s">
        <v>138</v>
      </c>
      <c r="AV2" s="101" t="s">
        <v>139</v>
      </c>
      <c r="AW2" s="101" t="s">
        <v>140</v>
      </c>
      <c r="AX2" s="101" t="s">
        <v>141</v>
      </c>
      <c r="AY2" s="101" t="s">
        <v>142</v>
      </c>
      <c r="AZ2" s="101" t="s">
        <v>143</v>
      </c>
      <c r="BA2" s="100" t="s">
        <v>144</v>
      </c>
      <c r="BB2" s="101" t="s">
        <v>145</v>
      </c>
      <c r="BC2" s="102" t="s">
        <v>146</v>
      </c>
      <c r="BD2" s="103" t="s">
        <v>147</v>
      </c>
      <c r="BE2" s="101" t="s">
        <v>148</v>
      </c>
      <c r="BF2" s="101" t="s">
        <v>149</v>
      </c>
      <c r="BG2" s="101" t="s">
        <v>150</v>
      </c>
      <c r="BH2" s="101" t="s">
        <v>151</v>
      </c>
      <c r="BI2" s="101" t="s">
        <v>152</v>
      </c>
      <c r="BJ2" s="101" t="s">
        <v>153</v>
      </c>
      <c r="BK2" s="101" t="s">
        <v>154</v>
      </c>
      <c r="BL2" s="100" t="s">
        <v>155</v>
      </c>
      <c r="BM2" s="101" t="s">
        <v>156</v>
      </c>
      <c r="BN2" s="101" t="s">
        <v>157</v>
      </c>
      <c r="BO2" s="101" t="s">
        <v>158</v>
      </c>
      <c r="BP2" s="101" t="s">
        <v>159</v>
      </c>
      <c r="BQ2" s="102" t="s">
        <v>160</v>
      </c>
      <c r="BR2" s="103" t="s">
        <v>161</v>
      </c>
      <c r="BS2" s="103" t="s">
        <v>162</v>
      </c>
      <c r="BT2" s="101" t="s">
        <v>163</v>
      </c>
      <c r="BU2" s="101" t="s">
        <v>164</v>
      </c>
      <c r="BV2" s="101" t="s">
        <v>165</v>
      </c>
      <c r="BW2" s="100" t="s">
        <v>166</v>
      </c>
      <c r="BX2" s="101" t="s">
        <v>167</v>
      </c>
      <c r="BY2" s="101" t="s">
        <v>168</v>
      </c>
      <c r="BZ2" s="102" t="s">
        <v>169</v>
      </c>
      <c r="CA2" s="101" t="s">
        <v>170</v>
      </c>
      <c r="CB2" s="101" t="s">
        <v>171</v>
      </c>
      <c r="CC2" s="101" t="s">
        <v>172</v>
      </c>
      <c r="CD2" s="100" t="s">
        <v>173</v>
      </c>
      <c r="CE2" s="102" t="s">
        <v>174</v>
      </c>
      <c r="CF2" s="101" t="s">
        <v>175</v>
      </c>
      <c r="CG2" s="6" t="s">
        <v>176</v>
      </c>
      <c r="CH2" s="6" t="s">
        <v>177</v>
      </c>
      <c r="CI2" s="6" t="s">
        <v>178</v>
      </c>
      <c r="CJ2" s="6" t="s">
        <v>179</v>
      </c>
      <c r="CK2" s="6" t="s">
        <v>180</v>
      </c>
      <c r="CL2" s="6" t="s">
        <v>181</v>
      </c>
      <c r="CM2" s="6" t="s">
        <v>182</v>
      </c>
      <c r="CN2" s="6" t="s">
        <v>183</v>
      </c>
    </row>
    <row r="3" spans="1:93" s="95" customFormat="1" ht="12" customHeight="1" thickBot="1" x14ac:dyDescent="0.25">
      <c r="A3" s="111" t="s">
        <v>0</v>
      </c>
      <c r="B3" s="112" t="s">
        <v>184</v>
      </c>
      <c r="C3" s="113" t="s">
        <v>2</v>
      </c>
      <c r="D3" s="114" t="s">
        <v>3</v>
      </c>
      <c r="E3" s="115" t="s">
        <v>4</v>
      </c>
      <c r="F3" s="114" t="s">
        <v>287</v>
      </c>
      <c r="G3" s="116" t="s">
        <v>288</v>
      </c>
      <c r="H3" s="114" t="s">
        <v>13</v>
      </c>
      <c r="I3" s="114" t="s">
        <v>14</v>
      </c>
      <c r="J3" s="114" t="s">
        <v>15</v>
      </c>
      <c r="K3" s="114" t="s">
        <v>16</v>
      </c>
      <c r="L3" s="114" t="s">
        <v>17</v>
      </c>
      <c r="M3" s="114" t="s">
        <v>18</v>
      </c>
      <c r="N3" s="114" t="s">
        <v>19</v>
      </c>
      <c r="O3" s="114" t="s">
        <v>20</v>
      </c>
      <c r="P3" s="114" t="s">
        <v>21</v>
      </c>
      <c r="Q3" s="114" t="s">
        <v>22</v>
      </c>
      <c r="R3" s="114" t="s">
        <v>23</v>
      </c>
      <c r="S3" s="114" t="s">
        <v>24</v>
      </c>
      <c r="T3" s="114" t="s">
        <v>25</v>
      </c>
      <c r="U3" s="114" t="s">
        <v>26</v>
      </c>
      <c r="V3" s="114" t="s">
        <v>27</v>
      </c>
      <c r="W3" s="114" t="s">
        <v>28</v>
      </c>
      <c r="X3" s="114" t="s">
        <v>29</v>
      </c>
      <c r="Y3" s="114" t="s">
        <v>30</v>
      </c>
      <c r="Z3" s="114" t="s">
        <v>31</v>
      </c>
      <c r="AA3" s="114" t="s">
        <v>32</v>
      </c>
      <c r="AB3" s="114" t="s">
        <v>33</v>
      </c>
      <c r="AC3" s="113" t="s">
        <v>34</v>
      </c>
      <c r="AD3" s="114" t="s">
        <v>35</v>
      </c>
      <c r="AE3" s="114" t="s">
        <v>36</v>
      </c>
      <c r="AF3" s="114" t="s">
        <v>37</v>
      </c>
      <c r="AG3" s="115" t="s">
        <v>38</v>
      </c>
      <c r="AH3" s="114" t="s">
        <v>39</v>
      </c>
      <c r="AI3" s="114" t="s">
        <v>40</v>
      </c>
      <c r="AJ3" s="114" t="s">
        <v>41</v>
      </c>
      <c r="AK3" s="113" t="s">
        <v>42</v>
      </c>
      <c r="AL3" s="114" t="s">
        <v>43</v>
      </c>
      <c r="AM3" s="115" t="s">
        <v>44</v>
      </c>
      <c r="AN3" s="114" t="s">
        <v>45</v>
      </c>
      <c r="AO3" s="114" t="s">
        <v>46</v>
      </c>
      <c r="AP3" s="114" t="s">
        <v>47</v>
      </c>
      <c r="AQ3" s="114" t="s">
        <v>48</v>
      </c>
      <c r="AR3" s="114" t="s">
        <v>49</v>
      </c>
      <c r="AS3" s="113" t="s">
        <v>50</v>
      </c>
      <c r="AT3" s="115" t="s">
        <v>51</v>
      </c>
      <c r="AU3" s="114" t="s">
        <v>52</v>
      </c>
      <c r="AV3" s="114" t="s">
        <v>53</v>
      </c>
      <c r="AW3" s="114" t="s">
        <v>54</v>
      </c>
      <c r="AX3" s="114" t="s">
        <v>55</v>
      </c>
      <c r="AY3" s="114" t="s">
        <v>56</v>
      </c>
      <c r="AZ3" s="114" t="s">
        <v>57</v>
      </c>
      <c r="BA3" s="113" t="s">
        <v>58</v>
      </c>
      <c r="BB3" s="114" t="s">
        <v>59</v>
      </c>
      <c r="BC3" s="115" t="s">
        <v>60</v>
      </c>
      <c r="BD3" s="117" t="s">
        <v>61</v>
      </c>
      <c r="BE3" s="118" t="s">
        <v>62</v>
      </c>
      <c r="BF3" s="118" t="s">
        <v>63</v>
      </c>
      <c r="BG3" s="118" t="s">
        <v>64</v>
      </c>
      <c r="BH3" s="118" t="s">
        <v>65</v>
      </c>
      <c r="BI3" s="118" t="s">
        <v>66</v>
      </c>
      <c r="BJ3" s="118" t="s">
        <v>67</v>
      </c>
      <c r="BK3" s="118" t="s">
        <v>68</v>
      </c>
      <c r="BL3" s="119" t="s">
        <v>69</v>
      </c>
      <c r="BM3" s="118" t="s">
        <v>70</v>
      </c>
      <c r="BN3" s="118" t="s">
        <v>71</v>
      </c>
      <c r="BO3" s="118" t="s">
        <v>72</v>
      </c>
      <c r="BP3" s="118" t="s">
        <v>73</v>
      </c>
      <c r="BQ3" s="120" t="s">
        <v>74</v>
      </c>
      <c r="BR3" s="117" t="s">
        <v>75</v>
      </c>
      <c r="BS3" s="117" t="s">
        <v>76</v>
      </c>
      <c r="BT3" s="118" t="s">
        <v>77</v>
      </c>
      <c r="BU3" s="118" t="s">
        <v>78</v>
      </c>
      <c r="BV3" s="118" t="s">
        <v>79</v>
      </c>
      <c r="BW3" s="119" t="s">
        <v>80</v>
      </c>
      <c r="BX3" s="118" t="s">
        <v>81</v>
      </c>
      <c r="BY3" s="118" t="s">
        <v>82</v>
      </c>
      <c r="BZ3" s="120" t="s">
        <v>83</v>
      </c>
      <c r="CA3" s="118" t="s">
        <v>84</v>
      </c>
      <c r="CB3" s="118" t="s">
        <v>85</v>
      </c>
      <c r="CC3" s="118" t="s">
        <v>86</v>
      </c>
      <c r="CD3" s="119" t="s">
        <v>87</v>
      </c>
      <c r="CE3" s="120" t="s">
        <v>88</v>
      </c>
      <c r="CF3" s="118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121"/>
      <c r="B4" s="122" t="s">
        <v>185</v>
      </c>
      <c r="C4" s="88">
        <f>SUM(C5:C93)</f>
        <v>3011749</v>
      </c>
      <c r="D4" s="89">
        <f t="shared" ref="D4:BO4" si="0">SUM(D5:D93)</f>
        <v>1064536</v>
      </c>
      <c r="E4" s="94">
        <f t="shared" si="0"/>
        <v>5038</v>
      </c>
      <c r="F4" s="94">
        <f t="shared" si="0"/>
        <v>369085</v>
      </c>
      <c r="G4" s="94">
        <f t="shared" si="0"/>
        <v>4391357</v>
      </c>
      <c r="H4" s="89">
        <f t="shared" si="0"/>
        <v>356480</v>
      </c>
      <c r="I4" s="89">
        <f t="shared" si="0"/>
        <v>393925</v>
      </c>
      <c r="J4" s="89">
        <f t="shared" si="0"/>
        <v>560731</v>
      </c>
      <c r="K4" s="89">
        <f t="shared" si="0"/>
        <v>1524525</v>
      </c>
      <c r="L4" s="89">
        <f t="shared" si="0"/>
        <v>1376647</v>
      </c>
      <c r="M4" s="89">
        <f t="shared" si="0"/>
        <v>378661</v>
      </c>
      <c r="N4" s="89">
        <f t="shared" si="0"/>
        <v>3557163</v>
      </c>
      <c r="O4" s="89">
        <f t="shared" si="0"/>
        <v>1698693</v>
      </c>
      <c r="P4" s="89">
        <f t="shared" si="0"/>
        <v>194403</v>
      </c>
      <c r="Q4" s="89">
        <f t="shared" si="0"/>
        <v>4326847</v>
      </c>
      <c r="R4" s="89">
        <f t="shared" si="0"/>
        <v>2170043</v>
      </c>
      <c r="S4" s="89">
        <f t="shared" si="0"/>
        <v>5846541</v>
      </c>
      <c r="T4" s="89">
        <f t="shared" si="0"/>
        <v>6139357</v>
      </c>
      <c r="U4" s="89">
        <f t="shared" si="0"/>
        <v>3891433</v>
      </c>
      <c r="V4" s="89">
        <f t="shared" si="0"/>
        <v>4266691</v>
      </c>
      <c r="W4" s="89">
        <f t="shared" si="0"/>
        <v>5830943</v>
      </c>
      <c r="X4" s="89">
        <f t="shared" si="0"/>
        <v>29307834</v>
      </c>
      <c r="Y4" s="89">
        <f t="shared" si="0"/>
        <v>554021</v>
      </c>
      <c r="Z4" s="89">
        <f t="shared" si="0"/>
        <v>881991</v>
      </c>
      <c r="AA4" s="89">
        <f t="shared" si="0"/>
        <v>620427</v>
      </c>
      <c r="AB4" s="89">
        <f t="shared" si="0"/>
        <v>1207944</v>
      </c>
      <c r="AC4" s="90">
        <f t="shared" si="0"/>
        <v>10918063</v>
      </c>
      <c r="AD4" s="89">
        <f t="shared" si="0"/>
        <v>618438</v>
      </c>
      <c r="AE4" s="89">
        <f t="shared" si="0"/>
        <v>34694</v>
      </c>
      <c r="AF4" s="89">
        <f t="shared" si="0"/>
        <v>999170</v>
      </c>
      <c r="AG4" s="89">
        <f t="shared" si="0"/>
        <v>12716</v>
      </c>
      <c r="AH4" s="90">
        <f t="shared" si="0"/>
        <v>7449891</v>
      </c>
      <c r="AI4" s="89">
        <f t="shared" si="0"/>
        <v>2672937</v>
      </c>
      <c r="AJ4" s="91">
        <f t="shared" si="0"/>
        <v>6126488</v>
      </c>
      <c r="AK4" s="89">
        <f t="shared" si="0"/>
        <v>1951751</v>
      </c>
      <c r="AL4" s="89">
        <f t="shared" si="0"/>
        <v>9135569</v>
      </c>
      <c r="AM4" s="89">
        <f t="shared" si="0"/>
        <v>7849611</v>
      </c>
      <c r="AN4" s="90">
        <f t="shared" si="0"/>
        <v>6483299</v>
      </c>
      <c r="AO4" s="89">
        <f t="shared" si="0"/>
        <v>42536</v>
      </c>
      <c r="AP4" s="89">
        <f t="shared" si="0"/>
        <v>111023</v>
      </c>
      <c r="AQ4" s="89">
        <f t="shared" si="0"/>
        <v>5329786</v>
      </c>
      <c r="AR4" s="91">
        <f t="shared" si="0"/>
        <v>870426</v>
      </c>
      <c r="AS4" s="89">
        <f t="shared" si="0"/>
        <v>600839</v>
      </c>
      <c r="AT4" s="89">
        <f t="shared" si="0"/>
        <v>1531319</v>
      </c>
      <c r="AU4" s="90">
        <f t="shared" si="0"/>
        <v>392841</v>
      </c>
      <c r="AV4" s="89">
        <f t="shared" si="0"/>
        <v>363923</v>
      </c>
      <c r="AW4" s="89">
        <f t="shared" si="0"/>
        <v>300708</v>
      </c>
      <c r="AX4" s="89">
        <f t="shared" si="0"/>
        <v>1994173</v>
      </c>
      <c r="AY4" s="89">
        <f t="shared" si="0"/>
        <v>4367033</v>
      </c>
      <c r="AZ4" s="91">
        <f t="shared" si="0"/>
        <v>1007651</v>
      </c>
      <c r="BA4" s="89">
        <f t="shared" si="0"/>
        <v>3095449</v>
      </c>
      <c r="BB4" s="89">
        <f t="shared" si="0"/>
        <v>1676422</v>
      </c>
      <c r="BC4" s="89">
        <f t="shared" si="0"/>
        <v>889884</v>
      </c>
      <c r="BD4" s="92">
        <f t="shared" si="0"/>
        <v>13192196</v>
      </c>
      <c r="BE4" s="89">
        <f t="shared" si="0"/>
        <v>1977607</v>
      </c>
      <c r="BF4" s="89">
        <f t="shared" si="0"/>
        <v>2742171</v>
      </c>
      <c r="BG4" s="89">
        <f t="shared" si="0"/>
        <v>2243622</v>
      </c>
      <c r="BH4" s="89">
        <f t="shared" si="0"/>
        <v>510703</v>
      </c>
      <c r="BI4" s="89">
        <f t="shared" si="0"/>
        <v>1893751</v>
      </c>
      <c r="BJ4" s="89">
        <f t="shared" si="0"/>
        <v>838828</v>
      </c>
      <c r="BK4" s="89">
        <f t="shared" si="0"/>
        <v>86458</v>
      </c>
      <c r="BL4" s="90">
        <f t="shared" si="0"/>
        <v>695739</v>
      </c>
      <c r="BM4" s="89">
        <f t="shared" si="0"/>
        <v>458557</v>
      </c>
      <c r="BN4" s="89">
        <f t="shared" si="0"/>
        <v>291122</v>
      </c>
      <c r="BO4" s="89">
        <f t="shared" si="0"/>
        <v>407267</v>
      </c>
      <c r="BP4" s="89">
        <f t="shared" ref="BP4:CN4" si="1">SUM(BP5:BP93)</f>
        <v>776094</v>
      </c>
      <c r="BQ4" s="91">
        <f t="shared" si="1"/>
        <v>3652184</v>
      </c>
      <c r="BR4" s="89">
        <f t="shared" si="1"/>
        <v>9815486</v>
      </c>
      <c r="BS4" s="92">
        <f t="shared" si="1"/>
        <v>4193404</v>
      </c>
      <c r="BT4" s="89">
        <f t="shared" si="1"/>
        <v>5359722</v>
      </c>
      <c r="BU4" s="89">
        <f t="shared" si="1"/>
        <v>691258</v>
      </c>
      <c r="BV4" s="91">
        <f t="shared" si="1"/>
        <v>305563</v>
      </c>
      <c r="BW4" s="89">
        <f t="shared" si="1"/>
        <v>359107</v>
      </c>
      <c r="BX4" s="89">
        <f t="shared" si="1"/>
        <v>280220</v>
      </c>
      <c r="BY4" s="89">
        <f t="shared" si="1"/>
        <v>2293714</v>
      </c>
      <c r="BZ4" s="89">
        <f t="shared" si="1"/>
        <v>410877</v>
      </c>
      <c r="CA4" s="90">
        <f t="shared" si="1"/>
        <v>558136</v>
      </c>
      <c r="CB4" s="89">
        <f t="shared" si="1"/>
        <v>181698</v>
      </c>
      <c r="CC4" s="91">
        <f t="shared" si="1"/>
        <v>695331</v>
      </c>
      <c r="CD4" s="89">
        <f t="shared" si="1"/>
        <v>48276</v>
      </c>
      <c r="CE4" s="89">
        <f t="shared" si="1"/>
        <v>0</v>
      </c>
      <c r="CF4" s="92">
        <f t="shared" si="1"/>
        <v>0</v>
      </c>
      <c r="CG4" s="57">
        <f t="shared" si="1"/>
        <v>215712796</v>
      </c>
      <c r="CH4" s="55">
        <f t="shared" si="1"/>
        <v>7200935</v>
      </c>
      <c r="CI4" s="55">
        <f t="shared" si="1"/>
        <v>3863160</v>
      </c>
      <c r="CJ4" s="55">
        <f t="shared" si="1"/>
        <v>-350393</v>
      </c>
      <c r="CK4" s="55">
        <f t="shared" si="1"/>
        <v>0</v>
      </c>
      <c r="CL4" s="55">
        <f t="shared" si="1"/>
        <v>0</v>
      </c>
      <c r="CM4" s="55">
        <f t="shared" si="1"/>
        <v>87654963</v>
      </c>
      <c r="CN4" s="56">
        <f t="shared" si="1"/>
        <v>314081461</v>
      </c>
      <c r="CO4" s="13"/>
    </row>
    <row r="5" spans="1:93" x14ac:dyDescent="0.2">
      <c r="A5" s="123" t="s">
        <v>2</v>
      </c>
      <c r="B5" s="124" t="s">
        <v>186</v>
      </c>
      <c r="C5" s="15">
        <v>2260605</v>
      </c>
      <c r="D5" s="15">
        <v>7748</v>
      </c>
      <c r="E5" s="15">
        <v>0</v>
      </c>
      <c r="F5" s="17">
        <v>1930</v>
      </c>
      <c r="G5" s="15">
        <v>29709</v>
      </c>
      <c r="H5" s="15">
        <v>0</v>
      </c>
      <c r="I5" s="15">
        <v>0</v>
      </c>
      <c r="J5" s="15">
        <v>0</v>
      </c>
      <c r="K5" s="15">
        <v>10129</v>
      </c>
      <c r="L5" s="15">
        <v>0</v>
      </c>
      <c r="M5" s="15">
        <v>0</v>
      </c>
      <c r="N5" s="15">
        <v>8</v>
      </c>
      <c r="O5" s="15">
        <v>253</v>
      </c>
      <c r="P5" s="15">
        <v>0</v>
      </c>
      <c r="Q5" s="15">
        <v>218</v>
      </c>
      <c r="R5" s="15">
        <v>0</v>
      </c>
      <c r="S5" s="15">
        <v>0</v>
      </c>
      <c r="T5" s="15">
        <v>87</v>
      </c>
      <c r="U5" s="15">
        <v>2</v>
      </c>
      <c r="V5" s="15">
        <v>0</v>
      </c>
      <c r="W5" s="15">
        <v>1605</v>
      </c>
      <c r="X5" s="15">
        <v>0</v>
      </c>
      <c r="Y5" s="15">
        <v>0</v>
      </c>
      <c r="Z5" s="15">
        <v>0</v>
      </c>
      <c r="AA5" s="15">
        <v>196</v>
      </c>
      <c r="AB5" s="15">
        <v>1579</v>
      </c>
      <c r="AC5" s="14">
        <v>71</v>
      </c>
      <c r="AD5" s="15">
        <v>0</v>
      </c>
      <c r="AE5" s="15">
        <v>0</v>
      </c>
      <c r="AF5" s="15">
        <v>84</v>
      </c>
      <c r="AG5" s="16">
        <v>0</v>
      </c>
      <c r="AH5" s="15">
        <v>35</v>
      </c>
      <c r="AI5" s="15">
        <v>0</v>
      </c>
      <c r="AJ5" s="16">
        <v>1050</v>
      </c>
      <c r="AK5" s="15">
        <v>0</v>
      </c>
      <c r="AL5" s="15">
        <v>95921</v>
      </c>
      <c r="AM5" s="16">
        <v>27324</v>
      </c>
      <c r="AN5" s="15">
        <v>544</v>
      </c>
      <c r="AO5" s="15">
        <v>0</v>
      </c>
      <c r="AP5" s="15">
        <v>0</v>
      </c>
      <c r="AQ5" s="15">
        <v>0</v>
      </c>
      <c r="AR5" s="16">
        <v>0</v>
      </c>
      <c r="AS5" s="15">
        <v>412</v>
      </c>
      <c r="AT5" s="16">
        <v>10694</v>
      </c>
      <c r="AU5" s="15">
        <v>0</v>
      </c>
      <c r="AV5" s="15">
        <v>0</v>
      </c>
      <c r="AW5" s="15">
        <v>0</v>
      </c>
      <c r="AX5" s="15">
        <v>0</v>
      </c>
      <c r="AY5" s="15">
        <v>720</v>
      </c>
      <c r="AZ5" s="16">
        <v>0</v>
      </c>
      <c r="BA5" s="15">
        <v>0</v>
      </c>
      <c r="BB5" s="15">
        <v>0</v>
      </c>
      <c r="BC5" s="16">
        <v>0</v>
      </c>
      <c r="BD5" s="17">
        <v>942</v>
      </c>
      <c r="BE5" s="15">
        <v>0</v>
      </c>
      <c r="BF5" s="15">
        <v>1368</v>
      </c>
      <c r="BG5" s="15">
        <v>0</v>
      </c>
      <c r="BH5" s="15">
        <v>1058</v>
      </c>
      <c r="BI5" s="15">
        <v>131</v>
      </c>
      <c r="BJ5" s="15">
        <v>0</v>
      </c>
      <c r="BK5" s="16">
        <v>4185</v>
      </c>
      <c r="BL5" s="15">
        <v>0</v>
      </c>
      <c r="BM5" s="15">
        <v>0</v>
      </c>
      <c r="BN5" s="15">
        <v>0</v>
      </c>
      <c r="BO5" s="15">
        <v>0</v>
      </c>
      <c r="BP5" s="15">
        <v>615</v>
      </c>
      <c r="BQ5" s="16">
        <v>52148</v>
      </c>
      <c r="BR5" s="17">
        <v>137</v>
      </c>
      <c r="BS5" s="17">
        <v>1284</v>
      </c>
      <c r="BT5" s="15">
        <v>83</v>
      </c>
      <c r="BU5" s="15">
        <v>952</v>
      </c>
      <c r="BV5" s="16">
        <v>149</v>
      </c>
      <c r="BW5" s="15">
        <v>96</v>
      </c>
      <c r="BX5" s="15">
        <v>0</v>
      </c>
      <c r="BY5" s="15">
        <v>0</v>
      </c>
      <c r="BZ5" s="16">
        <v>39</v>
      </c>
      <c r="CA5" s="15">
        <v>1088</v>
      </c>
      <c r="CB5" s="15">
        <v>0</v>
      </c>
      <c r="CC5" s="16">
        <v>752</v>
      </c>
      <c r="CD5" s="15">
        <v>0</v>
      </c>
      <c r="CE5" s="16">
        <v>0</v>
      </c>
      <c r="CF5" s="15">
        <v>0</v>
      </c>
      <c r="CG5" s="65">
        <f t="shared" ref="CG5:CG68" si="2">SUM(C5:CF5)</f>
        <v>2515951</v>
      </c>
      <c r="CH5" s="18">
        <v>216945</v>
      </c>
      <c r="CI5" s="125">
        <v>431</v>
      </c>
      <c r="CJ5" s="18">
        <v>0</v>
      </c>
      <c r="CK5" s="18">
        <v>498349</v>
      </c>
      <c r="CL5" s="18">
        <v>29281</v>
      </c>
      <c r="CM5" s="19">
        <v>1199668</v>
      </c>
      <c r="CN5" s="2">
        <f>SUM(CG5:CM5)</f>
        <v>4460625</v>
      </c>
      <c r="CO5" s="13"/>
    </row>
    <row r="6" spans="1:93" x14ac:dyDescent="0.2">
      <c r="A6" s="126" t="s">
        <v>3</v>
      </c>
      <c r="B6" s="127" t="s">
        <v>187</v>
      </c>
      <c r="C6" s="21">
        <v>5406</v>
      </c>
      <c r="D6" s="21">
        <v>891012</v>
      </c>
      <c r="E6" s="21">
        <v>0</v>
      </c>
      <c r="F6" s="23">
        <v>0</v>
      </c>
      <c r="G6" s="21">
        <v>1166</v>
      </c>
      <c r="H6" s="21">
        <v>0</v>
      </c>
      <c r="I6" s="21">
        <v>0</v>
      </c>
      <c r="J6" s="21">
        <v>0</v>
      </c>
      <c r="K6" s="21">
        <v>13194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6151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40</v>
      </c>
      <c r="AB6" s="21">
        <v>0</v>
      </c>
      <c r="AC6" s="20">
        <v>552</v>
      </c>
      <c r="AD6" s="21">
        <v>3</v>
      </c>
      <c r="AE6" s="21">
        <v>0</v>
      </c>
      <c r="AF6" s="21">
        <v>860</v>
      </c>
      <c r="AG6" s="22">
        <v>0</v>
      </c>
      <c r="AH6" s="21">
        <v>15071</v>
      </c>
      <c r="AI6" s="21">
        <v>0</v>
      </c>
      <c r="AJ6" s="22">
        <v>364</v>
      </c>
      <c r="AK6" s="21">
        <v>0</v>
      </c>
      <c r="AL6" s="21">
        <v>8108</v>
      </c>
      <c r="AM6" s="22">
        <v>2988</v>
      </c>
      <c r="AN6" s="21">
        <v>10454</v>
      </c>
      <c r="AO6" s="21">
        <v>0</v>
      </c>
      <c r="AP6" s="21">
        <v>0</v>
      </c>
      <c r="AQ6" s="21">
        <v>0</v>
      </c>
      <c r="AR6" s="22">
        <v>0</v>
      </c>
      <c r="AS6" s="21">
        <v>0</v>
      </c>
      <c r="AT6" s="22">
        <v>0</v>
      </c>
      <c r="AU6" s="21">
        <v>0</v>
      </c>
      <c r="AV6" s="21">
        <v>0</v>
      </c>
      <c r="AW6" s="21">
        <v>0</v>
      </c>
      <c r="AX6" s="21">
        <v>0</v>
      </c>
      <c r="AY6" s="21">
        <v>1417</v>
      </c>
      <c r="AZ6" s="22">
        <v>0</v>
      </c>
      <c r="BA6" s="21">
        <v>0</v>
      </c>
      <c r="BB6" s="21">
        <v>0</v>
      </c>
      <c r="BC6" s="22">
        <v>0</v>
      </c>
      <c r="BD6" s="23">
        <v>177</v>
      </c>
      <c r="BE6" s="21">
        <v>0</v>
      </c>
      <c r="BF6" s="21">
        <v>0</v>
      </c>
      <c r="BG6" s="21">
        <v>1554</v>
      </c>
      <c r="BH6" s="21">
        <v>505</v>
      </c>
      <c r="BI6" s="21">
        <v>0</v>
      </c>
      <c r="BJ6" s="21">
        <v>0</v>
      </c>
      <c r="BK6" s="22">
        <v>0</v>
      </c>
      <c r="BL6" s="21">
        <v>0</v>
      </c>
      <c r="BM6" s="21">
        <v>0</v>
      </c>
      <c r="BN6" s="21">
        <v>0</v>
      </c>
      <c r="BO6" s="21">
        <v>0</v>
      </c>
      <c r="BP6" s="21">
        <v>0</v>
      </c>
      <c r="BQ6" s="22">
        <v>0</v>
      </c>
      <c r="BR6" s="23">
        <v>379</v>
      </c>
      <c r="BS6" s="23">
        <v>1621</v>
      </c>
      <c r="BT6" s="21">
        <v>0</v>
      </c>
      <c r="BU6" s="21">
        <v>0</v>
      </c>
      <c r="BV6" s="22">
        <v>0</v>
      </c>
      <c r="BW6" s="21">
        <v>0</v>
      </c>
      <c r="BX6" s="21">
        <v>0</v>
      </c>
      <c r="BY6" s="21">
        <v>0</v>
      </c>
      <c r="BZ6" s="22">
        <v>1</v>
      </c>
      <c r="CA6" s="21">
        <v>243</v>
      </c>
      <c r="CB6" s="21">
        <v>0</v>
      </c>
      <c r="CC6" s="22">
        <v>0</v>
      </c>
      <c r="CD6" s="21">
        <v>0</v>
      </c>
      <c r="CE6" s="22">
        <v>0</v>
      </c>
      <c r="CF6" s="21">
        <v>0</v>
      </c>
      <c r="CG6" s="65">
        <f t="shared" si="2"/>
        <v>961266</v>
      </c>
      <c r="CH6" s="18">
        <v>22838</v>
      </c>
      <c r="CI6" s="128">
        <v>68</v>
      </c>
      <c r="CJ6" s="18">
        <v>0</v>
      </c>
      <c r="CK6" s="18">
        <v>63159</v>
      </c>
      <c r="CL6" s="18">
        <v>6840</v>
      </c>
      <c r="CM6" s="19">
        <v>164523</v>
      </c>
      <c r="CN6" s="2">
        <f t="shared" ref="CN6:CN69" si="3">SUM(CG6:CM6)</f>
        <v>1218694</v>
      </c>
      <c r="CO6" s="13"/>
    </row>
    <row r="7" spans="1:93" x14ac:dyDescent="0.2">
      <c r="A7" s="126" t="s">
        <v>4</v>
      </c>
      <c r="B7" s="127" t="s">
        <v>188</v>
      </c>
      <c r="C7" s="21">
        <v>211</v>
      </c>
      <c r="D7" s="21">
        <v>140</v>
      </c>
      <c r="E7" s="21">
        <v>1563</v>
      </c>
      <c r="F7" s="23">
        <v>51</v>
      </c>
      <c r="G7" s="21">
        <v>584</v>
      </c>
      <c r="H7" s="21">
        <v>192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0">
        <v>0</v>
      </c>
      <c r="AD7" s="21">
        <v>11</v>
      </c>
      <c r="AE7" s="21">
        <v>0</v>
      </c>
      <c r="AF7" s="21">
        <v>0</v>
      </c>
      <c r="AG7" s="22">
        <v>0</v>
      </c>
      <c r="AH7" s="21">
        <v>0</v>
      </c>
      <c r="AI7" s="21">
        <v>0</v>
      </c>
      <c r="AJ7" s="22">
        <v>0</v>
      </c>
      <c r="AK7" s="21">
        <v>0</v>
      </c>
      <c r="AL7" s="21">
        <v>329</v>
      </c>
      <c r="AM7" s="22">
        <v>143</v>
      </c>
      <c r="AN7" s="21">
        <v>0</v>
      </c>
      <c r="AO7" s="21">
        <v>0</v>
      </c>
      <c r="AP7" s="21">
        <v>0</v>
      </c>
      <c r="AQ7" s="21">
        <v>0</v>
      </c>
      <c r="AR7" s="22">
        <v>0</v>
      </c>
      <c r="AS7" s="21">
        <v>0</v>
      </c>
      <c r="AT7" s="22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2">
        <v>0</v>
      </c>
      <c r="BA7" s="21">
        <v>0</v>
      </c>
      <c r="BB7" s="21">
        <v>0</v>
      </c>
      <c r="BC7" s="22">
        <v>0</v>
      </c>
      <c r="BD7" s="23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2">
        <v>0</v>
      </c>
      <c r="BL7" s="21">
        <v>0</v>
      </c>
      <c r="BM7" s="21">
        <v>0</v>
      </c>
      <c r="BN7" s="21">
        <v>0</v>
      </c>
      <c r="BO7" s="21">
        <v>0</v>
      </c>
      <c r="BP7" s="21">
        <v>0</v>
      </c>
      <c r="BQ7" s="22">
        <v>0</v>
      </c>
      <c r="BR7" s="23">
        <v>0</v>
      </c>
      <c r="BS7" s="23">
        <v>51</v>
      </c>
      <c r="BT7" s="21">
        <v>0</v>
      </c>
      <c r="BU7" s="21">
        <v>28</v>
      </c>
      <c r="BV7" s="22">
        <v>16</v>
      </c>
      <c r="BW7" s="21">
        <v>0</v>
      </c>
      <c r="BX7" s="21">
        <v>0</v>
      </c>
      <c r="BY7" s="21">
        <v>0</v>
      </c>
      <c r="BZ7" s="22">
        <v>0</v>
      </c>
      <c r="CA7" s="21">
        <v>4287</v>
      </c>
      <c r="CB7" s="21">
        <v>0</v>
      </c>
      <c r="CC7" s="22">
        <v>0</v>
      </c>
      <c r="CD7" s="21">
        <v>0</v>
      </c>
      <c r="CE7" s="22">
        <v>0</v>
      </c>
      <c r="CF7" s="21">
        <v>0</v>
      </c>
      <c r="CG7" s="65">
        <f t="shared" si="2"/>
        <v>7606</v>
      </c>
      <c r="CH7" s="18">
        <v>1801</v>
      </c>
      <c r="CI7" s="128">
        <v>1</v>
      </c>
      <c r="CJ7" s="18">
        <v>0</v>
      </c>
      <c r="CK7" s="18">
        <v>6842</v>
      </c>
      <c r="CL7" s="18">
        <v>400</v>
      </c>
      <c r="CM7" s="19">
        <v>12755</v>
      </c>
      <c r="CN7" s="2">
        <f t="shared" si="3"/>
        <v>29405</v>
      </c>
      <c r="CO7" s="13"/>
    </row>
    <row r="8" spans="1:93" x14ac:dyDescent="0.2">
      <c r="A8" s="123" t="s">
        <v>5</v>
      </c>
      <c r="B8" s="124" t="s">
        <v>189</v>
      </c>
      <c r="C8" s="129">
        <v>0</v>
      </c>
      <c r="D8" s="129">
        <v>0</v>
      </c>
      <c r="E8" s="129">
        <v>0</v>
      </c>
      <c r="F8" s="26">
        <v>76350</v>
      </c>
      <c r="G8" s="129">
        <v>0</v>
      </c>
      <c r="H8" s="129">
        <v>0</v>
      </c>
      <c r="I8" s="129">
        <v>0</v>
      </c>
      <c r="J8" s="129">
        <v>0</v>
      </c>
      <c r="K8" s="129">
        <v>0</v>
      </c>
      <c r="L8" s="129">
        <v>0</v>
      </c>
      <c r="M8" s="129">
        <v>0</v>
      </c>
      <c r="N8" s="129">
        <v>0</v>
      </c>
      <c r="O8" s="129">
        <v>0</v>
      </c>
      <c r="P8" s="129">
        <v>0</v>
      </c>
      <c r="Q8" s="129">
        <v>0</v>
      </c>
      <c r="R8" s="129">
        <v>7318</v>
      </c>
      <c r="S8" s="129">
        <v>0</v>
      </c>
      <c r="T8" s="129">
        <v>0</v>
      </c>
      <c r="U8" s="129">
        <v>0</v>
      </c>
      <c r="V8" s="129">
        <v>0</v>
      </c>
      <c r="W8" s="129">
        <v>0</v>
      </c>
      <c r="X8" s="129">
        <v>0</v>
      </c>
      <c r="Y8" s="129">
        <v>0</v>
      </c>
      <c r="Z8" s="129">
        <v>0</v>
      </c>
      <c r="AA8" s="129">
        <v>0</v>
      </c>
      <c r="AB8" s="129">
        <v>0</v>
      </c>
      <c r="AC8" s="24">
        <v>0</v>
      </c>
      <c r="AD8" s="129">
        <v>0</v>
      </c>
      <c r="AE8" s="129">
        <v>0</v>
      </c>
      <c r="AF8" s="129">
        <v>0</v>
      </c>
      <c r="AG8" s="25">
        <v>0</v>
      </c>
      <c r="AH8" s="129">
        <v>0</v>
      </c>
      <c r="AI8" s="129">
        <v>0</v>
      </c>
      <c r="AJ8" s="25">
        <v>0</v>
      </c>
      <c r="AK8" s="129">
        <v>0</v>
      </c>
      <c r="AL8" s="129">
        <v>0</v>
      </c>
      <c r="AM8" s="25">
        <v>0</v>
      </c>
      <c r="AN8" s="129">
        <v>0</v>
      </c>
      <c r="AO8" s="129">
        <v>0</v>
      </c>
      <c r="AP8" s="129">
        <v>0</v>
      </c>
      <c r="AQ8" s="129">
        <v>0</v>
      </c>
      <c r="AR8" s="25">
        <v>0</v>
      </c>
      <c r="AS8" s="129">
        <v>0</v>
      </c>
      <c r="AT8" s="25">
        <v>0</v>
      </c>
      <c r="AU8" s="129">
        <v>0</v>
      </c>
      <c r="AV8" s="129">
        <v>0</v>
      </c>
      <c r="AW8" s="129">
        <v>0</v>
      </c>
      <c r="AX8" s="129">
        <v>0</v>
      </c>
      <c r="AY8" s="129">
        <v>0</v>
      </c>
      <c r="AZ8" s="25">
        <v>0</v>
      </c>
      <c r="BA8" s="129">
        <v>0</v>
      </c>
      <c r="BB8" s="129">
        <v>0</v>
      </c>
      <c r="BC8" s="25">
        <v>0</v>
      </c>
      <c r="BD8" s="26">
        <v>0</v>
      </c>
      <c r="BE8" s="129">
        <v>0</v>
      </c>
      <c r="BF8" s="129">
        <v>0</v>
      </c>
      <c r="BG8" s="129">
        <v>0</v>
      </c>
      <c r="BH8" s="129">
        <v>0</v>
      </c>
      <c r="BI8" s="129">
        <v>0</v>
      </c>
      <c r="BJ8" s="129">
        <v>0</v>
      </c>
      <c r="BK8" s="25">
        <v>0</v>
      </c>
      <c r="BL8" s="129">
        <v>0</v>
      </c>
      <c r="BM8" s="129">
        <v>0</v>
      </c>
      <c r="BN8" s="129">
        <v>0</v>
      </c>
      <c r="BO8" s="129">
        <v>0</v>
      </c>
      <c r="BP8" s="129">
        <v>0</v>
      </c>
      <c r="BQ8" s="25">
        <v>0</v>
      </c>
      <c r="BR8" s="26">
        <v>0</v>
      </c>
      <c r="BS8" s="26">
        <v>0</v>
      </c>
      <c r="BT8" s="129">
        <v>0</v>
      </c>
      <c r="BU8" s="129">
        <v>0</v>
      </c>
      <c r="BV8" s="25">
        <v>35</v>
      </c>
      <c r="BW8" s="129">
        <v>0</v>
      </c>
      <c r="BX8" s="129">
        <v>0</v>
      </c>
      <c r="BY8" s="129">
        <v>0</v>
      </c>
      <c r="BZ8" s="25">
        <v>0</v>
      </c>
      <c r="CA8" s="129">
        <v>9</v>
      </c>
      <c r="CB8" s="129">
        <v>0</v>
      </c>
      <c r="CC8" s="25">
        <v>0</v>
      </c>
      <c r="CD8" s="129">
        <v>0</v>
      </c>
      <c r="CE8" s="25">
        <v>0</v>
      </c>
      <c r="CF8" s="129">
        <v>0</v>
      </c>
      <c r="CG8" s="72">
        <f t="shared" si="2"/>
        <v>83712</v>
      </c>
      <c r="CH8" s="27">
        <v>21565</v>
      </c>
      <c r="CI8" s="125">
        <v>1674</v>
      </c>
      <c r="CJ8" s="27">
        <v>0</v>
      </c>
      <c r="CK8" s="27">
        <v>54222</v>
      </c>
      <c r="CL8" s="27">
        <v>5445</v>
      </c>
      <c r="CM8" s="28">
        <v>462000</v>
      </c>
      <c r="CN8" s="3">
        <f t="shared" si="3"/>
        <v>628618</v>
      </c>
      <c r="CO8" s="13"/>
    </row>
    <row r="9" spans="1:93" x14ac:dyDescent="0.2">
      <c r="A9" s="126" t="s">
        <v>6</v>
      </c>
      <c r="B9" s="127" t="s">
        <v>190</v>
      </c>
      <c r="C9" s="21">
        <v>2</v>
      </c>
      <c r="D9" s="21">
        <v>0</v>
      </c>
      <c r="E9" s="21">
        <v>0</v>
      </c>
      <c r="F9" s="23">
        <v>9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0">
        <v>5636</v>
      </c>
      <c r="AD9" s="21">
        <v>0</v>
      </c>
      <c r="AE9" s="21">
        <v>0</v>
      </c>
      <c r="AF9" s="21">
        <v>0</v>
      </c>
      <c r="AG9" s="22">
        <v>0</v>
      </c>
      <c r="AH9" s="21">
        <v>0</v>
      </c>
      <c r="AI9" s="21">
        <v>0</v>
      </c>
      <c r="AJ9" s="22">
        <v>0</v>
      </c>
      <c r="AK9" s="21">
        <v>0</v>
      </c>
      <c r="AL9" s="21">
        <v>880</v>
      </c>
      <c r="AM9" s="22">
        <v>0</v>
      </c>
      <c r="AN9" s="21">
        <v>0</v>
      </c>
      <c r="AO9" s="21">
        <v>0</v>
      </c>
      <c r="AP9" s="21">
        <v>0</v>
      </c>
      <c r="AQ9" s="21">
        <v>0</v>
      </c>
      <c r="AR9" s="22">
        <v>0</v>
      </c>
      <c r="AS9" s="21">
        <v>0</v>
      </c>
      <c r="AT9" s="22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2">
        <v>0</v>
      </c>
      <c r="BA9" s="21">
        <v>0</v>
      </c>
      <c r="BB9" s="21">
        <v>0</v>
      </c>
      <c r="BC9" s="22">
        <v>0</v>
      </c>
      <c r="BD9" s="23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2">
        <v>0</v>
      </c>
      <c r="BL9" s="21">
        <v>0</v>
      </c>
      <c r="BM9" s="21">
        <v>0</v>
      </c>
      <c r="BN9" s="21">
        <v>0</v>
      </c>
      <c r="BO9" s="21">
        <v>0</v>
      </c>
      <c r="BP9" s="21">
        <v>0</v>
      </c>
      <c r="BQ9" s="22">
        <v>0</v>
      </c>
      <c r="BR9" s="23">
        <v>0</v>
      </c>
      <c r="BS9" s="23">
        <v>124</v>
      </c>
      <c r="BT9" s="21">
        <v>0</v>
      </c>
      <c r="BU9" s="21">
        <v>160</v>
      </c>
      <c r="BV9" s="22">
        <v>0</v>
      </c>
      <c r="BW9" s="21">
        <v>0</v>
      </c>
      <c r="BX9" s="21">
        <v>0</v>
      </c>
      <c r="BY9" s="21">
        <v>0</v>
      </c>
      <c r="BZ9" s="22">
        <v>0</v>
      </c>
      <c r="CA9" s="21">
        <v>65</v>
      </c>
      <c r="CB9" s="21">
        <v>0</v>
      </c>
      <c r="CC9" s="22">
        <v>0</v>
      </c>
      <c r="CD9" s="21">
        <v>0</v>
      </c>
      <c r="CE9" s="22">
        <v>0</v>
      </c>
      <c r="CF9" s="21">
        <v>0</v>
      </c>
      <c r="CG9" s="65">
        <f t="shared" si="2"/>
        <v>6876</v>
      </c>
      <c r="CH9" s="18">
        <v>1525</v>
      </c>
      <c r="CI9" s="128">
        <v>43980</v>
      </c>
      <c r="CJ9" s="18">
        <v>0</v>
      </c>
      <c r="CK9" s="18">
        <v>2659</v>
      </c>
      <c r="CL9" s="18">
        <v>366</v>
      </c>
      <c r="CM9" s="19">
        <v>2999172</v>
      </c>
      <c r="CN9" s="2">
        <f t="shared" si="3"/>
        <v>3054578</v>
      </c>
      <c r="CO9" s="13"/>
    </row>
    <row r="10" spans="1:93" x14ac:dyDescent="0.2">
      <c r="A10" s="126" t="s">
        <v>7</v>
      </c>
      <c r="B10" s="127" t="s">
        <v>191</v>
      </c>
      <c r="C10" s="21">
        <v>0</v>
      </c>
      <c r="D10" s="21">
        <v>0</v>
      </c>
      <c r="E10" s="21">
        <v>0</v>
      </c>
      <c r="F10" s="23">
        <v>18353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818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0">
        <v>0</v>
      </c>
      <c r="AD10" s="21">
        <v>0</v>
      </c>
      <c r="AE10" s="21">
        <v>0</v>
      </c>
      <c r="AF10" s="21">
        <v>7</v>
      </c>
      <c r="AG10" s="22">
        <v>0</v>
      </c>
      <c r="AH10" s="21">
        <v>0</v>
      </c>
      <c r="AI10" s="21">
        <v>0</v>
      </c>
      <c r="AJ10" s="22">
        <v>0</v>
      </c>
      <c r="AK10" s="21">
        <v>0</v>
      </c>
      <c r="AL10" s="21">
        <v>64</v>
      </c>
      <c r="AM10" s="22">
        <v>33</v>
      </c>
      <c r="AN10" s="21">
        <v>0</v>
      </c>
      <c r="AO10" s="21">
        <v>0</v>
      </c>
      <c r="AP10" s="21">
        <v>0</v>
      </c>
      <c r="AQ10" s="21">
        <v>0</v>
      </c>
      <c r="AR10" s="22">
        <v>0</v>
      </c>
      <c r="AS10" s="21">
        <v>0</v>
      </c>
      <c r="AT10" s="22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2">
        <v>0</v>
      </c>
      <c r="BA10" s="21">
        <v>0</v>
      </c>
      <c r="BB10" s="21">
        <v>0</v>
      </c>
      <c r="BC10" s="22">
        <v>0</v>
      </c>
      <c r="BD10" s="23">
        <v>12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2">
        <v>0</v>
      </c>
      <c r="BL10" s="21">
        <v>0</v>
      </c>
      <c r="BM10" s="21">
        <v>0</v>
      </c>
      <c r="BN10" s="21">
        <v>0</v>
      </c>
      <c r="BO10" s="21">
        <v>0</v>
      </c>
      <c r="BP10" s="21">
        <v>0</v>
      </c>
      <c r="BQ10" s="22">
        <v>0</v>
      </c>
      <c r="BR10" s="23">
        <v>0</v>
      </c>
      <c r="BS10" s="23">
        <v>18</v>
      </c>
      <c r="BT10" s="21">
        <v>0</v>
      </c>
      <c r="BU10" s="21">
        <v>8</v>
      </c>
      <c r="BV10" s="22">
        <v>0</v>
      </c>
      <c r="BW10" s="21">
        <v>0</v>
      </c>
      <c r="BX10" s="21">
        <v>0</v>
      </c>
      <c r="BY10" s="21">
        <v>0</v>
      </c>
      <c r="BZ10" s="22">
        <v>0</v>
      </c>
      <c r="CA10" s="21">
        <v>0</v>
      </c>
      <c r="CB10" s="21">
        <v>0</v>
      </c>
      <c r="CC10" s="22">
        <v>0</v>
      </c>
      <c r="CD10" s="21">
        <v>0</v>
      </c>
      <c r="CE10" s="22">
        <v>0</v>
      </c>
      <c r="CF10" s="21">
        <v>0</v>
      </c>
      <c r="CG10" s="65">
        <f t="shared" si="2"/>
        <v>19313</v>
      </c>
      <c r="CH10" s="18">
        <v>40</v>
      </c>
      <c r="CI10" s="128">
        <v>8042</v>
      </c>
      <c r="CJ10" s="18">
        <v>0</v>
      </c>
      <c r="CK10" s="18">
        <v>99988</v>
      </c>
      <c r="CL10" s="18">
        <v>10722</v>
      </c>
      <c r="CM10" s="19">
        <v>879810</v>
      </c>
      <c r="CN10" s="2">
        <f t="shared" si="3"/>
        <v>1017915</v>
      </c>
      <c r="CO10" s="13"/>
    </row>
    <row r="11" spans="1:93" x14ac:dyDescent="0.2">
      <c r="A11" s="126" t="s">
        <v>8</v>
      </c>
      <c r="B11" s="127" t="s">
        <v>192</v>
      </c>
      <c r="C11" s="21">
        <v>4064</v>
      </c>
      <c r="D11" s="21">
        <v>944</v>
      </c>
      <c r="E11" s="21">
        <v>0</v>
      </c>
      <c r="F11" s="23">
        <v>197723</v>
      </c>
      <c r="G11" s="21">
        <v>0</v>
      </c>
      <c r="H11" s="21">
        <v>0</v>
      </c>
      <c r="I11" s="21">
        <v>0</v>
      </c>
      <c r="J11" s="21">
        <v>0</v>
      </c>
      <c r="K11" s="21">
        <v>810</v>
      </c>
      <c r="L11" s="21">
        <v>0</v>
      </c>
      <c r="M11" s="21">
        <v>0</v>
      </c>
      <c r="N11" s="21">
        <v>0</v>
      </c>
      <c r="O11" s="21">
        <v>11444</v>
      </c>
      <c r="P11" s="21">
        <v>0</v>
      </c>
      <c r="Q11" s="21">
        <v>0</v>
      </c>
      <c r="R11" s="21">
        <v>42857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0">
        <v>0</v>
      </c>
      <c r="AD11" s="21">
        <v>2510</v>
      </c>
      <c r="AE11" s="21">
        <v>0</v>
      </c>
      <c r="AF11" s="21">
        <v>209</v>
      </c>
      <c r="AG11" s="22">
        <v>0</v>
      </c>
      <c r="AH11" s="21">
        <v>556</v>
      </c>
      <c r="AI11" s="21">
        <v>10654</v>
      </c>
      <c r="AJ11" s="22">
        <v>685</v>
      </c>
      <c r="AK11" s="21">
        <v>0</v>
      </c>
      <c r="AL11" s="21">
        <v>15634</v>
      </c>
      <c r="AM11" s="22">
        <v>0</v>
      </c>
      <c r="AN11" s="21">
        <v>6411</v>
      </c>
      <c r="AO11" s="21">
        <v>0</v>
      </c>
      <c r="AP11" s="21">
        <v>0</v>
      </c>
      <c r="AQ11" s="21">
        <v>0</v>
      </c>
      <c r="AR11" s="22">
        <v>0</v>
      </c>
      <c r="AS11" s="21">
        <v>0</v>
      </c>
      <c r="AT11" s="22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2">
        <v>0</v>
      </c>
      <c r="BA11" s="21">
        <v>0</v>
      </c>
      <c r="BB11" s="21">
        <v>0</v>
      </c>
      <c r="BC11" s="22">
        <v>0</v>
      </c>
      <c r="BD11" s="23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2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0</v>
      </c>
      <c r="BQ11" s="22">
        <v>8087</v>
      </c>
      <c r="BR11" s="23">
        <v>0</v>
      </c>
      <c r="BS11" s="23">
        <v>4</v>
      </c>
      <c r="BT11" s="21">
        <v>0</v>
      </c>
      <c r="BU11" s="21">
        <v>1</v>
      </c>
      <c r="BV11" s="22">
        <v>0</v>
      </c>
      <c r="BW11" s="21">
        <v>0</v>
      </c>
      <c r="BX11" s="21">
        <v>0</v>
      </c>
      <c r="BY11" s="21">
        <v>0</v>
      </c>
      <c r="BZ11" s="22">
        <v>0</v>
      </c>
      <c r="CA11" s="21">
        <v>22</v>
      </c>
      <c r="CB11" s="21">
        <v>0</v>
      </c>
      <c r="CC11" s="22">
        <v>0</v>
      </c>
      <c r="CD11" s="21">
        <v>0</v>
      </c>
      <c r="CE11" s="22">
        <v>0</v>
      </c>
      <c r="CF11" s="21">
        <v>0</v>
      </c>
      <c r="CG11" s="65">
        <f t="shared" si="2"/>
        <v>302615</v>
      </c>
      <c r="CH11" s="18">
        <v>4978</v>
      </c>
      <c r="CI11" s="128">
        <v>227</v>
      </c>
      <c r="CJ11" s="18">
        <v>0</v>
      </c>
      <c r="CK11" s="18">
        <v>88619</v>
      </c>
      <c r="CL11" s="18">
        <v>8148</v>
      </c>
      <c r="CM11" s="19">
        <v>113745</v>
      </c>
      <c r="CN11" s="2">
        <f t="shared" si="3"/>
        <v>518332</v>
      </c>
      <c r="CO11" s="13"/>
    </row>
    <row r="12" spans="1:93" x14ac:dyDescent="0.2">
      <c r="A12" s="126" t="s">
        <v>9</v>
      </c>
      <c r="B12" s="127" t="s">
        <v>193</v>
      </c>
      <c r="C12" s="21">
        <v>237</v>
      </c>
      <c r="D12" s="21">
        <v>0</v>
      </c>
      <c r="E12" s="21">
        <v>0</v>
      </c>
      <c r="F12" s="23">
        <v>4631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0">
        <v>0</v>
      </c>
      <c r="AD12" s="21">
        <v>0</v>
      </c>
      <c r="AE12" s="21">
        <v>0</v>
      </c>
      <c r="AF12" s="21">
        <v>0</v>
      </c>
      <c r="AG12" s="22">
        <v>0</v>
      </c>
      <c r="AH12" s="21">
        <v>0</v>
      </c>
      <c r="AI12" s="21">
        <v>0</v>
      </c>
      <c r="AJ12" s="22">
        <v>0</v>
      </c>
      <c r="AK12" s="21">
        <v>0</v>
      </c>
      <c r="AL12" s="21">
        <v>0</v>
      </c>
      <c r="AM12" s="22">
        <v>0</v>
      </c>
      <c r="AN12" s="21">
        <v>0</v>
      </c>
      <c r="AO12" s="21">
        <v>0</v>
      </c>
      <c r="AP12" s="21">
        <v>0</v>
      </c>
      <c r="AQ12" s="21">
        <v>0</v>
      </c>
      <c r="AR12" s="22">
        <v>0</v>
      </c>
      <c r="AS12" s="21">
        <v>0</v>
      </c>
      <c r="AT12" s="22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2">
        <v>0</v>
      </c>
      <c r="BA12" s="21">
        <v>0</v>
      </c>
      <c r="BB12" s="21">
        <v>0</v>
      </c>
      <c r="BC12" s="22">
        <v>0</v>
      </c>
      <c r="BD12" s="23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2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2">
        <v>0</v>
      </c>
      <c r="BR12" s="23">
        <v>0</v>
      </c>
      <c r="BS12" s="23">
        <v>0</v>
      </c>
      <c r="BT12" s="21">
        <v>0</v>
      </c>
      <c r="BU12" s="21">
        <v>0</v>
      </c>
      <c r="BV12" s="22">
        <v>0</v>
      </c>
      <c r="BW12" s="21">
        <v>0</v>
      </c>
      <c r="BX12" s="21">
        <v>0</v>
      </c>
      <c r="BY12" s="21">
        <v>0</v>
      </c>
      <c r="BZ12" s="22">
        <v>0</v>
      </c>
      <c r="CA12" s="21">
        <v>0</v>
      </c>
      <c r="CB12" s="21">
        <v>0</v>
      </c>
      <c r="CC12" s="22">
        <v>0</v>
      </c>
      <c r="CD12" s="21">
        <v>0</v>
      </c>
      <c r="CE12" s="22">
        <v>0</v>
      </c>
      <c r="CF12" s="21">
        <v>0</v>
      </c>
      <c r="CG12" s="65">
        <f t="shared" si="2"/>
        <v>4868</v>
      </c>
      <c r="CH12" s="18">
        <v>10</v>
      </c>
      <c r="CI12" s="128">
        <v>0</v>
      </c>
      <c r="CJ12" s="18">
        <v>0</v>
      </c>
      <c r="CK12" s="18">
        <v>0</v>
      </c>
      <c r="CL12" s="18">
        <v>0</v>
      </c>
      <c r="CM12" s="19">
        <v>509</v>
      </c>
      <c r="CN12" s="2">
        <f t="shared" si="3"/>
        <v>5387</v>
      </c>
      <c r="CO12" s="13"/>
    </row>
    <row r="13" spans="1:93" x14ac:dyDescent="0.2">
      <c r="A13" s="123" t="s">
        <v>10</v>
      </c>
      <c r="B13" s="124" t="s">
        <v>194</v>
      </c>
      <c r="C13" s="129">
        <v>378799</v>
      </c>
      <c r="D13" s="129">
        <v>497</v>
      </c>
      <c r="E13" s="129">
        <v>2062</v>
      </c>
      <c r="F13" s="26">
        <v>1734</v>
      </c>
      <c r="G13" s="129">
        <v>3391621</v>
      </c>
      <c r="H13" s="129">
        <v>0</v>
      </c>
      <c r="I13" s="129">
        <v>0</v>
      </c>
      <c r="J13" s="129">
        <v>0</v>
      </c>
      <c r="K13" s="129">
        <v>855</v>
      </c>
      <c r="L13" s="129">
        <v>0</v>
      </c>
      <c r="M13" s="129">
        <v>0</v>
      </c>
      <c r="N13" s="129">
        <v>0</v>
      </c>
      <c r="O13" s="129">
        <v>5897</v>
      </c>
      <c r="P13" s="129">
        <v>7116</v>
      </c>
      <c r="Q13" s="129">
        <v>0</v>
      </c>
      <c r="R13" s="129">
        <v>0</v>
      </c>
      <c r="S13" s="129">
        <v>0</v>
      </c>
      <c r="T13" s="129">
        <v>1444</v>
      </c>
      <c r="U13" s="129">
        <v>0</v>
      </c>
      <c r="V13" s="129">
        <v>68</v>
      </c>
      <c r="W13" s="129">
        <v>667</v>
      </c>
      <c r="X13" s="129">
        <v>0</v>
      </c>
      <c r="Y13" s="129">
        <v>0</v>
      </c>
      <c r="Z13" s="129">
        <v>0</v>
      </c>
      <c r="AA13" s="129">
        <v>42</v>
      </c>
      <c r="AB13" s="129">
        <v>0</v>
      </c>
      <c r="AC13" s="24">
        <v>0</v>
      </c>
      <c r="AD13" s="129">
        <v>0</v>
      </c>
      <c r="AE13" s="129">
        <v>0</v>
      </c>
      <c r="AF13" s="129">
        <v>2442</v>
      </c>
      <c r="AG13" s="25">
        <v>0</v>
      </c>
      <c r="AH13" s="129">
        <v>41</v>
      </c>
      <c r="AI13" s="129">
        <v>43</v>
      </c>
      <c r="AJ13" s="25">
        <v>0</v>
      </c>
      <c r="AK13" s="129">
        <v>325</v>
      </c>
      <c r="AL13" s="129">
        <v>62620</v>
      </c>
      <c r="AM13" s="25">
        <v>117013</v>
      </c>
      <c r="AN13" s="129">
        <v>268</v>
      </c>
      <c r="AO13" s="129">
        <v>0</v>
      </c>
      <c r="AP13" s="129">
        <v>0</v>
      </c>
      <c r="AQ13" s="129">
        <v>21</v>
      </c>
      <c r="AR13" s="25">
        <v>0</v>
      </c>
      <c r="AS13" s="129">
        <v>1240</v>
      </c>
      <c r="AT13" s="25">
        <v>46117</v>
      </c>
      <c r="AU13" s="129">
        <v>26</v>
      </c>
      <c r="AV13" s="129">
        <v>0</v>
      </c>
      <c r="AW13" s="129">
        <v>0</v>
      </c>
      <c r="AX13" s="129">
        <v>0</v>
      </c>
      <c r="AY13" s="129">
        <v>0</v>
      </c>
      <c r="AZ13" s="25">
        <v>0</v>
      </c>
      <c r="BA13" s="129">
        <v>0</v>
      </c>
      <c r="BB13" s="129">
        <v>0</v>
      </c>
      <c r="BC13" s="25">
        <v>0</v>
      </c>
      <c r="BD13" s="26">
        <v>2810</v>
      </c>
      <c r="BE13" s="129">
        <v>0</v>
      </c>
      <c r="BF13" s="129">
        <v>1302</v>
      </c>
      <c r="BG13" s="129">
        <v>0</v>
      </c>
      <c r="BH13" s="129">
        <v>399</v>
      </c>
      <c r="BI13" s="129">
        <v>1426</v>
      </c>
      <c r="BJ13" s="129">
        <v>0</v>
      </c>
      <c r="BK13" s="25">
        <v>0</v>
      </c>
      <c r="BL13" s="129">
        <v>536</v>
      </c>
      <c r="BM13" s="129">
        <v>0</v>
      </c>
      <c r="BN13" s="129">
        <v>0</v>
      </c>
      <c r="BO13" s="129">
        <v>0</v>
      </c>
      <c r="BP13" s="129">
        <v>97</v>
      </c>
      <c r="BQ13" s="25">
        <v>2303</v>
      </c>
      <c r="BR13" s="26">
        <v>2709</v>
      </c>
      <c r="BS13" s="26">
        <v>9428</v>
      </c>
      <c r="BT13" s="129">
        <v>28</v>
      </c>
      <c r="BU13" s="129">
        <v>16650</v>
      </c>
      <c r="BV13" s="25">
        <v>2400</v>
      </c>
      <c r="BW13" s="129">
        <v>20</v>
      </c>
      <c r="BX13" s="129">
        <v>0</v>
      </c>
      <c r="BY13" s="129">
        <v>0</v>
      </c>
      <c r="BZ13" s="25">
        <v>13</v>
      </c>
      <c r="CA13" s="129">
        <v>10097</v>
      </c>
      <c r="CB13" s="129">
        <v>0</v>
      </c>
      <c r="CC13" s="25">
        <v>0</v>
      </c>
      <c r="CD13" s="129">
        <v>0</v>
      </c>
      <c r="CE13" s="25">
        <v>0</v>
      </c>
      <c r="CF13" s="129">
        <v>0</v>
      </c>
      <c r="CG13" s="72">
        <f t="shared" si="2"/>
        <v>4071176</v>
      </c>
      <c r="CH13" s="27">
        <v>984719</v>
      </c>
      <c r="CI13" s="125">
        <v>611</v>
      </c>
      <c r="CJ13" s="27">
        <v>0</v>
      </c>
      <c r="CK13" s="27">
        <v>2032977</v>
      </c>
      <c r="CL13" s="27">
        <v>62066</v>
      </c>
      <c r="CM13" s="28">
        <v>4137167</v>
      </c>
      <c r="CN13" s="3">
        <f t="shared" si="3"/>
        <v>11288716</v>
      </c>
      <c r="CO13" s="13"/>
    </row>
    <row r="14" spans="1:93" x14ac:dyDescent="0.2">
      <c r="A14" s="126" t="s">
        <v>11</v>
      </c>
      <c r="B14" s="127" t="s">
        <v>195</v>
      </c>
      <c r="C14" s="21">
        <v>73163</v>
      </c>
      <c r="D14" s="21">
        <v>115</v>
      </c>
      <c r="E14" s="21">
        <v>0</v>
      </c>
      <c r="F14" s="23">
        <v>0</v>
      </c>
      <c r="G14" s="21">
        <v>583321</v>
      </c>
      <c r="H14" s="21">
        <v>0</v>
      </c>
      <c r="I14" s="21">
        <v>0</v>
      </c>
      <c r="J14" s="21">
        <v>0</v>
      </c>
      <c r="K14" s="21">
        <v>879</v>
      </c>
      <c r="L14" s="21">
        <v>0</v>
      </c>
      <c r="M14" s="21">
        <v>0</v>
      </c>
      <c r="N14" s="21">
        <v>0</v>
      </c>
      <c r="O14" s="21">
        <v>18857</v>
      </c>
      <c r="P14" s="21">
        <v>0</v>
      </c>
      <c r="Q14" s="21">
        <v>2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252</v>
      </c>
      <c r="AB14" s="21">
        <v>0</v>
      </c>
      <c r="AC14" s="20">
        <v>0</v>
      </c>
      <c r="AD14" s="21">
        <v>0</v>
      </c>
      <c r="AE14" s="21">
        <v>0</v>
      </c>
      <c r="AF14" s="21">
        <v>0</v>
      </c>
      <c r="AG14" s="22">
        <v>0</v>
      </c>
      <c r="AH14" s="21">
        <v>0</v>
      </c>
      <c r="AI14" s="21">
        <v>0</v>
      </c>
      <c r="AJ14" s="22">
        <v>0</v>
      </c>
      <c r="AK14" s="21">
        <v>0</v>
      </c>
      <c r="AL14" s="21">
        <v>9560</v>
      </c>
      <c r="AM14" s="22">
        <v>3825</v>
      </c>
      <c r="AN14" s="21">
        <v>0</v>
      </c>
      <c r="AO14" s="21">
        <v>0</v>
      </c>
      <c r="AP14" s="21">
        <v>0</v>
      </c>
      <c r="AQ14" s="21">
        <v>89</v>
      </c>
      <c r="AR14" s="22">
        <v>0</v>
      </c>
      <c r="AS14" s="21">
        <v>12</v>
      </c>
      <c r="AT14" s="22">
        <v>11381</v>
      </c>
      <c r="AU14" s="21">
        <v>0</v>
      </c>
      <c r="AV14" s="21">
        <v>0</v>
      </c>
      <c r="AW14" s="21">
        <v>0</v>
      </c>
      <c r="AX14" s="21">
        <v>0</v>
      </c>
      <c r="AY14" s="21">
        <v>135</v>
      </c>
      <c r="AZ14" s="22">
        <v>0</v>
      </c>
      <c r="BA14" s="21">
        <v>0</v>
      </c>
      <c r="BB14" s="21">
        <v>0</v>
      </c>
      <c r="BC14" s="22">
        <v>0</v>
      </c>
      <c r="BD14" s="23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2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5</v>
      </c>
      <c r="BQ14" s="22">
        <v>942</v>
      </c>
      <c r="BR14" s="23">
        <v>468</v>
      </c>
      <c r="BS14" s="23">
        <v>19</v>
      </c>
      <c r="BT14" s="21">
        <v>324</v>
      </c>
      <c r="BU14" s="21">
        <v>65</v>
      </c>
      <c r="BV14" s="22">
        <v>0</v>
      </c>
      <c r="BW14" s="21">
        <v>8</v>
      </c>
      <c r="BX14" s="21">
        <v>0</v>
      </c>
      <c r="BY14" s="21">
        <v>0</v>
      </c>
      <c r="BZ14" s="22">
        <v>0</v>
      </c>
      <c r="CA14" s="21">
        <v>20</v>
      </c>
      <c r="CB14" s="21">
        <v>0</v>
      </c>
      <c r="CC14" s="22">
        <v>29</v>
      </c>
      <c r="CD14" s="21">
        <v>0</v>
      </c>
      <c r="CE14" s="22">
        <v>0</v>
      </c>
      <c r="CF14" s="21">
        <v>0</v>
      </c>
      <c r="CG14" s="65">
        <f t="shared" si="2"/>
        <v>703471</v>
      </c>
      <c r="CH14" s="18">
        <v>232897</v>
      </c>
      <c r="CI14" s="128">
        <v>306737</v>
      </c>
      <c r="CJ14" s="18">
        <v>0</v>
      </c>
      <c r="CK14" s="18">
        <v>458643</v>
      </c>
      <c r="CL14" s="18">
        <v>7930</v>
      </c>
      <c r="CM14" s="19">
        <v>481517</v>
      </c>
      <c r="CN14" s="2">
        <f t="shared" si="3"/>
        <v>2191195</v>
      </c>
      <c r="CO14" s="13"/>
    </row>
    <row r="15" spans="1:93" x14ac:dyDescent="0.2">
      <c r="A15" s="126" t="s">
        <v>12</v>
      </c>
      <c r="B15" s="127" t="s">
        <v>196</v>
      </c>
      <c r="C15" s="21">
        <v>0</v>
      </c>
      <c r="D15" s="21">
        <v>0</v>
      </c>
      <c r="E15" s="21">
        <v>0</v>
      </c>
      <c r="F15" s="23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0">
        <v>0</v>
      </c>
      <c r="AD15" s="21">
        <v>0</v>
      </c>
      <c r="AE15" s="21">
        <v>0</v>
      </c>
      <c r="AF15" s="21">
        <v>0</v>
      </c>
      <c r="AG15" s="22">
        <v>0</v>
      </c>
      <c r="AH15" s="21">
        <v>0</v>
      </c>
      <c r="AI15" s="21">
        <v>0</v>
      </c>
      <c r="AJ15" s="22">
        <v>0</v>
      </c>
      <c r="AK15" s="21">
        <v>0</v>
      </c>
      <c r="AL15" s="21">
        <v>5766</v>
      </c>
      <c r="AM15" s="22">
        <v>540</v>
      </c>
      <c r="AN15" s="21">
        <v>0</v>
      </c>
      <c r="AO15" s="21">
        <v>0</v>
      </c>
      <c r="AP15" s="21">
        <v>0</v>
      </c>
      <c r="AQ15" s="21">
        <v>0</v>
      </c>
      <c r="AR15" s="22">
        <v>0</v>
      </c>
      <c r="AS15" s="21">
        <v>0</v>
      </c>
      <c r="AT15" s="22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2">
        <v>0</v>
      </c>
      <c r="BA15" s="21">
        <v>0</v>
      </c>
      <c r="BB15" s="21">
        <v>0</v>
      </c>
      <c r="BC15" s="22">
        <v>0</v>
      </c>
      <c r="BD15" s="23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2">
        <v>0</v>
      </c>
      <c r="BL15" s="21">
        <v>0</v>
      </c>
      <c r="BM15" s="21">
        <v>0</v>
      </c>
      <c r="BN15" s="21">
        <v>0</v>
      </c>
      <c r="BO15" s="21">
        <v>0</v>
      </c>
      <c r="BP15" s="21">
        <v>0</v>
      </c>
      <c r="BQ15" s="22">
        <v>0</v>
      </c>
      <c r="BR15" s="23">
        <v>0</v>
      </c>
      <c r="BS15" s="23">
        <v>0</v>
      </c>
      <c r="BT15" s="21">
        <v>0</v>
      </c>
      <c r="BU15" s="21">
        <v>0</v>
      </c>
      <c r="BV15" s="22">
        <v>0</v>
      </c>
      <c r="BW15" s="21">
        <v>0</v>
      </c>
      <c r="BX15" s="21">
        <v>0</v>
      </c>
      <c r="BY15" s="21">
        <v>0</v>
      </c>
      <c r="BZ15" s="22">
        <v>0</v>
      </c>
      <c r="CA15" s="21">
        <v>0</v>
      </c>
      <c r="CB15" s="21">
        <v>0</v>
      </c>
      <c r="CC15" s="22">
        <v>0</v>
      </c>
      <c r="CD15" s="21">
        <v>0</v>
      </c>
      <c r="CE15" s="22">
        <v>0</v>
      </c>
      <c r="CF15" s="21">
        <v>0</v>
      </c>
      <c r="CG15" s="65">
        <f t="shared" si="2"/>
        <v>6306</v>
      </c>
      <c r="CH15" s="18">
        <v>211853</v>
      </c>
      <c r="CI15" s="128">
        <v>865912</v>
      </c>
      <c r="CJ15" s="18">
        <v>0</v>
      </c>
      <c r="CK15" s="18">
        <v>247325</v>
      </c>
      <c r="CL15" s="18">
        <v>2974</v>
      </c>
      <c r="CM15" s="19">
        <v>256533</v>
      </c>
      <c r="CN15" s="2">
        <f t="shared" si="3"/>
        <v>1590903</v>
      </c>
      <c r="CO15" s="13"/>
    </row>
    <row r="16" spans="1:93" x14ac:dyDescent="0.2">
      <c r="A16" s="126" t="s">
        <v>13</v>
      </c>
      <c r="B16" s="127" t="s">
        <v>197</v>
      </c>
      <c r="C16" s="21">
        <v>440</v>
      </c>
      <c r="D16" s="21">
        <v>0</v>
      </c>
      <c r="E16" s="21">
        <v>0</v>
      </c>
      <c r="F16" s="23">
        <v>627</v>
      </c>
      <c r="G16" s="21">
        <v>0</v>
      </c>
      <c r="H16" s="21">
        <v>266832</v>
      </c>
      <c r="I16" s="21">
        <v>10766</v>
      </c>
      <c r="J16" s="21">
        <v>32</v>
      </c>
      <c r="K16" s="21">
        <v>361</v>
      </c>
      <c r="L16" s="21">
        <v>2685</v>
      </c>
      <c r="M16" s="21">
        <v>0</v>
      </c>
      <c r="N16" s="21">
        <v>0</v>
      </c>
      <c r="O16" s="21">
        <v>2237</v>
      </c>
      <c r="P16" s="21">
        <v>0</v>
      </c>
      <c r="Q16" s="21">
        <v>4460</v>
      </c>
      <c r="R16" s="21">
        <v>133</v>
      </c>
      <c r="S16" s="21">
        <v>0</v>
      </c>
      <c r="T16" s="21">
        <v>50</v>
      </c>
      <c r="U16" s="21">
        <v>1686</v>
      </c>
      <c r="V16" s="21">
        <v>1656</v>
      </c>
      <c r="W16" s="21">
        <v>2891</v>
      </c>
      <c r="X16" s="21">
        <v>465</v>
      </c>
      <c r="Y16" s="21">
        <v>0</v>
      </c>
      <c r="Z16" s="21">
        <v>9421</v>
      </c>
      <c r="AA16" s="21">
        <v>2935</v>
      </c>
      <c r="AB16" s="21">
        <v>0</v>
      </c>
      <c r="AC16" s="20">
        <v>0</v>
      </c>
      <c r="AD16" s="21">
        <v>0</v>
      </c>
      <c r="AE16" s="21">
        <v>0</v>
      </c>
      <c r="AF16" s="21">
        <v>0</v>
      </c>
      <c r="AG16" s="22">
        <v>0</v>
      </c>
      <c r="AH16" s="21">
        <v>140</v>
      </c>
      <c r="AI16" s="21">
        <v>0</v>
      </c>
      <c r="AJ16" s="22">
        <v>123</v>
      </c>
      <c r="AK16" s="21">
        <v>605</v>
      </c>
      <c r="AL16" s="21">
        <v>3822</v>
      </c>
      <c r="AM16" s="22">
        <v>11917</v>
      </c>
      <c r="AN16" s="21">
        <v>0</v>
      </c>
      <c r="AO16" s="21">
        <v>0</v>
      </c>
      <c r="AP16" s="21">
        <v>0</v>
      </c>
      <c r="AQ16" s="21">
        <v>0</v>
      </c>
      <c r="AR16" s="22">
        <v>0</v>
      </c>
      <c r="AS16" s="21">
        <v>264</v>
      </c>
      <c r="AT16" s="22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167</v>
      </c>
      <c r="AZ16" s="22">
        <v>0</v>
      </c>
      <c r="BA16" s="21">
        <v>0</v>
      </c>
      <c r="BB16" s="21">
        <v>0</v>
      </c>
      <c r="BC16" s="22">
        <v>0</v>
      </c>
      <c r="BD16" s="23">
        <v>171</v>
      </c>
      <c r="BE16" s="21">
        <v>0</v>
      </c>
      <c r="BF16" s="21">
        <v>0</v>
      </c>
      <c r="BG16" s="21">
        <v>0</v>
      </c>
      <c r="BH16" s="21">
        <v>0</v>
      </c>
      <c r="BI16" s="21">
        <v>494</v>
      </c>
      <c r="BJ16" s="21">
        <v>0</v>
      </c>
      <c r="BK16" s="22">
        <v>0</v>
      </c>
      <c r="BL16" s="21">
        <v>4030</v>
      </c>
      <c r="BM16" s="21">
        <v>0</v>
      </c>
      <c r="BN16" s="21">
        <v>0</v>
      </c>
      <c r="BO16" s="21">
        <v>0</v>
      </c>
      <c r="BP16" s="21">
        <v>0</v>
      </c>
      <c r="BQ16" s="22">
        <v>0</v>
      </c>
      <c r="BR16" s="23">
        <v>140</v>
      </c>
      <c r="BS16" s="23">
        <v>212</v>
      </c>
      <c r="BT16" s="21">
        <v>0</v>
      </c>
      <c r="BU16" s="21">
        <v>100</v>
      </c>
      <c r="BV16" s="22">
        <v>21</v>
      </c>
      <c r="BW16" s="21">
        <v>6</v>
      </c>
      <c r="BX16" s="21">
        <v>0</v>
      </c>
      <c r="BY16" s="21">
        <v>0</v>
      </c>
      <c r="BZ16" s="22">
        <v>0</v>
      </c>
      <c r="CA16" s="21">
        <v>288</v>
      </c>
      <c r="CB16" s="21">
        <v>0</v>
      </c>
      <c r="CC16" s="22">
        <v>0</v>
      </c>
      <c r="CD16" s="21">
        <v>0</v>
      </c>
      <c r="CE16" s="22">
        <v>0</v>
      </c>
      <c r="CF16" s="21">
        <v>0</v>
      </c>
      <c r="CG16" s="65">
        <f t="shared" si="2"/>
        <v>330177</v>
      </c>
      <c r="CH16" s="18">
        <v>53025</v>
      </c>
      <c r="CI16" s="128">
        <v>814</v>
      </c>
      <c r="CJ16" s="18">
        <v>0</v>
      </c>
      <c r="CK16" s="18">
        <v>266917</v>
      </c>
      <c r="CL16" s="18">
        <v>23311</v>
      </c>
      <c r="CM16" s="19">
        <v>840914</v>
      </c>
      <c r="CN16" s="2">
        <f t="shared" si="3"/>
        <v>1515158</v>
      </c>
      <c r="CO16" s="13"/>
    </row>
    <row r="17" spans="1:93" x14ac:dyDescent="0.2">
      <c r="A17" s="126" t="s">
        <v>14</v>
      </c>
      <c r="B17" s="127" t="s">
        <v>198</v>
      </c>
      <c r="C17" s="21">
        <v>320</v>
      </c>
      <c r="D17" s="21">
        <v>0</v>
      </c>
      <c r="E17" s="21">
        <v>0</v>
      </c>
      <c r="F17" s="23">
        <v>0</v>
      </c>
      <c r="G17" s="21">
        <v>0</v>
      </c>
      <c r="H17" s="21">
        <v>2881</v>
      </c>
      <c r="I17" s="21">
        <v>302725</v>
      </c>
      <c r="J17" s="21">
        <v>169</v>
      </c>
      <c r="K17" s="21">
        <v>0</v>
      </c>
      <c r="L17" s="21">
        <v>2</v>
      </c>
      <c r="M17" s="21">
        <v>49</v>
      </c>
      <c r="N17" s="21">
        <v>0</v>
      </c>
      <c r="O17" s="21">
        <v>1421</v>
      </c>
      <c r="P17" s="21">
        <v>0</v>
      </c>
      <c r="Q17" s="21">
        <v>342</v>
      </c>
      <c r="R17" s="21">
        <v>0</v>
      </c>
      <c r="S17" s="21">
        <v>0</v>
      </c>
      <c r="T17" s="21">
        <v>596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272</v>
      </c>
      <c r="AB17" s="21">
        <v>0</v>
      </c>
      <c r="AC17" s="20">
        <v>0</v>
      </c>
      <c r="AD17" s="21">
        <v>0</v>
      </c>
      <c r="AE17" s="21">
        <v>0</v>
      </c>
      <c r="AF17" s="21">
        <v>0</v>
      </c>
      <c r="AG17" s="22">
        <v>0</v>
      </c>
      <c r="AH17" s="21">
        <v>5</v>
      </c>
      <c r="AI17" s="21">
        <v>0</v>
      </c>
      <c r="AJ17" s="22">
        <v>0</v>
      </c>
      <c r="AK17" s="21">
        <v>0</v>
      </c>
      <c r="AL17" s="21">
        <v>15277</v>
      </c>
      <c r="AM17" s="22">
        <v>29968</v>
      </c>
      <c r="AN17" s="21">
        <v>0</v>
      </c>
      <c r="AO17" s="21">
        <v>0</v>
      </c>
      <c r="AP17" s="21">
        <v>0</v>
      </c>
      <c r="AQ17" s="21">
        <v>0</v>
      </c>
      <c r="AR17" s="22">
        <v>0</v>
      </c>
      <c r="AS17" s="21">
        <v>0</v>
      </c>
      <c r="AT17" s="22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2">
        <v>0</v>
      </c>
      <c r="BA17" s="21">
        <v>0</v>
      </c>
      <c r="BB17" s="21">
        <v>0</v>
      </c>
      <c r="BC17" s="22">
        <v>0</v>
      </c>
      <c r="BD17" s="23">
        <v>469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2">
        <v>0</v>
      </c>
      <c r="BL17" s="21">
        <v>0</v>
      </c>
      <c r="BM17" s="21">
        <v>0</v>
      </c>
      <c r="BN17" s="21">
        <v>0</v>
      </c>
      <c r="BO17" s="21">
        <v>0</v>
      </c>
      <c r="BP17" s="21">
        <v>0</v>
      </c>
      <c r="BQ17" s="22">
        <v>2403</v>
      </c>
      <c r="BR17" s="23">
        <v>475</v>
      </c>
      <c r="BS17" s="23">
        <v>2658</v>
      </c>
      <c r="BT17" s="21">
        <v>0</v>
      </c>
      <c r="BU17" s="21">
        <v>294</v>
      </c>
      <c r="BV17" s="22">
        <v>127</v>
      </c>
      <c r="BW17" s="21">
        <v>14</v>
      </c>
      <c r="BX17" s="21">
        <v>0</v>
      </c>
      <c r="BY17" s="21">
        <v>0</v>
      </c>
      <c r="BZ17" s="22">
        <v>124</v>
      </c>
      <c r="CA17" s="21">
        <v>118</v>
      </c>
      <c r="CB17" s="21">
        <v>0</v>
      </c>
      <c r="CC17" s="22">
        <v>0</v>
      </c>
      <c r="CD17" s="21">
        <v>0</v>
      </c>
      <c r="CE17" s="22">
        <v>0</v>
      </c>
      <c r="CF17" s="21">
        <v>0</v>
      </c>
      <c r="CG17" s="65">
        <f t="shared" si="2"/>
        <v>360709</v>
      </c>
      <c r="CH17" s="18">
        <v>178169</v>
      </c>
      <c r="CI17" s="128">
        <v>2351</v>
      </c>
      <c r="CJ17" s="18">
        <v>0</v>
      </c>
      <c r="CK17" s="18">
        <v>502846</v>
      </c>
      <c r="CL17" s="18">
        <v>8270</v>
      </c>
      <c r="CM17" s="19">
        <v>1620966</v>
      </c>
      <c r="CN17" s="2">
        <f t="shared" si="3"/>
        <v>2673311</v>
      </c>
      <c r="CO17" s="13"/>
    </row>
    <row r="18" spans="1:93" x14ac:dyDescent="0.2">
      <c r="A18" s="126" t="s">
        <v>15</v>
      </c>
      <c r="B18" s="127" t="s">
        <v>199</v>
      </c>
      <c r="C18" s="21">
        <v>0</v>
      </c>
      <c r="D18" s="21">
        <v>0</v>
      </c>
      <c r="E18" s="21">
        <v>0</v>
      </c>
      <c r="F18" s="23">
        <v>0</v>
      </c>
      <c r="G18" s="21">
        <v>0</v>
      </c>
      <c r="H18" s="21">
        <v>2192</v>
      </c>
      <c r="I18" s="21">
        <v>1741</v>
      </c>
      <c r="J18" s="21">
        <v>537672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334</v>
      </c>
      <c r="U18" s="21">
        <v>52</v>
      </c>
      <c r="V18" s="21">
        <v>400</v>
      </c>
      <c r="W18" s="21">
        <v>0</v>
      </c>
      <c r="X18" s="21">
        <v>0</v>
      </c>
      <c r="Y18" s="21">
        <v>0</v>
      </c>
      <c r="Z18" s="21">
        <v>1328</v>
      </c>
      <c r="AA18" s="21">
        <v>3288</v>
      </c>
      <c r="AB18" s="21">
        <v>0</v>
      </c>
      <c r="AC18" s="20">
        <v>0</v>
      </c>
      <c r="AD18" s="21">
        <v>0</v>
      </c>
      <c r="AE18" s="21">
        <v>0</v>
      </c>
      <c r="AF18" s="21">
        <v>0</v>
      </c>
      <c r="AG18" s="22">
        <v>0</v>
      </c>
      <c r="AH18" s="21">
        <v>0</v>
      </c>
      <c r="AI18" s="21">
        <v>0</v>
      </c>
      <c r="AJ18" s="22">
        <v>0</v>
      </c>
      <c r="AK18" s="21">
        <v>0</v>
      </c>
      <c r="AL18" s="21">
        <v>29</v>
      </c>
      <c r="AM18" s="22">
        <v>5374</v>
      </c>
      <c r="AN18" s="21">
        <v>0</v>
      </c>
      <c r="AO18" s="21">
        <v>0</v>
      </c>
      <c r="AP18" s="21">
        <v>0</v>
      </c>
      <c r="AQ18" s="21">
        <v>0</v>
      </c>
      <c r="AR18" s="22">
        <v>0</v>
      </c>
      <c r="AS18" s="21">
        <v>0</v>
      </c>
      <c r="AT18" s="22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2">
        <v>0</v>
      </c>
      <c r="BA18" s="21">
        <v>0</v>
      </c>
      <c r="BB18" s="21">
        <v>0</v>
      </c>
      <c r="BC18" s="22">
        <v>0</v>
      </c>
      <c r="BD18" s="23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279</v>
      </c>
      <c r="BJ18" s="21">
        <v>146</v>
      </c>
      <c r="BK18" s="22">
        <v>0</v>
      </c>
      <c r="BL18" s="21">
        <v>0</v>
      </c>
      <c r="BM18" s="21">
        <v>0</v>
      </c>
      <c r="BN18" s="21">
        <v>0</v>
      </c>
      <c r="BO18" s="21">
        <v>0</v>
      </c>
      <c r="BP18" s="21">
        <v>0</v>
      </c>
      <c r="BQ18" s="22">
        <v>0</v>
      </c>
      <c r="BR18" s="23">
        <v>0</v>
      </c>
      <c r="BS18" s="23">
        <v>31</v>
      </c>
      <c r="BT18" s="21">
        <v>0</v>
      </c>
      <c r="BU18" s="21">
        <v>15</v>
      </c>
      <c r="BV18" s="22">
        <v>0</v>
      </c>
      <c r="BW18" s="21">
        <v>0</v>
      </c>
      <c r="BX18" s="21">
        <v>0</v>
      </c>
      <c r="BY18" s="21">
        <v>0</v>
      </c>
      <c r="BZ18" s="22">
        <v>31</v>
      </c>
      <c r="CA18" s="21">
        <v>9</v>
      </c>
      <c r="CB18" s="21">
        <v>0</v>
      </c>
      <c r="CC18" s="22">
        <v>0</v>
      </c>
      <c r="CD18" s="21">
        <v>0</v>
      </c>
      <c r="CE18" s="22">
        <v>0</v>
      </c>
      <c r="CF18" s="21">
        <v>0</v>
      </c>
      <c r="CG18" s="65">
        <f t="shared" si="2"/>
        <v>552921</v>
      </c>
      <c r="CH18" s="18">
        <v>84070</v>
      </c>
      <c r="CI18" s="128">
        <v>1781</v>
      </c>
      <c r="CJ18" s="18">
        <v>0</v>
      </c>
      <c r="CK18" s="18">
        <v>319782</v>
      </c>
      <c r="CL18" s="18">
        <v>10371</v>
      </c>
      <c r="CM18" s="19">
        <v>1036275</v>
      </c>
      <c r="CN18" s="2">
        <f t="shared" si="3"/>
        <v>2005200</v>
      </c>
      <c r="CO18" s="13"/>
    </row>
    <row r="19" spans="1:93" x14ac:dyDescent="0.2">
      <c r="A19" s="126" t="s">
        <v>16</v>
      </c>
      <c r="B19" s="127" t="s">
        <v>200</v>
      </c>
      <c r="C19" s="21">
        <v>802</v>
      </c>
      <c r="D19" s="21">
        <v>8539</v>
      </c>
      <c r="E19" s="21">
        <v>0</v>
      </c>
      <c r="F19" s="23">
        <v>10</v>
      </c>
      <c r="G19" s="21">
        <v>353</v>
      </c>
      <c r="H19" s="21">
        <v>1722</v>
      </c>
      <c r="I19" s="21">
        <v>427</v>
      </c>
      <c r="J19" s="21">
        <v>6648</v>
      </c>
      <c r="K19" s="21">
        <v>1174616</v>
      </c>
      <c r="L19" s="21">
        <v>6172</v>
      </c>
      <c r="M19" s="21">
        <v>0</v>
      </c>
      <c r="N19" s="21">
        <v>0</v>
      </c>
      <c r="O19" s="21">
        <v>2236</v>
      </c>
      <c r="P19" s="21">
        <v>0</v>
      </c>
      <c r="Q19" s="21">
        <v>168</v>
      </c>
      <c r="R19" s="21">
        <v>114</v>
      </c>
      <c r="S19" s="21">
        <v>2975</v>
      </c>
      <c r="T19" s="21">
        <v>4530</v>
      </c>
      <c r="U19" s="21">
        <v>0</v>
      </c>
      <c r="V19" s="21">
        <v>0</v>
      </c>
      <c r="W19" s="21">
        <v>1549</v>
      </c>
      <c r="X19" s="21">
        <v>29</v>
      </c>
      <c r="Y19" s="21">
        <v>1025</v>
      </c>
      <c r="Z19" s="21">
        <v>77639</v>
      </c>
      <c r="AA19" s="21">
        <v>2113</v>
      </c>
      <c r="AB19" s="21">
        <v>0</v>
      </c>
      <c r="AC19" s="20">
        <v>2321</v>
      </c>
      <c r="AD19" s="21">
        <v>0</v>
      </c>
      <c r="AE19" s="21">
        <v>0</v>
      </c>
      <c r="AF19" s="21">
        <v>1</v>
      </c>
      <c r="AG19" s="22">
        <v>0</v>
      </c>
      <c r="AH19" s="21">
        <v>3576</v>
      </c>
      <c r="AI19" s="21">
        <v>3386</v>
      </c>
      <c r="AJ19" s="22">
        <v>31343</v>
      </c>
      <c r="AK19" s="21">
        <v>0</v>
      </c>
      <c r="AL19" s="21">
        <v>33950</v>
      </c>
      <c r="AM19" s="22">
        <v>2634</v>
      </c>
      <c r="AN19" s="21">
        <v>11352</v>
      </c>
      <c r="AO19" s="21">
        <v>0</v>
      </c>
      <c r="AP19" s="21">
        <v>0</v>
      </c>
      <c r="AQ19" s="21">
        <v>575</v>
      </c>
      <c r="AR19" s="22">
        <v>0</v>
      </c>
      <c r="AS19" s="21">
        <v>0</v>
      </c>
      <c r="AT19" s="22">
        <v>8095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2">
        <v>0</v>
      </c>
      <c r="BA19" s="21">
        <v>0</v>
      </c>
      <c r="BB19" s="21">
        <v>0</v>
      </c>
      <c r="BC19" s="22">
        <v>0</v>
      </c>
      <c r="BD19" s="23">
        <v>14</v>
      </c>
      <c r="BE19" s="21">
        <v>0</v>
      </c>
      <c r="BF19" s="21">
        <v>1310</v>
      </c>
      <c r="BG19" s="21">
        <v>1241</v>
      </c>
      <c r="BH19" s="21">
        <v>0</v>
      </c>
      <c r="BI19" s="21">
        <v>1185</v>
      </c>
      <c r="BJ19" s="21">
        <v>0</v>
      </c>
      <c r="BK19" s="22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2</v>
      </c>
      <c r="BQ19" s="22">
        <v>88</v>
      </c>
      <c r="BR19" s="23">
        <v>245</v>
      </c>
      <c r="BS19" s="23">
        <v>528</v>
      </c>
      <c r="BT19" s="21">
        <v>0</v>
      </c>
      <c r="BU19" s="21">
        <v>80</v>
      </c>
      <c r="BV19" s="22">
        <v>54</v>
      </c>
      <c r="BW19" s="21">
        <v>0</v>
      </c>
      <c r="BX19" s="21">
        <v>0</v>
      </c>
      <c r="BY19" s="21">
        <v>0</v>
      </c>
      <c r="BZ19" s="22">
        <v>0</v>
      </c>
      <c r="CA19" s="21">
        <v>206</v>
      </c>
      <c r="CB19" s="21">
        <v>0</v>
      </c>
      <c r="CC19" s="22">
        <v>0</v>
      </c>
      <c r="CD19" s="21">
        <v>0</v>
      </c>
      <c r="CE19" s="22">
        <v>0</v>
      </c>
      <c r="CF19" s="21">
        <v>0</v>
      </c>
      <c r="CG19" s="65">
        <f t="shared" si="2"/>
        <v>1393853</v>
      </c>
      <c r="CH19" s="18">
        <v>32417</v>
      </c>
      <c r="CI19" s="128">
        <v>287</v>
      </c>
      <c r="CJ19" s="18">
        <v>0</v>
      </c>
      <c r="CK19" s="18">
        <v>200257</v>
      </c>
      <c r="CL19" s="18">
        <v>22747</v>
      </c>
      <c r="CM19" s="19">
        <v>524407</v>
      </c>
      <c r="CN19" s="2">
        <f t="shared" si="3"/>
        <v>2173968</v>
      </c>
      <c r="CO19" s="13"/>
    </row>
    <row r="20" spans="1:93" x14ac:dyDescent="0.2">
      <c r="A20" s="126" t="s">
        <v>17</v>
      </c>
      <c r="B20" s="127" t="s">
        <v>201</v>
      </c>
      <c r="C20" s="21">
        <v>1217</v>
      </c>
      <c r="D20" s="21">
        <v>94</v>
      </c>
      <c r="E20" s="21">
        <v>0</v>
      </c>
      <c r="F20" s="23">
        <v>0</v>
      </c>
      <c r="G20" s="21">
        <v>0</v>
      </c>
      <c r="H20" s="21">
        <v>1289</v>
      </c>
      <c r="I20" s="21">
        <v>771</v>
      </c>
      <c r="J20" s="21">
        <v>0</v>
      </c>
      <c r="K20" s="21">
        <v>25325</v>
      </c>
      <c r="L20" s="21">
        <v>1291658</v>
      </c>
      <c r="M20" s="21">
        <v>11841</v>
      </c>
      <c r="N20" s="21">
        <v>0</v>
      </c>
      <c r="O20" s="21">
        <v>0</v>
      </c>
      <c r="P20" s="21">
        <v>0</v>
      </c>
      <c r="Q20" s="21">
        <v>12005</v>
      </c>
      <c r="R20" s="21">
        <v>311</v>
      </c>
      <c r="S20" s="21">
        <v>0</v>
      </c>
      <c r="T20" s="21">
        <v>24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32814</v>
      </c>
      <c r="AB20" s="21">
        <v>0</v>
      </c>
      <c r="AC20" s="20">
        <v>651</v>
      </c>
      <c r="AD20" s="21">
        <v>0</v>
      </c>
      <c r="AE20" s="21">
        <v>0</v>
      </c>
      <c r="AF20" s="21">
        <v>1236</v>
      </c>
      <c r="AG20" s="22">
        <v>0</v>
      </c>
      <c r="AH20" s="21">
        <v>0</v>
      </c>
      <c r="AI20" s="21">
        <v>0</v>
      </c>
      <c r="AJ20" s="22">
        <v>563</v>
      </c>
      <c r="AK20" s="21">
        <v>0</v>
      </c>
      <c r="AL20" s="21">
        <v>11066</v>
      </c>
      <c r="AM20" s="22">
        <v>2</v>
      </c>
      <c r="AN20" s="21">
        <v>126</v>
      </c>
      <c r="AO20" s="21">
        <v>0</v>
      </c>
      <c r="AP20" s="21">
        <v>0</v>
      </c>
      <c r="AQ20" s="21">
        <v>0</v>
      </c>
      <c r="AR20" s="22">
        <v>0</v>
      </c>
      <c r="AS20" s="21">
        <v>0</v>
      </c>
      <c r="AT20" s="22">
        <v>468</v>
      </c>
      <c r="AU20" s="21">
        <v>1041</v>
      </c>
      <c r="AV20" s="21">
        <v>0</v>
      </c>
      <c r="AW20" s="21">
        <v>0</v>
      </c>
      <c r="AX20" s="21">
        <v>0</v>
      </c>
      <c r="AY20" s="21">
        <v>0</v>
      </c>
      <c r="AZ20" s="22">
        <v>0</v>
      </c>
      <c r="BA20" s="21">
        <v>0</v>
      </c>
      <c r="BB20" s="21">
        <v>0</v>
      </c>
      <c r="BC20" s="22">
        <v>0</v>
      </c>
      <c r="BD20" s="23">
        <v>0</v>
      </c>
      <c r="BE20" s="21">
        <v>261</v>
      </c>
      <c r="BF20" s="21">
        <v>0</v>
      </c>
      <c r="BG20" s="21">
        <v>0</v>
      </c>
      <c r="BH20" s="21">
        <v>0</v>
      </c>
      <c r="BI20" s="21">
        <v>3742</v>
      </c>
      <c r="BJ20" s="21">
        <v>0</v>
      </c>
      <c r="BK20" s="22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2">
        <v>0</v>
      </c>
      <c r="BR20" s="23">
        <v>46</v>
      </c>
      <c r="BS20" s="23">
        <v>4682</v>
      </c>
      <c r="BT20" s="21">
        <v>13</v>
      </c>
      <c r="BU20" s="21">
        <v>734</v>
      </c>
      <c r="BV20" s="22">
        <v>626</v>
      </c>
      <c r="BW20" s="21">
        <v>25</v>
      </c>
      <c r="BX20" s="21">
        <v>4</v>
      </c>
      <c r="BY20" s="21">
        <v>0</v>
      </c>
      <c r="BZ20" s="22">
        <v>43</v>
      </c>
      <c r="CA20" s="21">
        <v>2528</v>
      </c>
      <c r="CB20" s="21">
        <v>116</v>
      </c>
      <c r="CC20" s="22">
        <v>0</v>
      </c>
      <c r="CD20" s="21">
        <v>0</v>
      </c>
      <c r="CE20" s="22">
        <v>0</v>
      </c>
      <c r="CF20" s="21">
        <v>0</v>
      </c>
      <c r="CG20" s="65">
        <f t="shared" si="2"/>
        <v>1405322</v>
      </c>
      <c r="CH20" s="18">
        <v>89425</v>
      </c>
      <c r="CI20" s="128">
        <v>202</v>
      </c>
      <c r="CJ20" s="18">
        <v>0</v>
      </c>
      <c r="CK20" s="18">
        <v>349628</v>
      </c>
      <c r="CL20" s="18">
        <v>21369</v>
      </c>
      <c r="CM20" s="19">
        <v>976139</v>
      </c>
      <c r="CN20" s="2">
        <f t="shared" si="3"/>
        <v>2842085</v>
      </c>
      <c r="CO20" s="13"/>
    </row>
    <row r="21" spans="1:93" x14ac:dyDescent="0.2">
      <c r="A21" s="126" t="s">
        <v>18</v>
      </c>
      <c r="B21" s="127" t="s">
        <v>202</v>
      </c>
      <c r="C21" s="21">
        <v>0</v>
      </c>
      <c r="D21" s="21">
        <v>7</v>
      </c>
      <c r="E21" s="21">
        <v>0</v>
      </c>
      <c r="F21" s="23">
        <v>0</v>
      </c>
      <c r="G21" s="21">
        <v>0</v>
      </c>
      <c r="H21" s="21">
        <v>0</v>
      </c>
      <c r="I21" s="21">
        <v>193</v>
      </c>
      <c r="J21" s="21">
        <v>0</v>
      </c>
      <c r="K21" s="21">
        <v>0</v>
      </c>
      <c r="L21" s="21">
        <v>3103</v>
      </c>
      <c r="M21" s="21">
        <v>184095</v>
      </c>
      <c r="N21" s="21">
        <v>0</v>
      </c>
      <c r="O21" s="21">
        <v>0</v>
      </c>
      <c r="P21" s="21">
        <v>0</v>
      </c>
      <c r="Q21" s="21">
        <v>9716</v>
      </c>
      <c r="R21" s="21">
        <v>40</v>
      </c>
      <c r="S21" s="21">
        <v>0</v>
      </c>
      <c r="T21" s="21">
        <v>145</v>
      </c>
      <c r="U21" s="21">
        <v>0</v>
      </c>
      <c r="V21" s="21">
        <v>218</v>
      </c>
      <c r="W21" s="21">
        <v>0</v>
      </c>
      <c r="X21" s="21">
        <v>69</v>
      </c>
      <c r="Y21" s="21">
        <v>0</v>
      </c>
      <c r="Z21" s="21">
        <v>0</v>
      </c>
      <c r="AA21" s="21">
        <v>451</v>
      </c>
      <c r="AB21" s="21">
        <v>0</v>
      </c>
      <c r="AC21" s="20">
        <v>0</v>
      </c>
      <c r="AD21" s="21">
        <v>0</v>
      </c>
      <c r="AE21" s="21">
        <v>0</v>
      </c>
      <c r="AF21" s="21">
        <v>0</v>
      </c>
      <c r="AG21" s="22">
        <v>0</v>
      </c>
      <c r="AH21" s="21">
        <v>0</v>
      </c>
      <c r="AI21" s="21">
        <v>0</v>
      </c>
      <c r="AJ21" s="22">
        <v>0</v>
      </c>
      <c r="AK21" s="21">
        <v>0</v>
      </c>
      <c r="AL21" s="21">
        <v>9061</v>
      </c>
      <c r="AM21" s="22">
        <v>5434</v>
      </c>
      <c r="AN21" s="21">
        <v>5689</v>
      </c>
      <c r="AO21" s="21">
        <v>0</v>
      </c>
      <c r="AP21" s="21">
        <v>0</v>
      </c>
      <c r="AQ21" s="21">
        <v>0</v>
      </c>
      <c r="AR21" s="22">
        <v>7447</v>
      </c>
      <c r="AS21" s="21">
        <v>0</v>
      </c>
      <c r="AT21" s="22">
        <v>0</v>
      </c>
      <c r="AU21" s="21">
        <v>4377</v>
      </c>
      <c r="AV21" s="21">
        <v>23</v>
      </c>
      <c r="AW21" s="21">
        <v>0</v>
      </c>
      <c r="AX21" s="21">
        <v>0</v>
      </c>
      <c r="AY21" s="21">
        <v>0</v>
      </c>
      <c r="AZ21" s="22">
        <v>220</v>
      </c>
      <c r="BA21" s="21">
        <v>0</v>
      </c>
      <c r="BB21" s="21">
        <v>0</v>
      </c>
      <c r="BC21" s="22">
        <v>0</v>
      </c>
      <c r="BD21" s="23">
        <v>0</v>
      </c>
      <c r="BE21" s="21">
        <v>0</v>
      </c>
      <c r="BF21" s="21">
        <v>9</v>
      </c>
      <c r="BG21" s="21">
        <v>6</v>
      </c>
      <c r="BH21" s="21">
        <v>44</v>
      </c>
      <c r="BI21" s="21">
        <v>5175</v>
      </c>
      <c r="BJ21" s="21">
        <v>0</v>
      </c>
      <c r="BK21" s="22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2">
        <v>0</v>
      </c>
      <c r="BR21" s="23">
        <v>40</v>
      </c>
      <c r="BS21" s="23">
        <v>645</v>
      </c>
      <c r="BT21" s="21">
        <v>0</v>
      </c>
      <c r="BU21" s="21">
        <v>14</v>
      </c>
      <c r="BV21" s="22">
        <v>159</v>
      </c>
      <c r="BW21" s="21">
        <v>11</v>
      </c>
      <c r="BX21" s="21">
        <v>35</v>
      </c>
      <c r="BY21" s="21">
        <v>0</v>
      </c>
      <c r="BZ21" s="22">
        <v>43</v>
      </c>
      <c r="CA21" s="21">
        <v>1295</v>
      </c>
      <c r="CB21" s="21">
        <v>0</v>
      </c>
      <c r="CC21" s="22">
        <v>0</v>
      </c>
      <c r="CD21" s="21">
        <v>0</v>
      </c>
      <c r="CE21" s="22">
        <v>0</v>
      </c>
      <c r="CF21" s="21">
        <v>0</v>
      </c>
      <c r="CG21" s="65">
        <f t="shared" si="2"/>
        <v>237764</v>
      </c>
      <c r="CH21" s="18">
        <v>20884</v>
      </c>
      <c r="CI21" s="128">
        <v>2</v>
      </c>
      <c r="CJ21" s="18">
        <v>0</v>
      </c>
      <c r="CK21" s="18">
        <v>13323</v>
      </c>
      <c r="CL21" s="18">
        <v>2056</v>
      </c>
      <c r="CM21" s="19">
        <v>3695</v>
      </c>
      <c r="CN21" s="2">
        <f t="shared" si="3"/>
        <v>277724</v>
      </c>
      <c r="CO21" s="13"/>
    </row>
    <row r="22" spans="1:93" x14ac:dyDescent="0.2">
      <c r="A22" s="126" t="s">
        <v>19</v>
      </c>
      <c r="B22" s="127" t="s">
        <v>203</v>
      </c>
      <c r="C22" s="21">
        <v>20</v>
      </c>
      <c r="D22" s="21">
        <v>0</v>
      </c>
      <c r="E22" s="21">
        <v>0</v>
      </c>
      <c r="F22" s="23">
        <v>0</v>
      </c>
      <c r="G22" s="21">
        <v>167</v>
      </c>
      <c r="H22" s="21">
        <v>0</v>
      </c>
      <c r="I22" s="21">
        <v>0</v>
      </c>
      <c r="J22" s="21">
        <v>0</v>
      </c>
      <c r="K22" s="21">
        <v>2</v>
      </c>
      <c r="L22" s="21">
        <v>0</v>
      </c>
      <c r="M22" s="21">
        <v>0</v>
      </c>
      <c r="N22" s="21">
        <v>2707980</v>
      </c>
      <c r="O22" s="21">
        <v>13115</v>
      </c>
      <c r="P22" s="21">
        <v>0</v>
      </c>
      <c r="Q22" s="21">
        <v>0</v>
      </c>
      <c r="R22" s="21">
        <v>14</v>
      </c>
      <c r="S22" s="21">
        <v>33447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0">
        <v>0</v>
      </c>
      <c r="AD22" s="21">
        <v>0</v>
      </c>
      <c r="AE22" s="21">
        <v>0</v>
      </c>
      <c r="AF22" s="21">
        <v>1964</v>
      </c>
      <c r="AG22" s="22">
        <v>0</v>
      </c>
      <c r="AH22" s="21">
        <v>0</v>
      </c>
      <c r="AI22" s="21">
        <v>0</v>
      </c>
      <c r="AJ22" s="22">
        <v>0</v>
      </c>
      <c r="AK22" s="21">
        <v>0</v>
      </c>
      <c r="AL22" s="21">
        <v>26583</v>
      </c>
      <c r="AM22" s="22">
        <v>4323</v>
      </c>
      <c r="AN22" s="21">
        <v>0</v>
      </c>
      <c r="AO22" s="21">
        <v>0</v>
      </c>
      <c r="AP22" s="21">
        <v>0</v>
      </c>
      <c r="AQ22" s="21">
        <v>107</v>
      </c>
      <c r="AR22" s="22">
        <v>0</v>
      </c>
      <c r="AS22" s="21">
        <v>0</v>
      </c>
      <c r="AT22" s="22">
        <v>657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2">
        <v>0</v>
      </c>
      <c r="BA22" s="21">
        <v>0</v>
      </c>
      <c r="BB22" s="21">
        <v>0</v>
      </c>
      <c r="BC22" s="22">
        <v>0</v>
      </c>
      <c r="BD22" s="23">
        <v>0</v>
      </c>
      <c r="BE22" s="21">
        <v>0</v>
      </c>
      <c r="BF22" s="21">
        <v>0</v>
      </c>
      <c r="BG22" s="21">
        <v>83</v>
      </c>
      <c r="BH22" s="21">
        <v>0</v>
      </c>
      <c r="BI22" s="21">
        <v>0</v>
      </c>
      <c r="BJ22" s="21">
        <v>0</v>
      </c>
      <c r="BK22" s="22">
        <v>0</v>
      </c>
      <c r="BL22" s="21">
        <v>0</v>
      </c>
      <c r="BM22" s="21">
        <v>0</v>
      </c>
      <c r="BN22" s="21">
        <v>0</v>
      </c>
      <c r="BO22" s="21">
        <v>4</v>
      </c>
      <c r="BP22" s="21">
        <v>0</v>
      </c>
      <c r="BQ22" s="22">
        <v>0</v>
      </c>
      <c r="BR22" s="23">
        <v>4</v>
      </c>
      <c r="BS22" s="23">
        <v>288</v>
      </c>
      <c r="BT22" s="21">
        <v>97</v>
      </c>
      <c r="BU22" s="21">
        <v>747</v>
      </c>
      <c r="BV22" s="22">
        <v>360</v>
      </c>
      <c r="BW22" s="21">
        <v>3</v>
      </c>
      <c r="BX22" s="21">
        <v>3</v>
      </c>
      <c r="BY22" s="21">
        <v>0</v>
      </c>
      <c r="BZ22" s="22">
        <v>144</v>
      </c>
      <c r="CA22" s="21">
        <v>1662</v>
      </c>
      <c r="CB22" s="21">
        <v>0</v>
      </c>
      <c r="CC22" s="22">
        <v>0</v>
      </c>
      <c r="CD22" s="21">
        <v>0</v>
      </c>
      <c r="CE22" s="22">
        <v>0</v>
      </c>
      <c r="CF22" s="21">
        <v>0</v>
      </c>
      <c r="CG22" s="65">
        <f t="shared" si="2"/>
        <v>2791774</v>
      </c>
      <c r="CH22" s="18">
        <v>377618</v>
      </c>
      <c r="CI22" s="128">
        <v>1324200</v>
      </c>
      <c r="CJ22" s="18">
        <v>0</v>
      </c>
      <c r="CK22" s="18">
        <v>523453</v>
      </c>
      <c r="CL22" s="18">
        <v>13402</v>
      </c>
      <c r="CM22" s="19">
        <v>1063407</v>
      </c>
      <c r="CN22" s="2">
        <f t="shared" si="3"/>
        <v>6093854</v>
      </c>
      <c r="CO22" s="13"/>
    </row>
    <row r="23" spans="1:93" x14ac:dyDescent="0.2">
      <c r="A23" s="126" t="s">
        <v>20</v>
      </c>
      <c r="B23" s="127" t="s">
        <v>204</v>
      </c>
      <c r="C23" s="21">
        <v>1536</v>
      </c>
      <c r="D23" s="21">
        <v>0</v>
      </c>
      <c r="E23" s="21">
        <v>0</v>
      </c>
      <c r="F23" s="23">
        <v>0</v>
      </c>
      <c r="G23" s="21">
        <v>1725</v>
      </c>
      <c r="H23" s="21">
        <v>140</v>
      </c>
      <c r="I23" s="21">
        <v>0</v>
      </c>
      <c r="J23" s="21">
        <v>0</v>
      </c>
      <c r="K23" s="21">
        <v>0</v>
      </c>
      <c r="L23" s="21">
        <v>752</v>
      </c>
      <c r="M23" s="21">
        <v>0</v>
      </c>
      <c r="N23" s="21">
        <v>757197</v>
      </c>
      <c r="O23" s="21">
        <v>1408684</v>
      </c>
      <c r="P23" s="21">
        <v>8235</v>
      </c>
      <c r="Q23" s="21">
        <v>14272</v>
      </c>
      <c r="R23" s="21">
        <v>16856</v>
      </c>
      <c r="S23" s="21">
        <v>19761</v>
      </c>
      <c r="T23" s="21">
        <v>246</v>
      </c>
      <c r="U23" s="21">
        <v>0</v>
      </c>
      <c r="V23" s="21">
        <v>3465</v>
      </c>
      <c r="W23" s="21">
        <v>1488</v>
      </c>
      <c r="X23" s="21">
        <v>919</v>
      </c>
      <c r="Y23" s="21">
        <v>0</v>
      </c>
      <c r="Z23" s="21">
        <v>0</v>
      </c>
      <c r="AA23" s="21">
        <v>0</v>
      </c>
      <c r="AB23" s="21">
        <v>190</v>
      </c>
      <c r="AC23" s="20">
        <v>52524</v>
      </c>
      <c r="AD23" s="21">
        <v>0</v>
      </c>
      <c r="AE23" s="21">
        <v>0</v>
      </c>
      <c r="AF23" s="21">
        <v>10643</v>
      </c>
      <c r="AG23" s="22">
        <v>0</v>
      </c>
      <c r="AH23" s="21">
        <v>0</v>
      </c>
      <c r="AI23" s="21">
        <v>0</v>
      </c>
      <c r="AJ23" s="22">
        <v>31</v>
      </c>
      <c r="AK23" s="21">
        <v>503</v>
      </c>
      <c r="AL23" s="21">
        <v>33075</v>
      </c>
      <c r="AM23" s="22">
        <v>8609</v>
      </c>
      <c r="AN23" s="21">
        <v>0</v>
      </c>
      <c r="AO23" s="21">
        <v>0</v>
      </c>
      <c r="AP23" s="21">
        <v>0</v>
      </c>
      <c r="AQ23" s="21">
        <v>289</v>
      </c>
      <c r="AR23" s="22">
        <v>0</v>
      </c>
      <c r="AS23" s="21">
        <v>0</v>
      </c>
      <c r="AT23" s="22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2">
        <v>0</v>
      </c>
      <c r="BA23" s="21">
        <v>0</v>
      </c>
      <c r="BB23" s="21">
        <v>0</v>
      </c>
      <c r="BC23" s="22">
        <v>0</v>
      </c>
      <c r="BD23" s="23">
        <v>1616</v>
      </c>
      <c r="BE23" s="21">
        <v>0</v>
      </c>
      <c r="BF23" s="21">
        <v>0</v>
      </c>
      <c r="BG23" s="21">
        <v>615</v>
      </c>
      <c r="BH23" s="21">
        <v>3000</v>
      </c>
      <c r="BI23" s="21">
        <v>0</v>
      </c>
      <c r="BJ23" s="21">
        <v>0</v>
      </c>
      <c r="BK23" s="22">
        <v>0</v>
      </c>
      <c r="BL23" s="21">
        <v>0</v>
      </c>
      <c r="BM23" s="21">
        <v>262</v>
      </c>
      <c r="BN23" s="21">
        <v>0</v>
      </c>
      <c r="BO23" s="21">
        <v>0</v>
      </c>
      <c r="BP23" s="21">
        <v>0</v>
      </c>
      <c r="BQ23" s="22">
        <v>0</v>
      </c>
      <c r="BR23" s="23">
        <v>0</v>
      </c>
      <c r="BS23" s="23">
        <v>757</v>
      </c>
      <c r="BT23" s="21">
        <v>0</v>
      </c>
      <c r="BU23" s="21">
        <v>1097</v>
      </c>
      <c r="BV23" s="22">
        <v>202</v>
      </c>
      <c r="BW23" s="21">
        <v>0</v>
      </c>
      <c r="BX23" s="21">
        <v>0</v>
      </c>
      <c r="BY23" s="21">
        <v>0</v>
      </c>
      <c r="BZ23" s="22">
        <v>2</v>
      </c>
      <c r="CA23" s="21">
        <v>513</v>
      </c>
      <c r="CB23" s="21">
        <v>0</v>
      </c>
      <c r="CC23" s="22">
        <v>0</v>
      </c>
      <c r="CD23" s="21">
        <v>0</v>
      </c>
      <c r="CE23" s="22">
        <v>0</v>
      </c>
      <c r="CF23" s="21">
        <v>0</v>
      </c>
      <c r="CG23" s="65">
        <f t="shared" si="2"/>
        <v>2349204</v>
      </c>
      <c r="CH23" s="18">
        <v>252109</v>
      </c>
      <c r="CI23" s="128">
        <v>3105</v>
      </c>
      <c r="CJ23" s="18">
        <v>0</v>
      </c>
      <c r="CK23" s="18">
        <v>1246797</v>
      </c>
      <c r="CL23" s="18">
        <v>102929</v>
      </c>
      <c r="CM23" s="19">
        <v>4653750</v>
      </c>
      <c r="CN23" s="2">
        <f t="shared" si="3"/>
        <v>8607894</v>
      </c>
      <c r="CO23" s="13"/>
    </row>
    <row r="24" spans="1:93" x14ac:dyDescent="0.2">
      <c r="A24" s="126" t="s">
        <v>21</v>
      </c>
      <c r="B24" s="127" t="s">
        <v>205</v>
      </c>
      <c r="C24" s="21">
        <v>0</v>
      </c>
      <c r="D24" s="21">
        <v>0</v>
      </c>
      <c r="E24" s="21">
        <v>0</v>
      </c>
      <c r="F24" s="23">
        <v>0</v>
      </c>
      <c r="G24" s="21">
        <v>4846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1972</v>
      </c>
      <c r="P24" s="21">
        <v>163551</v>
      </c>
      <c r="Q24" s="21">
        <v>40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1098</v>
      </c>
      <c r="AB24" s="21">
        <v>0</v>
      </c>
      <c r="AC24" s="20">
        <v>0</v>
      </c>
      <c r="AD24" s="21">
        <v>0</v>
      </c>
      <c r="AE24" s="21">
        <v>0</v>
      </c>
      <c r="AF24" s="21">
        <v>0</v>
      </c>
      <c r="AG24" s="22">
        <v>0</v>
      </c>
      <c r="AH24" s="21">
        <v>0</v>
      </c>
      <c r="AI24" s="21">
        <v>0</v>
      </c>
      <c r="AJ24" s="22">
        <v>0</v>
      </c>
      <c r="AK24" s="21">
        <v>0</v>
      </c>
      <c r="AL24" s="21">
        <v>59374</v>
      </c>
      <c r="AM24" s="22">
        <v>10095</v>
      </c>
      <c r="AN24" s="21">
        <v>0</v>
      </c>
      <c r="AO24" s="21">
        <v>0</v>
      </c>
      <c r="AP24" s="21">
        <v>0</v>
      </c>
      <c r="AQ24" s="21">
        <v>0</v>
      </c>
      <c r="AR24" s="22">
        <v>0</v>
      </c>
      <c r="AS24" s="21">
        <v>0</v>
      </c>
      <c r="AT24" s="22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2">
        <v>0</v>
      </c>
      <c r="BA24" s="21">
        <v>0</v>
      </c>
      <c r="BB24" s="21">
        <v>0</v>
      </c>
      <c r="BC24" s="22">
        <v>0</v>
      </c>
      <c r="BD24" s="23">
        <v>0</v>
      </c>
      <c r="BE24" s="21">
        <v>0</v>
      </c>
      <c r="BF24" s="21">
        <v>0</v>
      </c>
      <c r="BG24" s="21">
        <v>32</v>
      </c>
      <c r="BH24" s="21">
        <v>8237</v>
      </c>
      <c r="BI24" s="21">
        <v>32</v>
      </c>
      <c r="BJ24" s="21">
        <v>0</v>
      </c>
      <c r="BK24" s="22">
        <v>0</v>
      </c>
      <c r="BL24" s="21">
        <v>0</v>
      </c>
      <c r="BM24" s="21">
        <v>8</v>
      </c>
      <c r="BN24" s="21">
        <v>0</v>
      </c>
      <c r="BO24" s="21">
        <v>0</v>
      </c>
      <c r="BP24" s="21">
        <v>0</v>
      </c>
      <c r="BQ24" s="22">
        <v>30</v>
      </c>
      <c r="BR24" s="23">
        <v>0</v>
      </c>
      <c r="BS24" s="23">
        <v>42</v>
      </c>
      <c r="BT24" s="21">
        <v>854</v>
      </c>
      <c r="BU24" s="21">
        <v>3855</v>
      </c>
      <c r="BV24" s="22">
        <v>1015</v>
      </c>
      <c r="BW24" s="21">
        <v>0</v>
      </c>
      <c r="BX24" s="21">
        <v>0</v>
      </c>
      <c r="BY24" s="21">
        <v>0</v>
      </c>
      <c r="BZ24" s="22">
        <v>10</v>
      </c>
      <c r="CA24" s="21">
        <v>318</v>
      </c>
      <c r="CB24" s="21">
        <v>0</v>
      </c>
      <c r="CC24" s="22">
        <v>0</v>
      </c>
      <c r="CD24" s="21">
        <v>0</v>
      </c>
      <c r="CE24" s="22">
        <v>0</v>
      </c>
      <c r="CF24" s="21">
        <v>0</v>
      </c>
      <c r="CG24" s="65">
        <f t="shared" si="2"/>
        <v>255409</v>
      </c>
      <c r="CH24" s="18">
        <v>184354</v>
      </c>
      <c r="CI24" s="128">
        <v>2024</v>
      </c>
      <c r="CJ24" s="18">
        <v>0</v>
      </c>
      <c r="CK24" s="18">
        <v>372455</v>
      </c>
      <c r="CL24" s="18">
        <v>19756</v>
      </c>
      <c r="CM24" s="19">
        <v>2368048</v>
      </c>
      <c r="CN24" s="2">
        <f t="shared" si="3"/>
        <v>3202046</v>
      </c>
      <c r="CO24" s="13"/>
    </row>
    <row r="25" spans="1:93" x14ac:dyDescent="0.2">
      <c r="A25" s="126" t="s">
        <v>22</v>
      </c>
      <c r="B25" s="127" t="s">
        <v>206</v>
      </c>
      <c r="C25" s="21">
        <v>686</v>
      </c>
      <c r="D25" s="21">
        <v>0</v>
      </c>
      <c r="E25" s="21">
        <v>0</v>
      </c>
      <c r="F25" s="23">
        <v>0</v>
      </c>
      <c r="G25" s="21">
        <v>3492</v>
      </c>
      <c r="H25" s="21">
        <v>4968</v>
      </c>
      <c r="I25" s="21">
        <v>4069</v>
      </c>
      <c r="J25" s="21">
        <v>2716</v>
      </c>
      <c r="K25" s="21">
        <v>575</v>
      </c>
      <c r="L25" s="21">
        <v>11573</v>
      </c>
      <c r="M25" s="21">
        <v>1302</v>
      </c>
      <c r="N25" s="21">
        <v>0</v>
      </c>
      <c r="O25" s="21">
        <v>14463</v>
      </c>
      <c r="P25" s="21">
        <v>209</v>
      </c>
      <c r="Q25" s="21">
        <v>3821367</v>
      </c>
      <c r="R25" s="21">
        <v>26852</v>
      </c>
      <c r="S25" s="21">
        <v>0</v>
      </c>
      <c r="T25" s="21">
        <v>42024</v>
      </c>
      <c r="U25" s="21">
        <v>142</v>
      </c>
      <c r="V25" s="21">
        <v>6963</v>
      </c>
      <c r="W25" s="21">
        <v>3823</v>
      </c>
      <c r="X25" s="21">
        <v>182615</v>
      </c>
      <c r="Y25" s="21">
        <v>3513</v>
      </c>
      <c r="Z25" s="21">
        <v>665</v>
      </c>
      <c r="AA25" s="21">
        <v>3387</v>
      </c>
      <c r="AB25" s="21">
        <v>0</v>
      </c>
      <c r="AC25" s="20">
        <v>0</v>
      </c>
      <c r="AD25" s="21">
        <v>0</v>
      </c>
      <c r="AE25" s="21">
        <v>0</v>
      </c>
      <c r="AF25" s="21">
        <v>19604</v>
      </c>
      <c r="AG25" s="22">
        <v>0</v>
      </c>
      <c r="AH25" s="21">
        <v>103</v>
      </c>
      <c r="AI25" s="21">
        <v>267</v>
      </c>
      <c r="AJ25" s="22">
        <v>2927</v>
      </c>
      <c r="AK25" s="21">
        <v>10235</v>
      </c>
      <c r="AL25" s="21">
        <v>27459</v>
      </c>
      <c r="AM25" s="22">
        <v>9033</v>
      </c>
      <c r="AN25" s="21">
        <v>1522</v>
      </c>
      <c r="AO25" s="21">
        <v>0</v>
      </c>
      <c r="AP25" s="21">
        <v>0</v>
      </c>
      <c r="AQ25" s="21">
        <v>0</v>
      </c>
      <c r="AR25" s="22">
        <v>0</v>
      </c>
      <c r="AS25" s="21">
        <v>128</v>
      </c>
      <c r="AT25" s="22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2">
        <v>0</v>
      </c>
      <c r="BA25" s="21">
        <v>0</v>
      </c>
      <c r="BB25" s="21">
        <v>0</v>
      </c>
      <c r="BC25" s="22">
        <v>0</v>
      </c>
      <c r="BD25" s="23">
        <v>808</v>
      </c>
      <c r="BE25" s="21">
        <v>0</v>
      </c>
      <c r="BF25" s="21">
        <v>1800</v>
      </c>
      <c r="BG25" s="21">
        <v>0</v>
      </c>
      <c r="BH25" s="21">
        <v>132</v>
      </c>
      <c r="BI25" s="21">
        <v>0</v>
      </c>
      <c r="BJ25" s="21">
        <v>0</v>
      </c>
      <c r="BK25" s="22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380</v>
      </c>
      <c r="BQ25" s="22">
        <v>0</v>
      </c>
      <c r="BR25" s="23">
        <v>51</v>
      </c>
      <c r="BS25" s="23">
        <v>180</v>
      </c>
      <c r="BT25" s="21">
        <v>1</v>
      </c>
      <c r="BU25" s="21">
        <v>6</v>
      </c>
      <c r="BV25" s="22">
        <v>9</v>
      </c>
      <c r="BW25" s="21">
        <v>0</v>
      </c>
      <c r="BX25" s="21">
        <v>0</v>
      </c>
      <c r="BY25" s="21">
        <v>0</v>
      </c>
      <c r="BZ25" s="22">
        <v>1</v>
      </c>
      <c r="CA25" s="21">
        <v>36</v>
      </c>
      <c r="CB25" s="21">
        <v>0</v>
      </c>
      <c r="CC25" s="22">
        <v>0</v>
      </c>
      <c r="CD25" s="21">
        <v>0</v>
      </c>
      <c r="CE25" s="22">
        <v>0</v>
      </c>
      <c r="CF25" s="21">
        <v>0</v>
      </c>
      <c r="CG25" s="65">
        <f t="shared" si="2"/>
        <v>4210086</v>
      </c>
      <c r="CH25" s="18">
        <v>84683</v>
      </c>
      <c r="CI25" s="128">
        <v>1970</v>
      </c>
      <c r="CJ25" s="18">
        <v>0</v>
      </c>
      <c r="CK25" s="18">
        <v>1023510</v>
      </c>
      <c r="CL25" s="18">
        <v>93051</v>
      </c>
      <c r="CM25" s="19">
        <v>3771443</v>
      </c>
      <c r="CN25" s="2">
        <f t="shared" si="3"/>
        <v>9184743</v>
      </c>
      <c r="CO25" s="13"/>
    </row>
    <row r="26" spans="1:93" x14ac:dyDescent="0.2">
      <c r="A26" s="126" t="s">
        <v>23</v>
      </c>
      <c r="B26" s="127" t="s">
        <v>207</v>
      </c>
      <c r="C26" s="21">
        <v>285</v>
      </c>
      <c r="D26" s="21">
        <v>69</v>
      </c>
      <c r="E26" s="21">
        <v>0</v>
      </c>
      <c r="F26" s="23">
        <v>32993</v>
      </c>
      <c r="G26" s="21">
        <v>0</v>
      </c>
      <c r="H26" s="21">
        <v>13915</v>
      </c>
      <c r="I26" s="21">
        <v>0</v>
      </c>
      <c r="J26" s="21">
        <v>0</v>
      </c>
      <c r="K26" s="21">
        <v>2126</v>
      </c>
      <c r="L26" s="21">
        <v>0</v>
      </c>
      <c r="M26" s="21">
        <v>0</v>
      </c>
      <c r="N26" s="21">
        <v>0</v>
      </c>
      <c r="O26" s="21">
        <v>1724</v>
      </c>
      <c r="P26" s="21">
        <v>0</v>
      </c>
      <c r="Q26" s="21">
        <v>12966</v>
      </c>
      <c r="R26" s="21">
        <v>1752445</v>
      </c>
      <c r="S26" s="21">
        <v>0</v>
      </c>
      <c r="T26" s="21">
        <v>3811</v>
      </c>
      <c r="U26" s="21">
        <v>0</v>
      </c>
      <c r="V26" s="21">
        <v>5367</v>
      </c>
      <c r="W26" s="21">
        <v>18</v>
      </c>
      <c r="X26" s="21">
        <v>0</v>
      </c>
      <c r="Y26" s="21">
        <v>0</v>
      </c>
      <c r="Z26" s="21">
        <v>756</v>
      </c>
      <c r="AA26" s="21">
        <v>0</v>
      </c>
      <c r="AB26" s="21">
        <v>0</v>
      </c>
      <c r="AC26" s="20">
        <v>0</v>
      </c>
      <c r="AD26" s="21">
        <v>0</v>
      </c>
      <c r="AE26" s="21">
        <v>2337</v>
      </c>
      <c r="AF26" s="21">
        <v>0</v>
      </c>
      <c r="AG26" s="22">
        <v>0</v>
      </c>
      <c r="AH26" s="21">
        <v>5952</v>
      </c>
      <c r="AI26" s="21">
        <v>33595</v>
      </c>
      <c r="AJ26" s="22">
        <v>3683</v>
      </c>
      <c r="AK26" s="21">
        <v>0</v>
      </c>
      <c r="AL26" s="21">
        <v>20369</v>
      </c>
      <c r="AM26" s="22">
        <v>439</v>
      </c>
      <c r="AN26" s="21">
        <v>5365</v>
      </c>
      <c r="AO26" s="21">
        <v>0</v>
      </c>
      <c r="AP26" s="21">
        <v>0</v>
      </c>
      <c r="AQ26" s="21">
        <v>1340</v>
      </c>
      <c r="AR26" s="22">
        <v>0</v>
      </c>
      <c r="AS26" s="21">
        <v>0</v>
      </c>
      <c r="AT26" s="22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106</v>
      </c>
      <c r="AZ26" s="22">
        <v>0</v>
      </c>
      <c r="BA26" s="21">
        <v>0</v>
      </c>
      <c r="BB26" s="21">
        <v>0</v>
      </c>
      <c r="BC26" s="22">
        <v>0</v>
      </c>
      <c r="BD26" s="23">
        <v>150</v>
      </c>
      <c r="BE26" s="21">
        <v>0</v>
      </c>
      <c r="BF26" s="21">
        <v>0</v>
      </c>
      <c r="BG26" s="21">
        <v>5472</v>
      </c>
      <c r="BH26" s="21">
        <v>0</v>
      </c>
      <c r="BI26" s="21">
        <v>0</v>
      </c>
      <c r="BJ26" s="21">
        <v>187</v>
      </c>
      <c r="BK26" s="22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5</v>
      </c>
      <c r="BQ26" s="22">
        <v>0</v>
      </c>
      <c r="BR26" s="23">
        <v>12</v>
      </c>
      <c r="BS26" s="23">
        <v>58</v>
      </c>
      <c r="BT26" s="21">
        <v>0</v>
      </c>
      <c r="BU26" s="21">
        <v>86</v>
      </c>
      <c r="BV26" s="22">
        <v>71</v>
      </c>
      <c r="BW26" s="21">
        <v>0</v>
      </c>
      <c r="BX26" s="21">
        <v>0</v>
      </c>
      <c r="BY26" s="21">
        <v>0</v>
      </c>
      <c r="BZ26" s="22">
        <v>0</v>
      </c>
      <c r="CA26" s="21">
        <v>138</v>
      </c>
      <c r="CB26" s="21">
        <v>0</v>
      </c>
      <c r="CC26" s="22">
        <v>0</v>
      </c>
      <c r="CD26" s="21">
        <v>0</v>
      </c>
      <c r="CE26" s="22">
        <v>0</v>
      </c>
      <c r="CF26" s="21">
        <v>0</v>
      </c>
      <c r="CG26" s="65">
        <f t="shared" si="2"/>
        <v>1905840</v>
      </c>
      <c r="CH26" s="18">
        <v>76551</v>
      </c>
      <c r="CI26" s="128">
        <v>851</v>
      </c>
      <c r="CJ26" s="18">
        <v>0</v>
      </c>
      <c r="CK26" s="18">
        <v>571607</v>
      </c>
      <c r="CL26" s="18">
        <v>46012</v>
      </c>
      <c r="CM26" s="19">
        <v>1111372</v>
      </c>
      <c r="CN26" s="2">
        <f t="shared" si="3"/>
        <v>3712233</v>
      </c>
      <c r="CO26" s="13"/>
    </row>
    <row r="27" spans="1:93" x14ac:dyDescent="0.2">
      <c r="A27" s="126" t="s">
        <v>24</v>
      </c>
      <c r="B27" s="127" t="s">
        <v>208</v>
      </c>
      <c r="C27" s="21">
        <v>0</v>
      </c>
      <c r="D27" s="21">
        <v>0</v>
      </c>
      <c r="E27" s="21">
        <v>0</v>
      </c>
      <c r="F27" s="23">
        <v>275</v>
      </c>
      <c r="G27" s="21">
        <v>4</v>
      </c>
      <c r="H27" s="21">
        <v>2201</v>
      </c>
      <c r="I27" s="21">
        <v>0</v>
      </c>
      <c r="J27" s="21">
        <v>0</v>
      </c>
      <c r="K27" s="21">
        <v>1696</v>
      </c>
      <c r="L27" s="21">
        <v>0</v>
      </c>
      <c r="M27" s="21">
        <v>0</v>
      </c>
      <c r="N27" s="21">
        <v>0</v>
      </c>
      <c r="O27" s="21">
        <v>5</v>
      </c>
      <c r="P27" s="21">
        <v>0</v>
      </c>
      <c r="Q27" s="21">
        <v>10519</v>
      </c>
      <c r="R27" s="21">
        <v>168</v>
      </c>
      <c r="S27" s="21">
        <v>5240279</v>
      </c>
      <c r="T27" s="21">
        <v>246738</v>
      </c>
      <c r="U27" s="21">
        <v>509</v>
      </c>
      <c r="V27" s="21">
        <v>7665</v>
      </c>
      <c r="W27" s="21">
        <v>21854</v>
      </c>
      <c r="X27" s="21">
        <v>39212</v>
      </c>
      <c r="Y27" s="21">
        <v>0</v>
      </c>
      <c r="Z27" s="21">
        <v>0</v>
      </c>
      <c r="AA27" s="21">
        <v>0</v>
      </c>
      <c r="AB27" s="21">
        <v>0</v>
      </c>
      <c r="AC27" s="20">
        <v>0</v>
      </c>
      <c r="AD27" s="21">
        <v>0</v>
      </c>
      <c r="AE27" s="21">
        <v>0</v>
      </c>
      <c r="AF27" s="21">
        <v>0</v>
      </c>
      <c r="AG27" s="22">
        <v>0</v>
      </c>
      <c r="AH27" s="21">
        <v>430</v>
      </c>
      <c r="AI27" s="21">
        <v>0</v>
      </c>
      <c r="AJ27" s="22">
        <v>2421</v>
      </c>
      <c r="AK27" s="21">
        <v>0</v>
      </c>
      <c r="AL27" s="21">
        <v>81831</v>
      </c>
      <c r="AM27" s="22">
        <v>5438</v>
      </c>
      <c r="AN27" s="21">
        <v>90</v>
      </c>
      <c r="AO27" s="21">
        <v>0</v>
      </c>
      <c r="AP27" s="21">
        <v>0</v>
      </c>
      <c r="AQ27" s="21">
        <v>0</v>
      </c>
      <c r="AR27" s="22">
        <v>0</v>
      </c>
      <c r="AS27" s="21">
        <v>571</v>
      </c>
      <c r="AT27" s="22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2">
        <v>0</v>
      </c>
      <c r="BA27" s="21">
        <v>0</v>
      </c>
      <c r="BB27" s="21">
        <v>0</v>
      </c>
      <c r="BC27" s="22">
        <v>0</v>
      </c>
      <c r="BD27" s="23">
        <v>3</v>
      </c>
      <c r="BE27" s="21">
        <v>0</v>
      </c>
      <c r="BF27" s="21">
        <v>20</v>
      </c>
      <c r="BG27" s="21">
        <v>66</v>
      </c>
      <c r="BH27" s="21">
        <v>17</v>
      </c>
      <c r="BI27" s="21">
        <v>0</v>
      </c>
      <c r="BJ27" s="21">
        <v>0</v>
      </c>
      <c r="BK27" s="22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7</v>
      </c>
      <c r="BQ27" s="22">
        <v>0</v>
      </c>
      <c r="BR27" s="23">
        <v>49</v>
      </c>
      <c r="BS27" s="23">
        <v>20340</v>
      </c>
      <c r="BT27" s="21">
        <v>0</v>
      </c>
      <c r="BU27" s="21">
        <v>4</v>
      </c>
      <c r="BV27" s="22">
        <v>0</v>
      </c>
      <c r="BW27" s="21">
        <v>0</v>
      </c>
      <c r="BX27" s="21">
        <v>0</v>
      </c>
      <c r="BY27" s="21">
        <v>0</v>
      </c>
      <c r="BZ27" s="22">
        <v>0</v>
      </c>
      <c r="CA27" s="21">
        <v>131</v>
      </c>
      <c r="CB27" s="21">
        <v>0</v>
      </c>
      <c r="CC27" s="22">
        <v>0</v>
      </c>
      <c r="CD27" s="21">
        <v>0</v>
      </c>
      <c r="CE27" s="22">
        <v>0</v>
      </c>
      <c r="CF27" s="21">
        <v>0</v>
      </c>
      <c r="CG27" s="65">
        <f t="shared" si="2"/>
        <v>5682543</v>
      </c>
      <c r="CH27" s="18">
        <v>18025</v>
      </c>
      <c r="CI27" s="128">
        <v>3334</v>
      </c>
      <c r="CJ27" s="18">
        <v>0</v>
      </c>
      <c r="CK27" s="18">
        <v>545200</v>
      </c>
      <c r="CL27" s="18">
        <v>60014</v>
      </c>
      <c r="CM27" s="19">
        <v>4593481</v>
      </c>
      <c r="CN27" s="2">
        <f t="shared" si="3"/>
        <v>10902597</v>
      </c>
      <c r="CO27" s="13"/>
    </row>
    <row r="28" spans="1:93" x14ac:dyDescent="0.2">
      <c r="A28" s="126" t="s">
        <v>25</v>
      </c>
      <c r="B28" s="127" t="s">
        <v>209</v>
      </c>
      <c r="C28" s="21">
        <v>3263</v>
      </c>
      <c r="D28" s="21">
        <v>791</v>
      </c>
      <c r="E28" s="21">
        <v>0</v>
      </c>
      <c r="F28" s="23">
        <v>152</v>
      </c>
      <c r="G28" s="21">
        <v>780</v>
      </c>
      <c r="H28" s="21">
        <v>13990</v>
      </c>
      <c r="I28" s="21">
        <v>2</v>
      </c>
      <c r="J28" s="21">
        <v>504</v>
      </c>
      <c r="K28" s="21">
        <v>5465</v>
      </c>
      <c r="L28" s="21">
        <v>0</v>
      </c>
      <c r="M28" s="21">
        <v>204</v>
      </c>
      <c r="N28" s="21">
        <v>687</v>
      </c>
      <c r="O28" s="21">
        <v>11935</v>
      </c>
      <c r="P28" s="21">
        <v>0</v>
      </c>
      <c r="Q28" s="21">
        <v>87216</v>
      </c>
      <c r="R28" s="21">
        <v>8171</v>
      </c>
      <c r="S28" s="21">
        <v>228030</v>
      </c>
      <c r="T28" s="21">
        <v>4652201</v>
      </c>
      <c r="U28" s="21">
        <v>17927</v>
      </c>
      <c r="V28" s="21">
        <v>42686</v>
      </c>
      <c r="W28" s="21">
        <v>205128</v>
      </c>
      <c r="X28" s="21">
        <v>132061</v>
      </c>
      <c r="Y28" s="21">
        <v>7192</v>
      </c>
      <c r="Z28" s="21">
        <v>21183</v>
      </c>
      <c r="AA28" s="21">
        <v>2914</v>
      </c>
      <c r="AB28" s="21">
        <v>6100</v>
      </c>
      <c r="AC28" s="20">
        <v>2694</v>
      </c>
      <c r="AD28" s="21">
        <v>0</v>
      </c>
      <c r="AE28" s="21">
        <v>0</v>
      </c>
      <c r="AF28" s="21">
        <v>0</v>
      </c>
      <c r="AG28" s="22">
        <v>147</v>
      </c>
      <c r="AH28" s="21">
        <v>8691</v>
      </c>
      <c r="AI28" s="21">
        <v>13019</v>
      </c>
      <c r="AJ28" s="22">
        <v>13301</v>
      </c>
      <c r="AK28" s="21">
        <v>10891</v>
      </c>
      <c r="AL28" s="21">
        <v>231981</v>
      </c>
      <c r="AM28" s="22">
        <v>31086</v>
      </c>
      <c r="AN28" s="21">
        <v>6433</v>
      </c>
      <c r="AO28" s="21">
        <v>0</v>
      </c>
      <c r="AP28" s="21">
        <v>0</v>
      </c>
      <c r="AQ28" s="21">
        <v>0</v>
      </c>
      <c r="AR28" s="22">
        <v>0</v>
      </c>
      <c r="AS28" s="21">
        <v>1730</v>
      </c>
      <c r="AT28" s="22">
        <v>3116</v>
      </c>
      <c r="AU28" s="21">
        <v>0</v>
      </c>
      <c r="AV28" s="21">
        <v>0</v>
      </c>
      <c r="AW28" s="21">
        <v>0</v>
      </c>
      <c r="AX28" s="21">
        <v>0</v>
      </c>
      <c r="AY28" s="21">
        <v>3001</v>
      </c>
      <c r="AZ28" s="22">
        <v>9781</v>
      </c>
      <c r="BA28" s="21">
        <v>0</v>
      </c>
      <c r="BB28" s="21">
        <v>0</v>
      </c>
      <c r="BC28" s="22">
        <v>0</v>
      </c>
      <c r="BD28" s="23">
        <v>1093</v>
      </c>
      <c r="BE28" s="21">
        <v>0</v>
      </c>
      <c r="BF28" s="21">
        <v>3370</v>
      </c>
      <c r="BG28" s="21">
        <v>1438</v>
      </c>
      <c r="BH28" s="21">
        <v>43230</v>
      </c>
      <c r="BI28" s="21">
        <v>0</v>
      </c>
      <c r="BJ28" s="21">
        <v>0</v>
      </c>
      <c r="BK28" s="22">
        <v>0</v>
      </c>
      <c r="BL28" s="21">
        <v>1854</v>
      </c>
      <c r="BM28" s="21">
        <v>0</v>
      </c>
      <c r="BN28" s="21">
        <v>0</v>
      </c>
      <c r="BO28" s="21">
        <v>0</v>
      </c>
      <c r="BP28" s="21">
        <v>0</v>
      </c>
      <c r="BQ28" s="22">
        <v>19653</v>
      </c>
      <c r="BR28" s="23">
        <v>161</v>
      </c>
      <c r="BS28" s="23">
        <v>503</v>
      </c>
      <c r="BT28" s="21">
        <v>169</v>
      </c>
      <c r="BU28" s="21">
        <v>420</v>
      </c>
      <c r="BV28" s="22">
        <v>81</v>
      </c>
      <c r="BW28" s="21">
        <v>0</v>
      </c>
      <c r="BX28" s="21">
        <v>0</v>
      </c>
      <c r="BY28" s="21">
        <v>0</v>
      </c>
      <c r="BZ28" s="22">
        <v>1</v>
      </c>
      <c r="CA28" s="21">
        <v>85</v>
      </c>
      <c r="CB28" s="21">
        <v>59</v>
      </c>
      <c r="CC28" s="22">
        <v>0</v>
      </c>
      <c r="CD28" s="21">
        <v>0</v>
      </c>
      <c r="CE28" s="22">
        <v>0</v>
      </c>
      <c r="CF28" s="21">
        <v>0</v>
      </c>
      <c r="CG28" s="65">
        <f t="shared" si="2"/>
        <v>5856570</v>
      </c>
      <c r="CH28" s="18">
        <v>71220</v>
      </c>
      <c r="CI28" s="128">
        <v>3349</v>
      </c>
      <c r="CJ28" s="18">
        <v>0</v>
      </c>
      <c r="CK28" s="18">
        <v>1103630</v>
      </c>
      <c r="CL28" s="18">
        <v>124972</v>
      </c>
      <c r="CM28" s="19">
        <v>3579307</v>
      </c>
      <c r="CN28" s="2">
        <f t="shared" si="3"/>
        <v>10739048</v>
      </c>
      <c r="CO28" s="13"/>
    </row>
    <row r="29" spans="1:93" x14ac:dyDescent="0.2">
      <c r="A29" s="126" t="s">
        <v>26</v>
      </c>
      <c r="B29" s="127" t="s">
        <v>210</v>
      </c>
      <c r="C29" s="21">
        <v>86</v>
      </c>
      <c r="D29" s="21">
        <v>0</v>
      </c>
      <c r="E29" s="21">
        <v>0</v>
      </c>
      <c r="F29" s="23">
        <v>0</v>
      </c>
      <c r="G29" s="21">
        <v>0</v>
      </c>
      <c r="H29" s="21">
        <v>9</v>
      </c>
      <c r="I29" s="21">
        <v>0</v>
      </c>
      <c r="J29" s="21">
        <v>0</v>
      </c>
      <c r="K29" s="21">
        <v>49</v>
      </c>
      <c r="L29" s="21">
        <v>66</v>
      </c>
      <c r="M29" s="21">
        <v>2437</v>
      </c>
      <c r="N29" s="21">
        <v>0</v>
      </c>
      <c r="O29" s="21">
        <v>357</v>
      </c>
      <c r="P29" s="21">
        <v>0</v>
      </c>
      <c r="Q29" s="21">
        <v>10721</v>
      </c>
      <c r="R29" s="21">
        <v>0</v>
      </c>
      <c r="S29" s="21">
        <v>0</v>
      </c>
      <c r="T29" s="21">
        <v>42266</v>
      </c>
      <c r="U29" s="21">
        <v>3284188</v>
      </c>
      <c r="V29" s="21">
        <v>107245</v>
      </c>
      <c r="W29" s="21">
        <v>45608</v>
      </c>
      <c r="X29" s="21">
        <v>114904</v>
      </c>
      <c r="Y29" s="21">
        <v>0</v>
      </c>
      <c r="Z29" s="21">
        <v>710</v>
      </c>
      <c r="AA29" s="21">
        <v>2220</v>
      </c>
      <c r="AB29" s="21">
        <v>13476</v>
      </c>
      <c r="AC29" s="20">
        <v>7</v>
      </c>
      <c r="AD29" s="21">
        <v>0</v>
      </c>
      <c r="AE29" s="21">
        <v>0</v>
      </c>
      <c r="AF29" s="21">
        <v>7</v>
      </c>
      <c r="AG29" s="22">
        <v>0</v>
      </c>
      <c r="AH29" s="21">
        <v>266</v>
      </c>
      <c r="AI29" s="21">
        <v>299</v>
      </c>
      <c r="AJ29" s="22">
        <v>93</v>
      </c>
      <c r="AK29" s="21">
        <v>39</v>
      </c>
      <c r="AL29" s="21">
        <v>62289</v>
      </c>
      <c r="AM29" s="22">
        <v>27881</v>
      </c>
      <c r="AN29" s="21">
        <v>3</v>
      </c>
      <c r="AO29" s="21">
        <v>0</v>
      </c>
      <c r="AP29" s="21">
        <v>0</v>
      </c>
      <c r="AQ29" s="21">
        <v>0</v>
      </c>
      <c r="AR29" s="22">
        <v>0</v>
      </c>
      <c r="AS29" s="21">
        <v>313</v>
      </c>
      <c r="AT29" s="22">
        <v>816</v>
      </c>
      <c r="AU29" s="21">
        <v>27</v>
      </c>
      <c r="AV29" s="21">
        <v>0</v>
      </c>
      <c r="AW29" s="21">
        <v>0</v>
      </c>
      <c r="AX29" s="21">
        <v>930</v>
      </c>
      <c r="AY29" s="21">
        <v>37064</v>
      </c>
      <c r="AZ29" s="22">
        <v>292</v>
      </c>
      <c r="BA29" s="21">
        <v>0</v>
      </c>
      <c r="BB29" s="21">
        <v>0</v>
      </c>
      <c r="BC29" s="22">
        <v>0</v>
      </c>
      <c r="BD29" s="23">
        <v>2864</v>
      </c>
      <c r="BE29" s="21">
        <v>0</v>
      </c>
      <c r="BF29" s="21">
        <v>0</v>
      </c>
      <c r="BG29" s="21">
        <v>413</v>
      </c>
      <c r="BH29" s="21">
        <v>7522</v>
      </c>
      <c r="BI29" s="21">
        <v>64</v>
      </c>
      <c r="BJ29" s="21">
        <v>0</v>
      </c>
      <c r="BK29" s="22">
        <v>0</v>
      </c>
      <c r="BL29" s="21">
        <v>0</v>
      </c>
      <c r="BM29" s="21">
        <v>19</v>
      </c>
      <c r="BN29" s="21">
        <v>0</v>
      </c>
      <c r="BO29" s="21">
        <v>184</v>
      </c>
      <c r="BP29" s="21">
        <v>0</v>
      </c>
      <c r="BQ29" s="22">
        <v>0</v>
      </c>
      <c r="BR29" s="23">
        <v>85</v>
      </c>
      <c r="BS29" s="23">
        <v>2482</v>
      </c>
      <c r="BT29" s="21">
        <v>9</v>
      </c>
      <c r="BU29" s="21">
        <v>141</v>
      </c>
      <c r="BV29" s="22">
        <v>179</v>
      </c>
      <c r="BW29" s="21">
        <v>49</v>
      </c>
      <c r="BX29" s="21">
        <v>0</v>
      </c>
      <c r="BY29" s="21">
        <v>0</v>
      </c>
      <c r="BZ29" s="22">
        <v>84</v>
      </c>
      <c r="CA29" s="21">
        <v>1265</v>
      </c>
      <c r="CB29" s="21">
        <v>348</v>
      </c>
      <c r="CC29" s="22">
        <v>0</v>
      </c>
      <c r="CD29" s="21">
        <v>0</v>
      </c>
      <c r="CE29" s="22">
        <v>0</v>
      </c>
      <c r="CF29" s="21">
        <v>0</v>
      </c>
      <c r="CG29" s="65">
        <f t="shared" si="2"/>
        <v>3770376</v>
      </c>
      <c r="CH29" s="18">
        <v>202543</v>
      </c>
      <c r="CI29" s="128">
        <v>42949</v>
      </c>
      <c r="CJ29" s="18">
        <v>0</v>
      </c>
      <c r="CK29" s="18">
        <v>918570</v>
      </c>
      <c r="CL29" s="18">
        <v>76254</v>
      </c>
      <c r="CM29" s="19">
        <v>11511301</v>
      </c>
      <c r="CN29" s="2">
        <f t="shared" si="3"/>
        <v>16521993</v>
      </c>
      <c r="CO29" s="13"/>
    </row>
    <row r="30" spans="1:93" x14ac:dyDescent="0.2">
      <c r="A30" s="126" t="s">
        <v>27</v>
      </c>
      <c r="B30" s="127" t="s">
        <v>211</v>
      </c>
      <c r="C30" s="21">
        <v>0</v>
      </c>
      <c r="D30" s="21">
        <v>0</v>
      </c>
      <c r="E30" s="21">
        <v>0</v>
      </c>
      <c r="F30" s="23">
        <v>0</v>
      </c>
      <c r="G30" s="21">
        <v>23</v>
      </c>
      <c r="H30" s="21">
        <v>1992</v>
      </c>
      <c r="I30" s="21">
        <v>0</v>
      </c>
      <c r="J30" s="21">
        <v>0</v>
      </c>
      <c r="K30" s="21">
        <v>1053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3989</v>
      </c>
      <c r="R30" s="21">
        <v>19640</v>
      </c>
      <c r="S30" s="21">
        <v>791</v>
      </c>
      <c r="T30" s="21">
        <v>64676</v>
      </c>
      <c r="U30" s="21">
        <v>415115</v>
      </c>
      <c r="V30" s="21">
        <v>3318919</v>
      </c>
      <c r="W30" s="21">
        <v>135505</v>
      </c>
      <c r="X30" s="21">
        <v>261711</v>
      </c>
      <c r="Y30" s="21">
        <v>100</v>
      </c>
      <c r="Z30" s="21">
        <v>606</v>
      </c>
      <c r="AA30" s="21">
        <v>525</v>
      </c>
      <c r="AB30" s="21">
        <v>27146</v>
      </c>
      <c r="AC30" s="20">
        <v>838</v>
      </c>
      <c r="AD30" s="21">
        <v>0</v>
      </c>
      <c r="AE30" s="21">
        <v>0</v>
      </c>
      <c r="AF30" s="21">
        <v>0</v>
      </c>
      <c r="AG30" s="22">
        <v>0</v>
      </c>
      <c r="AH30" s="21">
        <v>0</v>
      </c>
      <c r="AI30" s="21">
        <v>1769</v>
      </c>
      <c r="AJ30" s="22">
        <v>9472</v>
      </c>
      <c r="AK30" s="21">
        <v>11</v>
      </c>
      <c r="AL30" s="21">
        <v>27333</v>
      </c>
      <c r="AM30" s="22">
        <v>12401</v>
      </c>
      <c r="AN30" s="21">
        <v>0</v>
      </c>
      <c r="AO30" s="21">
        <v>0</v>
      </c>
      <c r="AP30" s="21">
        <v>0</v>
      </c>
      <c r="AQ30" s="21">
        <v>18</v>
      </c>
      <c r="AR30" s="22">
        <v>0</v>
      </c>
      <c r="AS30" s="21">
        <v>2942</v>
      </c>
      <c r="AT30" s="22">
        <v>0</v>
      </c>
      <c r="AU30" s="21">
        <v>67</v>
      </c>
      <c r="AV30" s="21">
        <v>19</v>
      </c>
      <c r="AW30" s="21">
        <v>0</v>
      </c>
      <c r="AX30" s="21">
        <v>708</v>
      </c>
      <c r="AY30" s="21">
        <v>0</v>
      </c>
      <c r="AZ30" s="22">
        <v>0</v>
      </c>
      <c r="BA30" s="21">
        <v>0</v>
      </c>
      <c r="BB30" s="21">
        <v>0</v>
      </c>
      <c r="BC30" s="22">
        <v>0</v>
      </c>
      <c r="BD30" s="23">
        <v>29</v>
      </c>
      <c r="BE30" s="21">
        <v>0</v>
      </c>
      <c r="BF30" s="21">
        <v>1860</v>
      </c>
      <c r="BG30" s="21">
        <v>40603</v>
      </c>
      <c r="BH30" s="21">
        <v>1</v>
      </c>
      <c r="BI30" s="21">
        <v>0</v>
      </c>
      <c r="BJ30" s="21">
        <v>0</v>
      </c>
      <c r="BK30" s="22">
        <v>0</v>
      </c>
      <c r="BL30" s="21">
        <v>10068</v>
      </c>
      <c r="BM30" s="21">
        <v>0</v>
      </c>
      <c r="BN30" s="21">
        <v>0</v>
      </c>
      <c r="BO30" s="21">
        <v>8748</v>
      </c>
      <c r="BP30" s="21">
        <v>0</v>
      </c>
      <c r="BQ30" s="22">
        <v>55</v>
      </c>
      <c r="BR30" s="23">
        <v>47</v>
      </c>
      <c r="BS30" s="23">
        <v>398</v>
      </c>
      <c r="BT30" s="21">
        <v>0</v>
      </c>
      <c r="BU30" s="21">
        <v>129</v>
      </c>
      <c r="BV30" s="22">
        <v>13</v>
      </c>
      <c r="BW30" s="21">
        <v>0</v>
      </c>
      <c r="BX30" s="21">
        <v>0</v>
      </c>
      <c r="BY30" s="21">
        <v>0</v>
      </c>
      <c r="BZ30" s="22">
        <v>1</v>
      </c>
      <c r="CA30" s="21">
        <v>103</v>
      </c>
      <c r="CB30" s="21">
        <v>0</v>
      </c>
      <c r="CC30" s="22">
        <v>0</v>
      </c>
      <c r="CD30" s="21">
        <v>0</v>
      </c>
      <c r="CE30" s="22">
        <v>0</v>
      </c>
      <c r="CF30" s="21">
        <v>0</v>
      </c>
      <c r="CG30" s="65">
        <f t="shared" si="2"/>
        <v>4369424</v>
      </c>
      <c r="CH30" s="18">
        <v>120901</v>
      </c>
      <c r="CI30" s="128">
        <v>5814</v>
      </c>
      <c r="CJ30" s="18">
        <v>0</v>
      </c>
      <c r="CK30" s="18">
        <v>2115398</v>
      </c>
      <c r="CL30" s="18">
        <v>178361</v>
      </c>
      <c r="CM30" s="19">
        <v>6990038</v>
      </c>
      <c r="CN30" s="2">
        <f t="shared" si="3"/>
        <v>13779936</v>
      </c>
      <c r="CO30" s="13"/>
    </row>
    <row r="31" spans="1:93" x14ac:dyDescent="0.2">
      <c r="A31" s="126" t="s">
        <v>28</v>
      </c>
      <c r="B31" s="127" t="s">
        <v>212</v>
      </c>
      <c r="C31" s="21">
        <v>58244</v>
      </c>
      <c r="D31" s="21">
        <v>3216</v>
      </c>
      <c r="E31" s="21">
        <v>0</v>
      </c>
      <c r="F31" s="23">
        <v>2013</v>
      </c>
      <c r="G31" s="21">
        <v>3174</v>
      </c>
      <c r="H31" s="21">
        <v>3131</v>
      </c>
      <c r="I31" s="21">
        <v>145</v>
      </c>
      <c r="J31" s="21">
        <v>365</v>
      </c>
      <c r="K31" s="21">
        <v>423</v>
      </c>
      <c r="L31" s="21">
        <v>4106</v>
      </c>
      <c r="M31" s="21">
        <v>161</v>
      </c>
      <c r="N31" s="21">
        <v>1377</v>
      </c>
      <c r="O31" s="21">
        <v>1557</v>
      </c>
      <c r="P31" s="21">
        <v>495</v>
      </c>
      <c r="Q31" s="21">
        <v>18895</v>
      </c>
      <c r="R31" s="21">
        <v>5348</v>
      </c>
      <c r="S31" s="21">
        <v>116008</v>
      </c>
      <c r="T31" s="21">
        <v>298375</v>
      </c>
      <c r="U31" s="21">
        <v>21380</v>
      </c>
      <c r="V31" s="21">
        <v>223338</v>
      </c>
      <c r="W31" s="21">
        <v>4810962</v>
      </c>
      <c r="X31" s="21">
        <v>369271</v>
      </c>
      <c r="Y31" s="21">
        <v>2304</v>
      </c>
      <c r="Z31" s="21">
        <v>1496</v>
      </c>
      <c r="AA31" s="21">
        <v>3074</v>
      </c>
      <c r="AB31" s="21">
        <v>38823</v>
      </c>
      <c r="AC31" s="20">
        <v>35276</v>
      </c>
      <c r="AD31" s="21">
        <v>2584</v>
      </c>
      <c r="AE31" s="21">
        <v>0</v>
      </c>
      <c r="AF31" s="21">
        <v>245</v>
      </c>
      <c r="AG31" s="22">
        <v>2</v>
      </c>
      <c r="AH31" s="21">
        <v>5682</v>
      </c>
      <c r="AI31" s="21">
        <v>2581</v>
      </c>
      <c r="AJ31" s="22">
        <v>3035</v>
      </c>
      <c r="AK31" s="21">
        <v>3387</v>
      </c>
      <c r="AL31" s="21">
        <v>86419</v>
      </c>
      <c r="AM31" s="22">
        <v>23791</v>
      </c>
      <c r="AN31" s="21">
        <v>7659</v>
      </c>
      <c r="AO31" s="21">
        <v>2</v>
      </c>
      <c r="AP31" s="21">
        <v>0</v>
      </c>
      <c r="AQ31" s="21">
        <v>108</v>
      </c>
      <c r="AR31" s="22">
        <v>396</v>
      </c>
      <c r="AS31" s="21">
        <v>50</v>
      </c>
      <c r="AT31" s="22">
        <v>660</v>
      </c>
      <c r="AU31" s="21">
        <v>874</v>
      </c>
      <c r="AV31" s="21">
        <v>1837</v>
      </c>
      <c r="AW31" s="21">
        <v>0</v>
      </c>
      <c r="AX31" s="21">
        <v>19290</v>
      </c>
      <c r="AY31" s="21">
        <v>49005</v>
      </c>
      <c r="AZ31" s="22">
        <v>10708</v>
      </c>
      <c r="BA31" s="21">
        <v>0</v>
      </c>
      <c r="BB31" s="21">
        <v>0</v>
      </c>
      <c r="BC31" s="22">
        <v>0</v>
      </c>
      <c r="BD31" s="23">
        <v>92343</v>
      </c>
      <c r="BE31" s="21">
        <v>632</v>
      </c>
      <c r="BF31" s="21">
        <v>4217</v>
      </c>
      <c r="BG31" s="21">
        <v>15230</v>
      </c>
      <c r="BH31" s="21">
        <v>8974</v>
      </c>
      <c r="BI31" s="21">
        <v>1544</v>
      </c>
      <c r="BJ31" s="21">
        <v>436</v>
      </c>
      <c r="BK31" s="22">
        <v>0</v>
      </c>
      <c r="BL31" s="21">
        <v>482</v>
      </c>
      <c r="BM31" s="21">
        <v>4</v>
      </c>
      <c r="BN31" s="21">
        <v>2</v>
      </c>
      <c r="BO31" s="21">
        <v>9</v>
      </c>
      <c r="BP31" s="21">
        <v>47</v>
      </c>
      <c r="BQ31" s="22">
        <v>22792</v>
      </c>
      <c r="BR31" s="23">
        <v>6</v>
      </c>
      <c r="BS31" s="23">
        <v>737</v>
      </c>
      <c r="BT31" s="21">
        <v>91</v>
      </c>
      <c r="BU31" s="21">
        <v>760</v>
      </c>
      <c r="BV31" s="22">
        <v>410</v>
      </c>
      <c r="BW31" s="21">
        <v>27</v>
      </c>
      <c r="BX31" s="21">
        <v>1</v>
      </c>
      <c r="BY31" s="21">
        <v>3480</v>
      </c>
      <c r="BZ31" s="22">
        <v>269</v>
      </c>
      <c r="CA31" s="21">
        <v>280</v>
      </c>
      <c r="CB31" s="21">
        <v>10</v>
      </c>
      <c r="CC31" s="22">
        <v>3</v>
      </c>
      <c r="CD31" s="21">
        <v>0</v>
      </c>
      <c r="CE31" s="22">
        <v>0</v>
      </c>
      <c r="CF31" s="21">
        <v>0</v>
      </c>
      <c r="CG31" s="65">
        <f t="shared" si="2"/>
        <v>6394058</v>
      </c>
      <c r="CH31" s="18">
        <v>65732</v>
      </c>
      <c r="CI31" s="128">
        <v>6556</v>
      </c>
      <c r="CJ31" s="18">
        <v>0</v>
      </c>
      <c r="CK31" s="18">
        <v>1576228</v>
      </c>
      <c r="CL31" s="18">
        <v>171594</v>
      </c>
      <c r="CM31" s="19">
        <v>6621667</v>
      </c>
      <c r="CN31" s="2">
        <f t="shared" si="3"/>
        <v>14835835</v>
      </c>
      <c r="CO31" s="13"/>
    </row>
    <row r="32" spans="1:93" x14ac:dyDescent="0.2">
      <c r="A32" s="126" t="s">
        <v>29</v>
      </c>
      <c r="B32" s="127" t="s">
        <v>213</v>
      </c>
      <c r="C32" s="21">
        <v>1253</v>
      </c>
      <c r="D32" s="21">
        <v>15</v>
      </c>
      <c r="E32" s="21">
        <v>0</v>
      </c>
      <c r="F32" s="23">
        <v>0</v>
      </c>
      <c r="G32" s="21">
        <v>974</v>
      </c>
      <c r="H32" s="21">
        <v>1102</v>
      </c>
      <c r="I32" s="21">
        <v>230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48</v>
      </c>
      <c r="P32" s="21">
        <v>0</v>
      </c>
      <c r="Q32" s="21">
        <v>82180</v>
      </c>
      <c r="R32" s="21">
        <v>12986</v>
      </c>
      <c r="S32" s="21">
        <v>106208</v>
      </c>
      <c r="T32" s="21">
        <v>171357</v>
      </c>
      <c r="U32" s="21">
        <v>25231</v>
      </c>
      <c r="V32" s="21">
        <v>127567</v>
      </c>
      <c r="W32" s="21">
        <v>273415</v>
      </c>
      <c r="X32" s="21">
        <v>27615244</v>
      </c>
      <c r="Y32" s="21">
        <v>0</v>
      </c>
      <c r="Z32" s="21">
        <v>0</v>
      </c>
      <c r="AA32" s="21">
        <v>2425</v>
      </c>
      <c r="AB32" s="21">
        <v>15900</v>
      </c>
      <c r="AC32" s="20">
        <v>0</v>
      </c>
      <c r="AD32" s="21">
        <v>0</v>
      </c>
      <c r="AE32" s="21">
        <v>0</v>
      </c>
      <c r="AF32" s="21">
        <v>22</v>
      </c>
      <c r="AG32" s="22">
        <v>3</v>
      </c>
      <c r="AH32" s="21">
        <v>0</v>
      </c>
      <c r="AI32" s="21">
        <v>0</v>
      </c>
      <c r="AJ32" s="22">
        <v>1793</v>
      </c>
      <c r="AK32" s="21">
        <v>71468</v>
      </c>
      <c r="AL32" s="21">
        <v>1490</v>
      </c>
      <c r="AM32" s="22">
        <v>1366</v>
      </c>
      <c r="AN32" s="21">
        <v>52153</v>
      </c>
      <c r="AO32" s="21">
        <v>0</v>
      </c>
      <c r="AP32" s="21">
        <v>0</v>
      </c>
      <c r="AQ32" s="21">
        <v>11241</v>
      </c>
      <c r="AR32" s="22">
        <v>0</v>
      </c>
      <c r="AS32" s="21">
        <v>0</v>
      </c>
      <c r="AT32" s="22">
        <v>18</v>
      </c>
      <c r="AU32" s="21">
        <v>0</v>
      </c>
      <c r="AV32" s="21">
        <v>0</v>
      </c>
      <c r="AW32" s="21">
        <v>0</v>
      </c>
      <c r="AX32" s="21">
        <v>0</v>
      </c>
      <c r="AY32" s="21">
        <v>19</v>
      </c>
      <c r="AZ32" s="22">
        <v>547</v>
      </c>
      <c r="BA32" s="21">
        <v>0</v>
      </c>
      <c r="BB32" s="21">
        <v>0</v>
      </c>
      <c r="BC32" s="22">
        <v>0</v>
      </c>
      <c r="BD32" s="23">
        <v>286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2">
        <v>0</v>
      </c>
      <c r="BL32" s="21">
        <v>457</v>
      </c>
      <c r="BM32" s="21">
        <v>6</v>
      </c>
      <c r="BN32" s="21">
        <v>0</v>
      </c>
      <c r="BO32" s="21">
        <v>0</v>
      </c>
      <c r="BP32" s="21">
        <v>0</v>
      </c>
      <c r="BQ32" s="22">
        <v>28</v>
      </c>
      <c r="BR32" s="23">
        <v>88</v>
      </c>
      <c r="BS32" s="23">
        <v>90</v>
      </c>
      <c r="BT32" s="21">
        <v>303</v>
      </c>
      <c r="BU32" s="21">
        <v>355</v>
      </c>
      <c r="BV32" s="22">
        <v>23</v>
      </c>
      <c r="BW32" s="21">
        <v>0</v>
      </c>
      <c r="BX32" s="21">
        <v>0</v>
      </c>
      <c r="BY32" s="21">
        <v>0</v>
      </c>
      <c r="BZ32" s="22">
        <v>304</v>
      </c>
      <c r="CA32" s="21">
        <v>105</v>
      </c>
      <c r="CB32" s="21">
        <v>0</v>
      </c>
      <c r="CC32" s="22">
        <v>0</v>
      </c>
      <c r="CD32" s="21">
        <v>0</v>
      </c>
      <c r="CE32" s="22">
        <v>0</v>
      </c>
      <c r="CF32" s="21">
        <v>0</v>
      </c>
      <c r="CG32" s="65">
        <f t="shared" si="2"/>
        <v>28578300</v>
      </c>
      <c r="CH32" s="18">
        <v>179265</v>
      </c>
      <c r="CI32" s="128">
        <v>11800</v>
      </c>
      <c r="CJ32" s="18">
        <v>0</v>
      </c>
      <c r="CK32" s="18">
        <v>1352860</v>
      </c>
      <c r="CL32" s="18">
        <v>242611</v>
      </c>
      <c r="CM32" s="19">
        <v>14688181</v>
      </c>
      <c r="CN32" s="2">
        <f t="shared" si="3"/>
        <v>45053017</v>
      </c>
      <c r="CO32" s="13"/>
    </row>
    <row r="33" spans="1:93" x14ac:dyDescent="0.2">
      <c r="A33" s="126" t="s">
        <v>30</v>
      </c>
      <c r="B33" s="127" t="s">
        <v>214</v>
      </c>
      <c r="C33" s="21">
        <v>0</v>
      </c>
      <c r="D33" s="21">
        <v>0</v>
      </c>
      <c r="E33" s="21">
        <v>1</v>
      </c>
      <c r="F33" s="23">
        <v>1792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20284</v>
      </c>
      <c r="U33" s="21">
        <v>0</v>
      </c>
      <c r="V33" s="21">
        <v>9649</v>
      </c>
      <c r="W33" s="21">
        <v>28806</v>
      </c>
      <c r="X33" s="21">
        <v>22432</v>
      </c>
      <c r="Y33" s="21">
        <v>491926</v>
      </c>
      <c r="Z33" s="21">
        <v>0</v>
      </c>
      <c r="AA33" s="21">
        <v>0</v>
      </c>
      <c r="AB33" s="21">
        <v>38188</v>
      </c>
      <c r="AC33" s="20">
        <v>0</v>
      </c>
      <c r="AD33" s="21">
        <v>0</v>
      </c>
      <c r="AE33" s="21">
        <v>0</v>
      </c>
      <c r="AF33" s="21">
        <v>678</v>
      </c>
      <c r="AG33" s="22">
        <v>0</v>
      </c>
      <c r="AH33" s="21">
        <v>0</v>
      </c>
      <c r="AI33" s="21">
        <v>0</v>
      </c>
      <c r="AJ33" s="22">
        <v>0</v>
      </c>
      <c r="AK33" s="21">
        <v>0</v>
      </c>
      <c r="AL33" s="21">
        <v>9024</v>
      </c>
      <c r="AM33" s="22">
        <v>4782</v>
      </c>
      <c r="AN33" s="21">
        <v>24</v>
      </c>
      <c r="AO33" s="21">
        <v>0</v>
      </c>
      <c r="AP33" s="21">
        <v>0</v>
      </c>
      <c r="AQ33" s="21">
        <v>0</v>
      </c>
      <c r="AR33" s="22">
        <v>0</v>
      </c>
      <c r="AS33" s="21">
        <v>0</v>
      </c>
      <c r="AT33" s="22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2283</v>
      </c>
      <c r="AZ33" s="22">
        <v>0</v>
      </c>
      <c r="BA33" s="21">
        <v>0</v>
      </c>
      <c r="BB33" s="21">
        <v>0</v>
      </c>
      <c r="BC33" s="22">
        <v>0</v>
      </c>
      <c r="BD33" s="23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6</v>
      </c>
      <c r="BJ33" s="21">
        <v>0</v>
      </c>
      <c r="BK33" s="22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2">
        <v>73</v>
      </c>
      <c r="BR33" s="23">
        <v>5</v>
      </c>
      <c r="BS33" s="23">
        <v>3</v>
      </c>
      <c r="BT33" s="21">
        <v>0</v>
      </c>
      <c r="BU33" s="21">
        <v>47</v>
      </c>
      <c r="BV33" s="22">
        <v>1</v>
      </c>
      <c r="BW33" s="21">
        <v>0</v>
      </c>
      <c r="BX33" s="21">
        <v>0</v>
      </c>
      <c r="BY33" s="21">
        <v>0</v>
      </c>
      <c r="BZ33" s="22">
        <v>46</v>
      </c>
      <c r="CA33" s="21">
        <v>6</v>
      </c>
      <c r="CB33" s="21">
        <v>0</v>
      </c>
      <c r="CC33" s="22">
        <v>0</v>
      </c>
      <c r="CD33" s="21">
        <v>0</v>
      </c>
      <c r="CE33" s="22">
        <v>0</v>
      </c>
      <c r="CF33" s="21">
        <v>0</v>
      </c>
      <c r="CG33" s="65">
        <f t="shared" si="2"/>
        <v>630056</v>
      </c>
      <c r="CH33" s="18">
        <v>21390</v>
      </c>
      <c r="CI33" s="128">
        <v>944</v>
      </c>
      <c r="CJ33" s="18">
        <v>0</v>
      </c>
      <c r="CK33" s="18">
        <v>129989</v>
      </c>
      <c r="CL33" s="18">
        <v>9927</v>
      </c>
      <c r="CM33" s="19">
        <v>741343</v>
      </c>
      <c r="CN33" s="2">
        <f t="shared" si="3"/>
        <v>1533649</v>
      </c>
      <c r="CO33" s="13"/>
    </row>
    <row r="34" spans="1:93" x14ac:dyDescent="0.2">
      <c r="A34" s="126" t="s">
        <v>31</v>
      </c>
      <c r="B34" s="127" t="s">
        <v>215</v>
      </c>
      <c r="C34" s="21">
        <v>634</v>
      </c>
      <c r="D34" s="21">
        <v>0</v>
      </c>
      <c r="E34" s="21">
        <v>0</v>
      </c>
      <c r="F34" s="23">
        <v>0</v>
      </c>
      <c r="G34" s="21">
        <v>0</v>
      </c>
      <c r="H34" s="21">
        <v>8</v>
      </c>
      <c r="I34" s="21">
        <v>14</v>
      </c>
      <c r="J34" s="21">
        <v>0</v>
      </c>
      <c r="K34" s="21">
        <v>18283</v>
      </c>
      <c r="L34" s="21">
        <v>1973</v>
      </c>
      <c r="M34" s="21">
        <v>0</v>
      </c>
      <c r="N34" s="21">
        <v>0</v>
      </c>
      <c r="O34" s="21">
        <v>0</v>
      </c>
      <c r="P34" s="21">
        <v>0</v>
      </c>
      <c r="Q34" s="21">
        <v>23</v>
      </c>
      <c r="R34" s="21">
        <v>1738</v>
      </c>
      <c r="S34" s="21">
        <v>0</v>
      </c>
      <c r="T34" s="21">
        <v>7086</v>
      </c>
      <c r="U34" s="21">
        <v>0</v>
      </c>
      <c r="V34" s="21">
        <v>230</v>
      </c>
      <c r="W34" s="21">
        <v>20</v>
      </c>
      <c r="X34" s="21">
        <v>72139</v>
      </c>
      <c r="Y34" s="21">
        <v>205</v>
      </c>
      <c r="Z34" s="21">
        <v>737919</v>
      </c>
      <c r="AA34" s="21">
        <v>1906</v>
      </c>
      <c r="AB34" s="21">
        <v>0</v>
      </c>
      <c r="AC34" s="20">
        <v>0</v>
      </c>
      <c r="AD34" s="21">
        <v>0</v>
      </c>
      <c r="AE34" s="21">
        <v>0</v>
      </c>
      <c r="AF34" s="21">
        <v>0</v>
      </c>
      <c r="AG34" s="22">
        <v>0</v>
      </c>
      <c r="AH34" s="21">
        <v>0</v>
      </c>
      <c r="AI34" s="21">
        <v>0</v>
      </c>
      <c r="AJ34" s="22">
        <v>40</v>
      </c>
      <c r="AK34" s="21">
        <v>0</v>
      </c>
      <c r="AL34" s="21">
        <v>6490</v>
      </c>
      <c r="AM34" s="22">
        <v>3324</v>
      </c>
      <c r="AN34" s="21">
        <v>190</v>
      </c>
      <c r="AO34" s="21">
        <v>0</v>
      </c>
      <c r="AP34" s="21">
        <v>0</v>
      </c>
      <c r="AQ34" s="21">
        <v>0</v>
      </c>
      <c r="AR34" s="22">
        <v>333</v>
      </c>
      <c r="AS34" s="21">
        <v>605</v>
      </c>
      <c r="AT34" s="22">
        <v>271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2">
        <v>197</v>
      </c>
      <c r="BA34" s="21">
        <v>0</v>
      </c>
      <c r="BB34" s="21">
        <v>0</v>
      </c>
      <c r="BC34" s="22">
        <v>0</v>
      </c>
      <c r="BD34" s="23">
        <v>1</v>
      </c>
      <c r="BE34" s="21">
        <v>0</v>
      </c>
      <c r="BF34" s="21">
        <v>0</v>
      </c>
      <c r="BG34" s="21">
        <v>621</v>
      </c>
      <c r="BH34" s="21">
        <v>0</v>
      </c>
      <c r="BI34" s="21">
        <v>174</v>
      </c>
      <c r="BJ34" s="21">
        <v>0</v>
      </c>
      <c r="BK34" s="22">
        <v>0</v>
      </c>
      <c r="BL34" s="21">
        <v>74</v>
      </c>
      <c r="BM34" s="21">
        <v>0</v>
      </c>
      <c r="BN34" s="21">
        <v>0</v>
      </c>
      <c r="BO34" s="21">
        <v>0</v>
      </c>
      <c r="BP34" s="21">
        <v>0</v>
      </c>
      <c r="BQ34" s="22">
        <v>0</v>
      </c>
      <c r="BR34" s="23">
        <v>1031</v>
      </c>
      <c r="BS34" s="23">
        <v>2424</v>
      </c>
      <c r="BT34" s="21">
        <v>3</v>
      </c>
      <c r="BU34" s="21">
        <v>1235</v>
      </c>
      <c r="BV34" s="22">
        <v>396</v>
      </c>
      <c r="BW34" s="21">
        <v>12</v>
      </c>
      <c r="BX34" s="21">
        <v>0</v>
      </c>
      <c r="BY34" s="21">
        <v>0</v>
      </c>
      <c r="BZ34" s="22">
        <v>22</v>
      </c>
      <c r="CA34" s="21">
        <v>547</v>
      </c>
      <c r="CB34" s="21">
        <v>0</v>
      </c>
      <c r="CC34" s="22">
        <v>0</v>
      </c>
      <c r="CD34" s="21">
        <v>0</v>
      </c>
      <c r="CE34" s="22">
        <v>0</v>
      </c>
      <c r="CF34" s="21">
        <v>0</v>
      </c>
      <c r="CG34" s="65">
        <f t="shared" si="2"/>
        <v>860168</v>
      </c>
      <c r="CH34" s="18">
        <v>134578</v>
      </c>
      <c r="CI34" s="128">
        <v>370</v>
      </c>
      <c r="CJ34" s="18">
        <v>0</v>
      </c>
      <c r="CK34" s="18">
        <v>593841</v>
      </c>
      <c r="CL34" s="18">
        <v>18772</v>
      </c>
      <c r="CM34" s="19">
        <v>1623344</v>
      </c>
      <c r="CN34" s="2">
        <f t="shared" si="3"/>
        <v>3231073</v>
      </c>
      <c r="CO34" s="13"/>
    </row>
    <row r="35" spans="1:93" x14ac:dyDescent="0.2">
      <c r="A35" s="126" t="s">
        <v>32</v>
      </c>
      <c r="B35" s="127" t="s">
        <v>216</v>
      </c>
      <c r="C35" s="21">
        <v>142</v>
      </c>
      <c r="D35" s="21">
        <v>0</v>
      </c>
      <c r="E35" s="21">
        <v>0</v>
      </c>
      <c r="F35" s="23">
        <v>0</v>
      </c>
      <c r="G35" s="21">
        <v>977</v>
      </c>
      <c r="H35" s="21">
        <v>9741</v>
      </c>
      <c r="I35" s="21">
        <v>979</v>
      </c>
      <c r="J35" s="21">
        <v>8</v>
      </c>
      <c r="K35" s="21">
        <v>0</v>
      </c>
      <c r="L35" s="21">
        <v>3059</v>
      </c>
      <c r="M35" s="21">
        <v>3776</v>
      </c>
      <c r="N35" s="21">
        <v>0</v>
      </c>
      <c r="O35" s="21">
        <v>372</v>
      </c>
      <c r="P35" s="21">
        <v>0</v>
      </c>
      <c r="Q35" s="21">
        <v>44226</v>
      </c>
      <c r="R35" s="21">
        <v>35</v>
      </c>
      <c r="S35" s="21">
        <v>2411</v>
      </c>
      <c r="T35" s="21">
        <v>923</v>
      </c>
      <c r="U35" s="21">
        <v>10913</v>
      </c>
      <c r="V35" s="21">
        <v>303</v>
      </c>
      <c r="W35" s="21">
        <v>4101</v>
      </c>
      <c r="X35" s="21">
        <v>1</v>
      </c>
      <c r="Y35" s="21">
        <v>521</v>
      </c>
      <c r="Z35" s="21">
        <v>0</v>
      </c>
      <c r="AA35" s="21">
        <v>461690</v>
      </c>
      <c r="AB35" s="21">
        <v>49</v>
      </c>
      <c r="AC35" s="20">
        <v>115</v>
      </c>
      <c r="AD35" s="21">
        <v>0</v>
      </c>
      <c r="AE35" s="21">
        <v>0</v>
      </c>
      <c r="AF35" s="21">
        <v>0</v>
      </c>
      <c r="AG35" s="22">
        <v>0</v>
      </c>
      <c r="AH35" s="21">
        <v>3697</v>
      </c>
      <c r="AI35" s="21">
        <v>0</v>
      </c>
      <c r="AJ35" s="22">
        <v>6339</v>
      </c>
      <c r="AK35" s="21">
        <v>557</v>
      </c>
      <c r="AL35" s="21">
        <v>17011</v>
      </c>
      <c r="AM35" s="22">
        <v>43435</v>
      </c>
      <c r="AN35" s="21">
        <v>0</v>
      </c>
      <c r="AO35" s="21">
        <v>0</v>
      </c>
      <c r="AP35" s="21">
        <v>0</v>
      </c>
      <c r="AQ35" s="21">
        <v>0</v>
      </c>
      <c r="AR35" s="22">
        <v>0</v>
      </c>
      <c r="AS35" s="21">
        <v>0</v>
      </c>
      <c r="AT35" s="22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244</v>
      </c>
      <c r="AZ35" s="22">
        <v>0</v>
      </c>
      <c r="BA35" s="21">
        <v>0</v>
      </c>
      <c r="BB35" s="21">
        <v>0</v>
      </c>
      <c r="BC35" s="22">
        <v>0</v>
      </c>
      <c r="BD35" s="23">
        <v>10</v>
      </c>
      <c r="BE35" s="21">
        <v>0</v>
      </c>
      <c r="BF35" s="21">
        <v>0</v>
      </c>
      <c r="BG35" s="21">
        <v>0</v>
      </c>
      <c r="BH35" s="21">
        <v>7</v>
      </c>
      <c r="BI35" s="21">
        <v>0</v>
      </c>
      <c r="BJ35" s="21">
        <v>0</v>
      </c>
      <c r="BK35" s="22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2">
        <v>33830</v>
      </c>
      <c r="BR35" s="23">
        <v>0</v>
      </c>
      <c r="BS35" s="23">
        <v>1558</v>
      </c>
      <c r="BT35" s="21">
        <v>125</v>
      </c>
      <c r="BU35" s="21">
        <v>720</v>
      </c>
      <c r="BV35" s="22">
        <v>670</v>
      </c>
      <c r="BW35" s="21">
        <v>1</v>
      </c>
      <c r="BX35" s="21">
        <v>3</v>
      </c>
      <c r="BY35" s="21">
        <v>0</v>
      </c>
      <c r="BZ35" s="22">
        <v>902</v>
      </c>
      <c r="CA35" s="21">
        <v>644</v>
      </c>
      <c r="CB35" s="21">
        <v>0</v>
      </c>
      <c r="CC35" s="22">
        <v>8</v>
      </c>
      <c r="CD35" s="21">
        <v>0</v>
      </c>
      <c r="CE35" s="22">
        <v>0</v>
      </c>
      <c r="CF35" s="21">
        <v>0</v>
      </c>
      <c r="CG35" s="65">
        <f t="shared" si="2"/>
        <v>654103</v>
      </c>
      <c r="CH35" s="18">
        <v>159770</v>
      </c>
      <c r="CI35" s="128">
        <v>1299</v>
      </c>
      <c r="CJ35" s="18">
        <v>0</v>
      </c>
      <c r="CK35" s="18">
        <v>599086</v>
      </c>
      <c r="CL35" s="18">
        <v>32063</v>
      </c>
      <c r="CM35" s="19">
        <v>1254453</v>
      </c>
      <c r="CN35" s="2">
        <f t="shared" si="3"/>
        <v>2700774</v>
      </c>
      <c r="CO35" s="13"/>
    </row>
    <row r="36" spans="1:93" x14ac:dyDescent="0.2">
      <c r="A36" s="126" t="s">
        <v>33</v>
      </c>
      <c r="B36" s="127" t="s">
        <v>217</v>
      </c>
      <c r="C36" s="21">
        <v>1044</v>
      </c>
      <c r="D36" s="21">
        <v>20</v>
      </c>
      <c r="E36" s="21">
        <v>0</v>
      </c>
      <c r="F36" s="23">
        <v>65</v>
      </c>
      <c r="G36" s="21">
        <v>218</v>
      </c>
      <c r="H36" s="21">
        <v>0</v>
      </c>
      <c r="I36" s="21">
        <v>0</v>
      </c>
      <c r="J36" s="21">
        <v>721</v>
      </c>
      <c r="K36" s="21">
        <v>13</v>
      </c>
      <c r="L36" s="21">
        <v>0</v>
      </c>
      <c r="M36" s="21">
        <v>6</v>
      </c>
      <c r="N36" s="21">
        <v>0</v>
      </c>
      <c r="O36" s="21">
        <v>398</v>
      </c>
      <c r="P36" s="21">
        <v>47</v>
      </c>
      <c r="Q36" s="21">
        <v>1332</v>
      </c>
      <c r="R36" s="21">
        <v>10894</v>
      </c>
      <c r="S36" s="21">
        <v>775</v>
      </c>
      <c r="T36" s="21">
        <v>89331</v>
      </c>
      <c r="U36" s="21">
        <v>18703</v>
      </c>
      <c r="V36" s="21">
        <v>40634</v>
      </c>
      <c r="W36" s="21">
        <v>84902</v>
      </c>
      <c r="X36" s="21">
        <v>10215</v>
      </c>
      <c r="Y36" s="21">
        <v>34889</v>
      </c>
      <c r="Z36" s="21">
        <v>2386</v>
      </c>
      <c r="AA36" s="21">
        <v>236</v>
      </c>
      <c r="AB36" s="21">
        <v>845897</v>
      </c>
      <c r="AC36" s="20">
        <v>54619</v>
      </c>
      <c r="AD36" s="21">
        <v>0</v>
      </c>
      <c r="AE36" s="21">
        <v>0</v>
      </c>
      <c r="AF36" s="21">
        <v>174</v>
      </c>
      <c r="AG36" s="22">
        <v>0</v>
      </c>
      <c r="AH36" s="21">
        <v>34669</v>
      </c>
      <c r="AI36" s="21">
        <v>17808</v>
      </c>
      <c r="AJ36" s="22">
        <v>8982</v>
      </c>
      <c r="AK36" s="21">
        <v>20701</v>
      </c>
      <c r="AL36" s="21">
        <v>123775</v>
      </c>
      <c r="AM36" s="22">
        <v>95160</v>
      </c>
      <c r="AN36" s="21">
        <v>5547</v>
      </c>
      <c r="AO36" s="21">
        <v>703</v>
      </c>
      <c r="AP36" s="21">
        <v>0</v>
      </c>
      <c r="AQ36" s="21">
        <v>0</v>
      </c>
      <c r="AR36" s="22">
        <v>0</v>
      </c>
      <c r="AS36" s="21">
        <v>0</v>
      </c>
      <c r="AT36" s="22">
        <v>0</v>
      </c>
      <c r="AU36" s="21">
        <v>0</v>
      </c>
      <c r="AV36" s="21">
        <v>0</v>
      </c>
      <c r="AW36" s="21">
        <v>0</v>
      </c>
      <c r="AX36" s="21">
        <v>10</v>
      </c>
      <c r="AY36" s="21">
        <v>5636</v>
      </c>
      <c r="AZ36" s="22">
        <v>10</v>
      </c>
      <c r="BA36" s="21">
        <v>0</v>
      </c>
      <c r="BB36" s="21">
        <v>0</v>
      </c>
      <c r="BC36" s="22">
        <v>0</v>
      </c>
      <c r="BD36" s="23">
        <v>4536</v>
      </c>
      <c r="BE36" s="21">
        <v>0</v>
      </c>
      <c r="BF36" s="21">
        <v>11084</v>
      </c>
      <c r="BG36" s="21">
        <v>14462</v>
      </c>
      <c r="BH36" s="21">
        <v>10934</v>
      </c>
      <c r="BI36" s="21">
        <v>829</v>
      </c>
      <c r="BJ36" s="21">
        <v>0</v>
      </c>
      <c r="BK36" s="22">
        <v>0</v>
      </c>
      <c r="BL36" s="21">
        <v>11833</v>
      </c>
      <c r="BM36" s="21">
        <v>0</v>
      </c>
      <c r="BN36" s="21">
        <v>0</v>
      </c>
      <c r="BO36" s="21">
        <v>0</v>
      </c>
      <c r="BP36" s="21">
        <v>109</v>
      </c>
      <c r="BQ36" s="22">
        <v>25417</v>
      </c>
      <c r="BR36" s="23">
        <v>1</v>
      </c>
      <c r="BS36" s="23">
        <v>924</v>
      </c>
      <c r="BT36" s="21">
        <v>74</v>
      </c>
      <c r="BU36" s="21">
        <v>1253</v>
      </c>
      <c r="BV36" s="22">
        <v>354</v>
      </c>
      <c r="BW36" s="21">
        <v>10</v>
      </c>
      <c r="BX36" s="21">
        <v>0</v>
      </c>
      <c r="BY36" s="21">
        <v>0</v>
      </c>
      <c r="BZ36" s="22">
        <v>10</v>
      </c>
      <c r="CA36" s="21">
        <v>1053</v>
      </c>
      <c r="CB36" s="21">
        <v>1915</v>
      </c>
      <c r="CC36" s="22">
        <v>0</v>
      </c>
      <c r="CD36" s="21">
        <v>0</v>
      </c>
      <c r="CE36" s="22">
        <v>0</v>
      </c>
      <c r="CF36" s="21">
        <v>0</v>
      </c>
      <c r="CG36" s="65">
        <f t="shared" si="2"/>
        <v>1595318</v>
      </c>
      <c r="CH36" s="18">
        <v>43832</v>
      </c>
      <c r="CI36" s="128">
        <v>0</v>
      </c>
      <c r="CJ36" s="18">
        <v>0</v>
      </c>
      <c r="CK36" s="18">
        <v>0</v>
      </c>
      <c r="CL36" s="18">
        <v>0</v>
      </c>
      <c r="CM36" s="19">
        <v>74</v>
      </c>
      <c r="CN36" s="2">
        <f t="shared" si="3"/>
        <v>1639224</v>
      </c>
      <c r="CO36" s="13"/>
    </row>
    <row r="37" spans="1:93" x14ac:dyDescent="0.2">
      <c r="A37" s="130" t="s">
        <v>34</v>
      </c>
      <c r="B37" s="131" t="s">
        <v>218</v>
      </c>
      <c r="C37" s="30">
        <v>17138</v>
      </c>
      <c r="D37" s="30">
        <v>0</v>
      </c>
      <c r="E37" s="30">
        <v>0</v>
      </c>
      <c r="F37" s="32">
        <v>1255</v>
      </c>
      <c r="G37" s="30">
        <v>6707</v>
      </c>
      <c r="H37" s="30">
        <v>8</v>
      </c>
      <c r="I37" s="30">
        <v>695</v>
      </c>
      <c r="J37" s="30">
        <v>0</v>
      </c>
      <c r="K37" s="30">
        <v>1882</v>
      </c>
      <c r="L37" s="30">
        <v>11756</v>
      </c>
      <c r="M37" s="30">
        <v>0</v>
      </c>
      <c r="N37" s="30">
        <v>10347</v>
      </c>
      <c r="O37" s="30">
        <v>12203</v>
      </c>
      <c r="P37" s="30">
        <v>4</v>
      </c>
      <c r="Q37" s="30">
        <v>275</v>
      </c>
      <c r="R37" s="30">
        <v>88</v>
      </c>
      <c r="S37" s="30">
        <v>27064</v>
      </c>
      <c r="T37" s="30">
        <v>1314</v>
      </c>
      <c r="U37" s="30">
        <v>0</v>
      </c>
      <c r="V37" s="30">
        <v>259</v>
      </c>
      <c r="W37" s="30">
        <v>5721</v>
      </c>
      <c r="X37" s="30">
        <v>1</v>
      </c>
      <c r="Y37" s="30">
        <v>0</v>
      </c>
      <c r="Z37" s="30">
        <v>729</v>
      </c>
      <c r="AA37" s="30">
        <v>195</v>
      </c>
      <c r="AB37" s="30">
        <v>1957</v>
      </c>
      <c r="AC37" s="29">
        <v>10399377</v>
      </c>
      <c r="AD37" s="30">
        <v>3293</v>
      </c>
      <c r="AE37" s="30">
        <v>0</v>
      </c>
      <c r="AF37" s="30">
        <v>7742</v>
      </c>
      <c r="AG37" s="31">
        <v>0</v>
      </c>
      <c r="AH37" s="30">
        <v>6538</v>
      </c>
      <c r="AI37" s="30">
        <v>7109</v>
      </c>
      <c r="AJ37" s="31">
        <v>7051</v>
      </c>
      <c r="AK37" s="30">
        <v>825</v>
      </c>
      <c r="AL37" s="30">
        <v>26352</v>
      </c>
      <c r="AM37" s="31">
        <v>194</v>
      </c>
      <c r="AN37" s="30">
        <v>0</v>
      </c>
      <c r="AO37" s="30">
        <v>0</v>
      </c>
      <c r="AP37" s="30">
        <v>0</v>
      </c>
      <c r="AQ37" s="30">
        <v>50802</v>
      </c>
      <c r="AR37" s="31">
        <v>0</v>
      </c>
      <c r="AS37" s="30">
        <v>6077</v>
      </c>
      <c r="AT37" s="31">
        <v>0</v>
      </c>
      <c r="AU37" s="30">
        <v>190</v>
      </c>
      <c r="AV37" s="30">
        <v>0</v>
      </c>
      <c r="AW37" s="30">
        <v>0</v>
      </c>
      <c r="AX37" s="30">
        <v>999</v>
      </c>
      <c r="AY37" s="30">
        <v>3241</v>
      </c>
      <c r="AZ37" s="31">
        <v>4330</v>
      </c>
      <c r="BA37" s="30">
        <v>0</v>
      </c>
      <c r="BB37" s="30">
        <v>0</v>
      </c>
      <c r="BC37" s="31">
        <v>0</v>
      </c>
      <c r="BD37" s="32">
        <v>83706</v>
      </c>
      <c r="BE37" s="30">
        <v>0</v>
      </c>
      <c r="BF37" s="30">
        <v>0</v>
      </c>
      <c r="BG37" s="30">
        <v>2197</v>
      </c>
      <c r="BH37" s="30">
        <v>2411</v>
      </c>
      <c r="BI37" s="30">
        <v>0</v>
      </c>
      <c r="BJ37" s="30">
        <v>21455</v>
      </c>
      <c r="BK37" s="31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49</v>
      </c>
      <c r="BQ37" s="31">
        <v>317</v>
      </c>
      <c r="BR37" s="32">
        <v>4610</v>
      </c>
      <c r="BS37" s="32">
        <v>12054</v>
      </c>
      <c r="BT37" s="30">
        <v>578</v>
      </c>
      <c r="BU37" s="30">
        <v>10036</v>
      </c>
      <c r="BV37" s="31">
        <v>3469</v>
      </c>
      <c r="BW37" s="30">
        <v>45</v>
      </c>
      <c r="BX37" s="30">
        <v>14</v>
      </c>
      <c r="BY37" s="30">
        <v>0</v>
      </c>
      <c r="BZ37" s="31">
        <v>163</v>
      </c>
      <c r="CA37" s="30">
        <v>7049</v>
      </c>
      <c r="CB37" s="30">
        <v>0</v>
      </c>
      <c r="CC37" s="31">
        <v>57</v>
      </c>
      <c r="CD37" s="30">
        <v>0</v>
      </c>
      <c r="CE37" s="31">
        <v>0</v>
      </c>
      <c r="CF37" s="30">
        <v>0</v>
      </c>
      <c r="CG37" s="80">
        <f t="shared" si="2"/>
        <v>10771928</v>
      </c>
      <c r="CH37" s="33">
        <v>767414</v>
      </c>
      <c r="CI37" s="132">
        <v>591950</v>
      </c>
      <c r="CJ37" s="33">
        <v>-350393</v>
      </c>
      <c r="CK37" s="33">
        <v>386469</v>
      </c>
      <c r="CL37" s="33">
        <v>25768</v>
      </c>
      <c r="CM37" s="133">
        <v>986649</v>
      </c>
      <c r="CN37" s="4">
        <f t="shared" si="3"/>
        <v>13179785</v>
      </c>
      <c r="CO37" s="13"/>
    </row>
    <row r="38" spans="1:93" x14ac:dyDescent="0.2">
      <c r="A38" s="126" t="s">
        <v>35</v>
      </c>
      <c r="B38" s="127" t="s">
        <v>219</v>
      </c>
      <c r="C38" s="21">
        <v>25</v>
      </c>
      <c r="D38" s="21">
        <v>8</v>
      </c>
      <c r="E38" s="21">
        <v>0</v>
      </c>
      <c r="F38" s="23">
        <v>29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792</v>
      </c>
      <c r="M38" s="21">
        <v>0</v>
      </c>
      <c r="N38" s="21">
        <v>44</v>
      </c>
      <c r="O38" s="21">
        <v>98</v>
      </c>
      <c r="P38" s="21">
        <v>208</v>
      </c>
      <c r="Q38" s="21">
        <v>720</v>
      </c>
      <c r="R38" s="21">
        <v>11</v>
      </c>
      <c r="S38" s="21">
        <v>2185</v>
      </c>
      <c r="T38" s="21">
        <v>25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18</v>
      </c>
      <c r="AA38" s="21">
        <v>0</v>
      </c>
      <c r="AB38" s="21">
        <v>0</v>
      </c>
      <c r="AC38" s="20">
        <v>17811</v>
      </c>
      <c r="AD38" s="21">
        <v>319631</v>
      </c>
      <c r="AE38" s="21">
        <v>0</v>
      </c>
      <c r="AF38" s="21">
        <v>0</v>
      </c>
      <c r="AG38" s="22">
        <v>0</v>
      </c>
      <c r="AH38" s="21">
        <v>0</v>
      </c>
      <c r="AI38" s="21">
        <v>0</v>
      </c>
      <c r="AJ38" s="22">
        <v>4384</v>
      </c>
      <c r="AK38" s="21">
        <v>0</v>
      </c>
      <c r="AL38" s="21">
        <v>7</v>
      </c>
      <c r="AM38" s="22">
        <v>0</v>
      </c>
      <c r="AN38" s="21">
        <v>0</v>
      </c>
      <c r="AO38" s="21">
        <v>0</v>
      </c>
      <c r="AP38" s="21">
        <v>0</v>
      </c>
      <c r="AQ38" s="21">
        <v>57</v>
      </c>
      <c r="AR38" s="22">
        <v>0</v>
      </c>
      <c r="AS38" s="21">
        <v>0</v>
      </c>
      <c r="AT38" s="22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2">
        <v>0</v>
      </c>
      <c r="BA38" s="21">
        <v>0</v>
      </c>
      <c r="BB38" s="21">
        <v>0</v>
      </c>
      <c r="BC38" s="22">
        <v>0</v>
      </c>
      <c r="BD38" s="23">
        <v>2165</v>
      </c>
      <c r="BE38" s="21">
        <v>0</v>
      </c>
      <c r="BF38" s="21">
        <v>0</v>
      </c>
      <c r="BG38" s="21">
        <v>4759</v>
      </c>
      <c r="BH38" s="21">
        <v>0</v>
      </c>
      <c r="BI38" s="21">
        <v>0</v>
      </c>
      <c r="BJ38" s="21">
        <v>0</v>
      </c>
      <c r="BK38" s="22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2">
        <v>0</v>
      </c>
      <c r="BR38" s="23">
        <v>2244</v>
      </c>
      <c r="BS38" s="23">
        <v>1554</v>
      </c>
      <c r="BT38" s="21">
        <v>146</v>
      </c>
      <c r="BU38" s="21">
        <v>2302</v>
      </c>
      <c r="BV38" s="22">
        <v>554</v>
      </c>
      <c r="BW38" s="21">
        <v>73</v>
      </c>
      <c r="BX38" s="21">
        <v>0</v>
      </c>
      <c r="BY38" s="21">
        <v>0</v>
      </c>
      <c r="BZ38" s="22">
        <v>39</v>
      </c>
      <c r="CA38" s="21">
        <v>1025</v>
      </c>
      <c r="CB38" s="21">
        <v>0</v>
      </c>
      <c r="CC38" s="22">
        <v>0</v>
      </c>
      <c r="CD38" s="21">
        <v>0</v>
      </c>
      <c r="CE38" s="22">
        <v>0</v>
      </c>
      <c r="CF38" s="21">
        <v>0</v>
      </c>
      <c r="CG38" s="65">
        <f t="shared" si="2"/>
        <v>360914</v>
      </c>
      <c r="CH38" s="18">
        <v>34846</v>
      </c>
      <c r="CI38" s="128">
        <v>0</v>
      </c>
      <c r="CJ38" s="18">
        <v>0</v>
      </c>
      <c r="CK38" s="18">
        <v>0</v>
      </c>
      <c r="CL38" s="18">
        <v>0</v>
      </c>
      <c r="CM38" s="19">
        <v>1548</v>
      </c>
      <c r="CN38" s="2">
        <f t="shared" si="3"/>
        <v>397308</v>
      </c>
      <c r="CO38" s="13"/>
    </row>
    <row r="39" spans="1:93" x14ac:dyDescent="0.2">
      <c r="A39" s="126" t="s">
        <v>36</v>
      </c>
      <c r="B39" s="127" t="s">
        <v>220</v>
      </c>
      <c r="C39" s="21">
        <v>146</v>
      </c>
      <c r="D39" s="21">
        <v>0</v>
      </c>
      <c r="E39" s="21">
        <v>0</v>
      </c>
      <c r="F39" s="23">
        <v>0</v>
      </c>
      <c r="G39" s="21">
        <v>307</v>
      </c>
      <c r="H39" s="21">
        <v>0</v>
      </c>
      <c r="I39" s="21">
        <v>0</v>
      </c>
      <c r="J39" s="21">
        <v>0</v>
      </c>
      <c r="K39" s="21">
        <v>0</v>
      </c>
      <c r="L39" s="21">
        <v>364</v>
      </c>
      <c r="M39" s="21">
        <v>0</v>
      </c>
      <c r="N39" s="21">
        <v>0</v>
      </c>
      <c r="O39" s="21">
        <v>975</v>
      </c>
      <c r="P39" s="21">
        <v>0</v>
      </c>
      <c r="Q39" s="21">
        <v>0</v>
      </c>
      <c r="R39" s="21">
        <v>0</v>
      </c>
      <c r="S39" s="21">
        <v>7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65</v>
      </c>
      <c r="AA39" s="21">
        <v>0</v>
      </c>
      <c r="AB39" s="21">
        <v>0</v>
      </c>
      <c r="AC39" s="20">
        <v>1938</v>
      </c>
      <c r="AD39" s="21">
        <v>227618</v>
      </c>
      <c r="AE39" s="21">
        <v>25577</v>
      </c>
      <c r="AF39" s="21">
        <v>1530</v>
      </c>
      <c r="AG39" s="22">
        <v>1556</v>
      </c>
      <c r="AH39" s="21">
        <v>26</v>
      </c>
      <c r="AI39" s="21">
        <v>1068</v>
      </c>
      <c r="AJ39" s="22">
        <v>3168</v>
      </c>
      <c r="AK39" s="21">
        <v>0</v>
      </c>
      <c r="AL39" s="21">
        <v>0</v>
      </c>
      <c r="AM39" s="22">
        <v>0</v>
      </c>
      <c r="AN39" s="21">
        <v>2</v>
      </c>
      <c r="AO39" s="21">
        <v>0</v>
      </c>
      <c r="AP39" s="21">
        <v>0</v>
      </c>
      <c r="AQ39" s="21">
        <v>0</v>
      </c>
      <c r="AR39" s="22">
        <v>0</v>
      </c>
      <c r="AS39" s="21">
        <v>0</v>
      </c>
      <c r="AT39" s="22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316</v>
      </c>
      <c r="AZ39" s="22">
        <v>1186</v>
      </c>
      <c r="BA39" s="21">
        <v>0</v>
      </c>
      <c r="BB39" s="21">
        <v>0</v>
      </c>
      <c r="BC39" s="22">
        <v>0</v>
      </c>
      <c r="BD39" s="23">
        <v>393</v>
      </c>
      <c r="BE39" s="21">
        <v>0</v>
      </c>
      <c r="BF39" s="21">
        <v>0</v>
      </c>
      <c r="BG39" s="21">
        <v>0</v>
      </c>
      <c r="BH39" s="21">
        <v>6</v>
      </c>
      <c r="BI39" s="21">
        <v>0</v>
      </c>
      <c r="BJ39" s="21">
        <v>0</v>
      </c>
      <c r="BK39" s="22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9</v>
      </c>
      <c r="BQ39" s="22">
        <v>0</v>
      </c>
      <c r="BR39" s="23">
        <v>1534</v>
      </c>
      <c r="BS39" s="23">
        <v>147</v>
      </c>
      <c r="BT39" s="21">
        <v>0</v>
      </c>
      <c r="BU39" s="21">
        <v>67</v>
      </c>
      <c r="BV39" s="22">
        <v>35</v>
      </c>
      <c r="BW39" s="21">
        <v>6</v>
      </c>
      <c r="BX39" s="21">
        <v>0</v>
      </c>
      <c r="BY39" s="21">
        <v>0</v>
      </c>
      <c r="BZ39" s="22">
        <v>0</v>
      </c>
      <c r="CA39" s="21">
        <v>66</v>
      </c>
      <c r="CB39" s="21">
        <v>0</v>
      </c>
      <c r="CC39" s="22">
        <v>0</v>
      </c>
      <c r="CD39" s="21">
        <v>0</v>
      </c>
      <c r="CE39" s="22">
        <v>0</v>
      </c>
      <c r="CF39" s="21">
        <v>0</v>
      </c>
      <c r="CG39" s="65">
        <f t="shared" si="2"/>
        <v>268112</v>
      </c>
      <c r="CH39" s="18">
        <v>34419</v>
      </c>
      <c r="CI39" s="128">
        <v>0</v>
      </c>
      <c r="CJ39" s="18">
        <v>0</v>
      </c>
      <c r="CK39" s="18">
        <v>0</v>
      </c>
      <c r="CL39" s="18">
        <v>0</v>
      </c>
      <c r="CM39" s="19">
        <v>1306</v>
      </c>
      <c r="CN39" s="2">
        <f t="shared" si="3"/>
        <v>303837</v>
      </c>
      <c r="CO39" s="13"/>
    </row>
    <row r="40" spans="1:93" x14ac:dyDescent="0.2">
      <c r="A40" s="126" t="s">
        <v>37</v>
      </c>
      <c r="B40" s="127" t="s">
        <v>221</v>
      </c>
      <c r="C40" s="21">
        <v>108</v>
      </c>
      <c r="D40" s="21">
        <v>23</v>
      </c>
      <c r="E40" s="21">
        <v>0</v>
      </c>
      <c r="F40" s="23">
        <v>1749</v>
      </c>
      <c r="G40" s="21">
        <v>773</v>
      </c>
      <c r="H40" s="21">
        <v>0</v>
      </c>
      <c r="I40" s="21">
        <v>0</v>
      </c>
      <c r="J40" s="21">
        <v>0</v>
      </c>
      <c r="K40" s="21">
        <v>389</v>
      </c>
      <c r="L40" s="21">
        <v>0</v>
      </c>
      <c r="M40" s="21">
        <v>0</v>
      </c>
      <c r="N40" s="21">
        <v>0</v>
      </c>
      <c r="O40" s="21">
        <v>459</v>
      </c>
      <c r="P40" s="21">
        <v>0</v>
      </c>
      <c r="Q40" s="21">
        <v>190</v>
      </c>
      <c r="R40" s="21">
        <v>1374</v>
      </c>
      <c r="S40" s="21">
        <v>11082</v>
      </c>
      <c r="T40" s="21">
        <v>6735</v>
      </c>
      <c r="U40" s="21">
        <v>26</v>
      </c>
      <c r="V40" s="21">
        <v>2</v>
      </c>
      <c r="W40" s="21">
        <v>142</v>
      </c>
      <c r="X40" s="21">
        <v>20290</v>
      </c>
      <c r="Y40" s="21">
        <v>0</v>
      </c>
      <c r="Z40" s="21">
        <v>0</v>
      </c>
      <c r="AA40" s="21">
        <v>0</v>
      </c>
      <c r="AB40" s="21">
        <v>0</v>
      </c>
      <c r="AC40" s="20">
        <v>2944</v>
      </c>
      <c r="AD40" s="21">
        <v>250</v>
      </c>
      <c r="AE40" s="21">
        <v>1612</v>
      </c>
      <c r="AF40" s="21">
        <v>777238</v>
      </c>
      <c r="AG40" s="22">
        <v>359</v>
      </c>
      <c r="AH40" s="21">
        <v>377</v>
      </c>
      <c r="AI40" s="21">
        <v>1469</v>
      </c>
      <c r="AJ40" s="22">
        <v>1224</v>
      </c>
      <c r="AK40" s="21">
        <v>140</v>
      </c>
      <c r="AL40" s="21">
        <v>50957</v>
      </c>
      <c r="AM40" s="22">
        <v>0</v>
      </c>
      <c r="AN40" s="21">
        <v>2283</v>
      </c>
      <c r="AO40" s="21">
        <v>0</v>
      </c>
      <c r="AP40" s="21">
        <v>0</v>
      </c>
      <c r="AQ40" s="21">
        <v>0</v>
      </c>
      <c r="AR40" s="22">
        <v>0</v>
      </c>
      <c r="AS40" s="21">
        <v>0</v>
      </c>
      <c r="AT40" s="22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2">
        <v>0</v>
      </c>
      <c r="BA40" s="21">
        <v>0</v>
      </c>
      <c r="BB40" s="21">
        <v>0</v>
      </c>
      <c r="BC40" s="22">
        <v>0</v>
      </c>
      <c r="BD40" s="23">
        <v>1046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2">
        <v>0</v>
      </c>
      <c r="BL40" s="21">
        <v>2027</v>
      </c>
      <c r="BM40" s="21">
        <v>0</v>
      </c>
      <c r="BN40" s="21">
        <v>0</v>
      </c>
      <c r="BO40" s="21">
        <v>0</v>
      </c>
      <c r="BP40" s="21">
        <v>2063</v>
      </c>
      <c r="BQ40" s="22">
        <v>3777</v>
      </c>
      <c r="BR40" s="23">
        <v>4728</v>
      </c>
      <c r="BS40" s="23">
        <v>196</v>
      </c>
      <c r="BT40" s="21">
        <v>12</v>
      </c>
      <c r="BU40" s="21">
        <v>252</v>
      </c>
      <c r="BV40" s="22">
        <v>158</v>
      </c>
      <c r="BW40" s="21">
        <v>0</v>
      </c>
      <c r="BX40" s="21">
        <v>0</v>
      </c>
      <c r="BY40" s="21">
        <v>0</v>
      </c>
      <c r="BZ40" s="22">
        <v>0</v>
      </c>
      <c r="CA40" s="21">
        <v>5880</v>
      </c>
      <c r="CB40" s="21">
        <v>0</v>
      </c>
      <c r="CC40" s="22">
        <v>485</v>
      </c>
      <c r="CD40" s="21">
        <v>0</v>
      </c>
      <c r="CE40" s="22">
        <v>0</v>
      </c>
      <c r="CF40" s="21">
        <v>0</v>
      </c>
      <c r="CG40" s="65">
        <f t="shared" si="2"/>
        <v>902819</v>
      </c>
      <c r="CH40" s="18">
        <v>56667</v>
      </c>
      <c r="CI40" s="128">
        <v>102</v>
      </c>
      <c r="CJ40" s="18">
        <v>0</v>
      </c>
      <c r="CK40" s="18">
        <v>64770</v>
      </c>
      <c r="CL40" s="18">
        <v>5857</v>
      </c>
      <c r="CM40" s="19">
        <v>344442</v>
      </c>
      <c r="CN40" s="2">
        <f t="shared" si="3"/>
        <v>1374657</v>
      </c>
      <c r="CO40" s="13"/>
    </row>
    <row r="41" spans="1:93" x14ac:dyDescent="0.2">
      <c r="A41" s="126" t="s">
        <v>38</v>
      </c>
      <c r="B41" s="127" t="s">
        <v>222</v>
      </c>
      <c r="C41" s="21">
        <v>0</v>
      </c>
      <c r="D41" s="21">
        <v>0</v>
      </c>
      <c r="E41" s="21">
        <v>0</v>
      </c>
      <c r="F41" s="23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0">
        <v>0</v>
      </c>
      <c r="AD41" s="21">
        <v>0</v>
      </c>
      <c r="AE41" s="21">
        <v>0</v>
      </c>
      <c r="AF41" s="21">
        <v>11345</v>
      </c>
      <c r="AG41" s="22">
        <v>9329</v>
      </c>
      <c r="AH41" s="21">
        <v>0</v>
      </c>
      <c r="AI41" s="21">
        <v>0</v>
      </c>
      <c r="AJ41" s="22">
        <v>0</v>
      </c>
      <c r="AK41" s="21">
        <v>0</v>
      </c>
      <c r="AL41" s="21">
        <v>0</v>
      </c>
      <c r="AM41" s="22">
        <v>0</v>
      </c>
      <c r="AN41" s="21">
        <v>0</v>
      </c>
      <c r="AO41" s="21">
        <v>0</v>
      </c>
      <c r="AP41" s="21">
        <v>0</v>
      </c>
      <c r="AQ41" s="21">
        <v>0</v>
      </c>
      <c r="AR41" s="22">
        <v>0</v>
      </c>
      <c r="AS41" s="21">
        <v>0</v>
      </c>
      <c r="AT41" s="22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2">
        <v>0</v>
      </c>
      <c r="BA41" s="21">
        <v>0</v>
      </c>
      <c r="BB41" s="21">
        <v>0</v>
      </c>
      <c r="BC41" s="22">
        <v>0</v>
      </c>
      <c r="BD41" s="23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2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36</v>
      </c>
      <c r="BQ41" s="22">
        <v>0</v>
      </c>
      <c r="BR41" s="23">
        <v>1350</v>
      </c>
      <c r="BS41" s="23">
        <v>0</v>
      </c>
      <c r="BT41" s="21">
        <v>0</v>
      </c>
      <c r="BU41" s="21">
        <v>0</v>
      </c>
      <c r="BV41" s="22">
        <v>0</v>
      </c>
      <c r="BW41" s="21">
        <v>0</v>
      </c>
      <c r="BX41" s="21">
        <v>0</v>
      </c>
      <c r="BY41" s="21">
        <v>0</v>
      </c>
      <c r="BZ41" s="22">
        <v>0</v>
      </c>
      <c r="CA41" s="21">
        <v>17</v>
      </c>
      <c r="CB41" s="21">
        <v>0</v>
      </c>
      <c r="CC41" s="22">
        <v>77</v>
      </c>
      <c r="CD41" s="21">
        <v>0</v>
      </c>
      <c r="CE41" s="22">
        <v>0</v>
      </c>
      <c r="CF41" s="21">
        <v>0</v>
      </c>
      <c r="CG41" s="65">
        <f t="shared" si="2"/>
        <v>22154</v>
      </c>
      <c r="CH41" s="18">
        <v>716</v>
      </c>
      <c r="CI41" s="128">
        <v>0</v>
      </c>
      <c r="CJ41" s="18">
        <v>0</v>
      </c>
      <c r="CK41" s="18">
        <v>0</v>
      </c>
      <c r="CL41" s="18">
        <v>0</v>
      </c>
      <c r="CM41" s="19">
        <v>3</v>
      </c>
      <c r="CN41" s="2">
        <f t="shared" si="3"/>
        <v>22873</v>
      </c>
      <c r="CO41" s="13"/>
    </row>
    <row r="42" spans="1:93" x14ac:dyDescent="0.2">
      <c r="A42" s="123" t="s">
        <v>39</v>
      </c>
      <c r="B42" s="124" t="s">
        <v>223</v>
      </c>
      <c r="C42" s="129">
        <v>3946</v>
      </c>
      <c r="D42" s="129">
        <v>306</v>
      </c>
      <c r="E42" s="129">
        <v>0</v>
      </c>
      <c r="F42" s="26">
        <v>762</v>
      </c>
      <c r="G42" s="129">
        <v>0</v>
      </c>
      <c r="H42" s="129">
        <v>0</v>
      </c>
      <c r="I42" s="129">
        <v>0</v>
      </c>
      <c r="J42" s="129">
        <v>0</v>
      </c>
      <c r="K42" s="129">
        <v>18979</v>
      </c>
      <c r="L42" s="129">
        <v>0</v>
      </c>
      <c r="M42" s="129">
        <v>679</v>
      </c>
      <c r="N42" s="129">
        <v>0</v>
      </c>
      <c r="O42" s="129">
        <v>0</v>
      </c>
      <c r="P42" s="129">
        <v>0</v>
      </c>
      <c r="Q42" s="129">
        <v>1311</v>
      </c>
      <c r="R42" s="129">
        <v>1660</v>
      </c>
      <c r="S42" s="129">
        <v>131</v>
      </c>
      <c r="T42" s="129">
        <v>37003</v>
      </c>
      <c r="U42" s="129">
        <v>0</v>
      </c>
      <c r="V42" s="129">
        <v>415</v>
      </c>
      <c r="W42" s="129">
        <v>4926</v>
      </c>
      <c r="X42" s="129">
        <v>29</v>
      </c>
      <c r="Y42" s="129">
        <v>0</v>
      </c>
      <c r="Z42" s="129">
        <v>0</v>
      </c>
      <c r="AA42" s="129">
        <v>92</v>
      </c>
      <c r="AB42" s="129">
        <v>178</v>
      </c>
      <c r="AC42" s="24">
        <v>800</v>
      </c>
      <c r="AD42" s="129">
        <v>0</v>
      </c>
      <c r="AE42" s="129">
        <v>0</v>
      </c>
      <c r="AF42" s="129">
        <v>1385</v>
      </c>
      <c r="AG42" s="25">
        <v>321</v>
      </c>
      <c r="AH42" s="129">
        <v>5808432</v>
      </c>
      <c r="AI42" s="129">
        <v>107863</v>
      </c>
      <c r="AJ42" s="25">
        <v>237436</v>
      </c>
      <c r="AK42" s="129">
        <v>5839</v>
      </c>
      <c r="AL42" s="129">
        <v>8063</v>
      </c>
      <c r="AM42" s="25">
        <v>56172</v>
      </c>
      <c r="AN42" s="129">
        <v>2840</v>
      </c>
      <c r="AO42" s="129">
        <v>0</v>
      </c>
      <c r="AP42" s="129">
        <v>0</v>
      </c>
      <c r="AQ42" s="129">
        <v>0</v>
      </c>
      <c r="AR42" s="25">
        <v>0</v>
      </c>
      <c r="AS42" s="129">
        <v>0</v>
      </c>
      <c r="AT42" s="25">
        <v>606</v>
      </c>
      <c r="AU42" s="129">
        <v>0</v>
      </c>
      <c r="AV42" s="129">
        <v>0</v>
      </c>
      <c r="AW42" s="129">
        <v>0</v>
      </c>
      <c r="AX42" s="129">
        <v>0</v>
      </c>
      <c r="AY42" s="129">
        <v>516</v>
      </c>
      <c r="AZ42" s="25">
        <v>0</v>
      </c>
      <c r="BA42" s="129">
        <v>0</v>
      </c>
      <c r="BB42" s="129">
        <v>0</v>
      </c>
      <c r="BC42" s="25">
        <v>0</v>
      </c>
      <c r="BD42" s="26">
        <v>45881</v>
      </c>
      <c r="BE42" s="129">
        <v>0</v>
      </c>
      <c r="BF42" s="129">
        <v>76072</v>
      </c>
      <c r="BG42" s="129">
        <v>30596</v>
      </c>
      <c r="BH42" s="129">
        <v>383</v>
      </c>
      <c r="BI42" s="129">
        <v>27003</v>
      </c>
      <c r="BJ42" s="129">
        <v>0</v>
      </c>
      <c r="BK42" s="25">
        <v>0</v>
      </c>
      <c r="BL42" s="129">
        <v>31522</v>
      </c>
      <c r="BM42" s="129">
        <v>0</v>
      </c>
      <c r="BN42" s="129">
        <v>0</v>
      </c>
      <c r="BO42" s="129">
        <v>0</v>
      </c>
      <c r="BP42" s="129">
        <v>389</v>
      </c>
      <c r="BQ42" s="25">
        <v>0</v>
      </c>
      <c r="BR42" s="26">
        <v>946</v>
      </c>
      <c r="BS42" s="26">
        <v>1071</v>
      </c>
      <c r="BT42" s="129">
        <v>1017</v>
      </c>
      <c r="BU42" s="129">
        <v>610</v>
      </c>
      <c r="BV42" s="25">
        <v>35</v>
      </c>
      <c r="BW42" s="129">
        <v>0</v>
      </c>
      <c r="BX42" s="129">
        <v>0</v>
      </c>
      <c r="BY42" s="129">
        <v>0</v>
      </c>
      <c r="BZ42" s="25">
        <v>21</v>
      </c>
      <c r="CA42" s="129">
        <v>789</v>
      </c>
      <c r="CB42" s="129">
        <v>0</v>
      </c>
      <c r="CC42" s="25">
        <v>0</v>
      </c>
      <c r="CD42" s="129">
        <v>0</v>
      </c>
      <c r="CE42" s="25">
        <v>0</v>
      </c>
      <c r="CF42" s="129">
        <v>0</v>
      </c>
      <c r="CG42" s="72">
        <f t="shared" si="2"/>
        <v>6517025</v>
      </c>
      <c r="CH42" s="27">
        <v>66034</v>
      </c>
      <c r="CI42" s="125">
        <v>0</v>
      </c>
      <c r="CJ42" s="27">
        <v>0</v>
      </c>
      <c r="CK42" s="27">
        <v>0</v>
      </c>
      <c r="CL42" s="27">
        <v>0</v>
      </c>
      <c r="CM42" s="28">
        <v>0</v>
      </c>
      <c r="CN42" s="3">
        <f t="shared" si="3"/>
        <v>6583059</v>
      </c>
      <c r="CO42" s="13"/>
    </row>
    <row r="43" spans="1:93" x14ac:dyDescent="0.2">
      <c r="A43" s="126" t="s">
        <v>40</v>
      </c>
      <c r="B43" s="127" t="s">
        <v>224</v>
      </c>
      <c r="C43" s="21">
        <v>1091</v>
      </c>
      <c r="D43" s="21">
        <v>428</v>
      </c>
      <c r="E43" s="21">
        <v>0</v>
      </c>
      <c r="F43" s="23">
        <v>23</v>
      </c>
      <c r="G43" s="21">
        <v>0</v>
      </c>
      <c r="H43" s="21">
        <v>118</v>
      </c>
      <c r="I43" s="21">
        <v>0</v>
      </c>
      <c r="J43" s="21">
        <v>0</v>
      </c>
      <c r="K43" s="21">
        <v>946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358</v>
      </c>
      <c r="R43" s="21">
        <v>39202</v>
      </c>
      <c r="S43" s="21">
        <v>0</v>
      </c>
      <c r="T43" s="21">
        <v>601</v>
      </c>
      <c r="U43" s="21">
        <v>0</v>
      </c>
      <c r="V43" s="21">
        <v>6839</v>
      </c>
      <c r="W43" s="21">
        <v>1658</v>
      </c>
      <c r="X43" s="21">
        <v>0</v>
      </c>
      <c r="Y43" s="21">
        <v>358</v>
      </c>
      <c r="Z43" s="21">
        <v>0</v>
      </c>
      <c r="AA43" s="21">
        <v>0</v>
      </c>
      <c r="AB43" s="21">
        <v>27345</v>
      </c>
      <c r="AC43" s="20">
        <v>236</v>
      </c>
      <c r="AD43" s="21">
        <v>20211</v>
      </c>
      <c r="AE43" s="21">
        <v>0</v>
      </c>
      <c r="AF43" s="21">
        <v>2377</v>
      </c>
      <c r="AG43" s="22">
        <v>0</v>
      </c>
      <c r="AH43" s="21">
        <v>349618</v>
      </c>
      <c r="AI43" s="21">
        <v>2331596</v>
      </c>
      <c r="AJ43" s="22">
        <v>47050</v>
      </c>
      <c r="AK43" s="21">
        <v>554</v>
      </c>
      <c r="AL43" s="21">
        <v>25852</v>
      </c>
      <c r="AM43" s="22">
        <v>356</v>
      </c>
      <c r="AN43" s="21">
        <v>4352</v>
      </c>
      <c r="AO43" s="21">
        <v>0</v>
      </c>
      <c r="AP43" s="21">
        <v>0</v>
      </c>
      <c r="AQ43" s="21">
        <v>4526</v>
      </c>
      <c r="AR43" s="22">
        <v>0</v>
      </c>
      <c r="AS43" s="21">
        <v>0</v>
      </c>
      <c r="AT43" s="22">
        <v>0</v>
      </c>
      <c r="AU43" s="21">
        <v>0</v>
      </c>
      <c r="AV43" s="21">
        <v>0</v>
      </c>
      <c r="AW43" s="21">
        <v>0</v>
      </c>
      <c r="AX43" s="21">
        <v>13883</v>
      </c>
      <c r="AY43" s="21">
        <v>12685</v>
      </c>
      <c r="AZ43" s="22">
        <v>0</v>
      </c>
      <c r="BA43" s="21">
        <v>0</v>
      </c>
      <c r="BB43" s="21">
        <v>0</v>
      </c>
      <c r="BC43" s="22">
        <v>0</v>
      </c>
      <c r="BD43" s="23">
        <v>2</v>
      </c>
      <c r="BE43" s="21">
        <v>0</v>
      </c>
      <c r="BF43" s="21">
        <v>29</v>
      </c>
      <c r="BG43" s="21">
        <v>23791</v>
      </c>
      <c r="BH43" s="21">
        <v>0</v>
      </c>
      <c r="BI43" s="21">
        <v>2813</v>
      </c>
      <c r="BJ43" s="21">
        <v>0</v>
      </c>
      <c r="BK43" s="22">
        <v>0</v>
      </c>
      <c r="BL43" s="21">
        <v>1064</v>
      </c>
      <c r="BM43" s="21">
        <v>0</v>
      </c>
      <c r="BN43" s="21">
        <v>0</v>
      </c>
      <c r="BO43" s="21">
        <v>0</v>
      </c>
      <c r="BP43" s="21">
        <v>535</v>
      </c>
      <c r="BQ43" s="22">
        <v>2432</v>
      </c>
      <c r="BR43" s="23">
        <v>43</v>
      </c>
      <c r="BS43" s="23">
        <v>5</v>
      </c>
      <c r="BT43" s="21">
        <v>0</v>
      </c>
      <c r="BU43" s="21">
        <v>0</v>
      </c>
      <c r="BV43" s="22">
        <v>0</v>
      </c>
      <c r="BW43" s="21">
        <v>0</v>
      </c>
      <c r="BX43" s="21">
        <v>0</v>
      </c>
      <c r="BY43" s="21">
        <v>0</v>
      </c>
      <c r="BZ43" s="22">
        <v>0</v>
      </c>
      <c r="CA43" s="21">
        <v>20</v>
      </c>
      <c r="CB43" s="21">
        <v>8337</v>
      </c>
      <c r="CC43" s="22">
        <v>0</v>
      </c>
      <c r="CD43" s="21">
        <v>0</v>
      </c>
      <c r="CE43" s="22">
        <v>0</v>
      </c>
      <c r="CF43" s="21">
        <v>0</v>
      </c>
      <c r="CG43" s="65">
        <f t="shared" si="2"/>
        <v>2931334</v>
      </c>
      <c r="CH43" s="18">
        <v>196490</v>
      </c>
      <c r="CI43" s="128">
        <v>0</v>
      </c>
      <c r="CJ43" s="18">
        <v>0</v>
      </c>
      <c r="CK43" s="18">
        <v>0</v>
      </c>
      <c r="CL43" s="18">
        <v>0</v>
      </c>
      <c r="CM43" s="19">
        <v>90078</v>
      </c>
      <c r="CN43" s="2">
        <f t="shared" si="3"/>
        <v>3217902</v>
      </c>
      <c r="CO43" s="13"/>
    </row>
    <row r="44" spans="1:93" x14ac:dyDescent="0.2">
      <c r="A44" s="126" t="s">
        <v>41</v>
      </c>
      <c r="B44" s="127" t="s">
        <v>127</v>
      </c>
      <c r="C44" s="21">
        <v>5542</v>
      </c>
      <c r="D44" s="21">
        <v>1437</v>
      </c>
      <c r="E44" s="21">
        <v>0</v>
      </c>
      <c r="F44" s="23">
        <v>2687</v>
      </c>
      <c r="G44" s="21">
        <v>503</v>
      </c>
      <c r="H44" s="21">
        <v>205</v>
      </c>
      <c r="I44" s="21">
        <v>3397</v>
      </c>
      <c r="J44" s="21">
        <v>2639</v>
      </c>
      <c r="K44" s="21">
        <v>47438</v>
      </c>
      <c r="L44" s="21">
        <v>1797</v>
      </c>
      <c r="M44" s="21">
        <v>0</v>
      </c>
      <c r="N44" s="21">
        <v>257</v>
      </c>
      <c r="O44" s="21">
        <v>0</v>
      </c>
      <c r="P44" s="21">
        <v>0</v>
      </c>
      <c r="Q44" s="21">
        <v>4113</v>
      </c>
      <c r="R44" s="21">
        <v>24965</v>
      </c>
      <c r="S44" s="21">
        <v>3557</v>
      </c>
      <c r="T44" s="21">
        <v>90569</v>
      </c>
      <c r="U44" s="21">
        <v>2293</v>
      </c>
      <c r="V44" s="21">
        <v>112590</v>
      </c>
      <c r="W44" s="21">
        <v>8720</v>
      </c>
      <c r="X44" s="21">
        <v>706</v>
      </c>
      <c r="Y44" s="21">
        <v>0</v>
      </c>
      <c r="Z44" s="21">
        <v>2627</v>
      </c>
      <c r="AA44" s="21">
        <v>960</v>
      </c>
      <c r="AB44" s="21">
        <v>32643</v>
      </c>
      <c r="AC44" s="20">
        <v>13418</v>
      </c>
      <c r="AD44" s="21">
        <v>4</v>
      </c>
      <c r="AE44" s="21">
        <v>0</v>
      </c>
      <c r="AF44" s="21">
        <v>4224</v>
      </c>
      <c r="AG44" s="22">
        <v>110</v>
      </c>
      <c r="AH44" s="21">
        <v>798794</v>
      </c>
      <c r="AI44" s="21">
        <v>46529</v>
      </c>
      <c r="AJ44" s="22">
        <v>5205153</v>
      </c>
      <c r="AK44" s="21">
        <v>5416</v>
      </c>
      <c r="AL44" s="21">
        <v>78871</v>
      </c>
      <c r="AM44" s="22">
        <v>87073</v>
      </c>
      <c r="AN44" s="21">
        <v>79767</v>
      </c>
      <c r="AO44" s="21">
        <v>0</v>
      </c>
      <c r="AP44" s="21">
        <v>582</v>
      </c>
      <c r="AQ44" s="21">
        <v>6976</v>
      </c>
      <c r="AR44" s="22">
        <v>0</v>
      </c>
      <c r="AS44" s="21">
        <v>51</v>
      </c>
      <c r="AT44" s="22">
        <v>3642</v>
      </c>
      <c r="AU44" s="21">
        <v>382</v>
      </c>
      <c r="AV44" s="21">
        <v>0</v>
      </c>
      <c r="AW44" s="21">
        <v>0</v>
      </c>
      <c r="AX44" s="21">
        <v>1819</v>
      </c>
      <c r="AY44" s="21">
        <v>10271</v>
      </c>
      <c r="AZ44" s="22">
        <v>2366</v>
      </c>
      <c r="BA44" s="21">
        <v>0</v>
      </c>
      <c r="BB44" s="21">
        <v>0</v>
      </c>
      <c r="BC44" s="22">
        <v>0</v>
      </c>
      <c r="BD44" s="23">
        <v>26084</v>
      </c>
      <c r="BE44" s="21">
        <v>17548</v>
      </c>
      <c r="BF44" s="21">
        <v>80158</v>
      </c>
      <c r="BG44" s="21">
        <v>120421</v>
      </c>
      <c r="BH44" s="21">
        <v>93</v>
      </c>
      <c r="BI44" s="21">
        <v>11176</v>
      </c>
      <c r="BJ44" s="21">
        <v>2814</v>
      </c>
      <c r="BK44" s="22">
        <v>0</v>
      </c>
      <c r="BL44" s="21">
        <v>63925</v>
      </c>
      <c r="BM44" s="21">
        <v>16101</v>
      </c>
      <c r="BN44" s="21">
        <v>0</v>
      </c>
      <c r="BO44" s="21">
        <v>2114</v>
      </c>
      <c r="BP44" s="21">
        <v>34700</v>
      </c>
      <c r="BQ44" s="22">
        <v>47387</v>
      </c>
      <c r="BR44" s="23">
        <v>132</v>
      </c>
      <c r="BS44" s="23">
        <v>3321</v>
      </c>
      <c r="BT44" s="21">
        <v>50</v>
      </c>
      <c r="BU44" s="21">
        <v>1553</v>
      </c>
      <c r="BV44" s="22">
        <v>642</v>
      </c>
      <c r="BW44" s="21">
        <v>0</v>
      </c>
      <c r="BX44" s="21">
        <v>8</v>
      </c>
      <c r="BY44" s="21">
        <v>0</v>
      </c>
      <c r="BZ44" s="22">
        <v>57</v>
      </c>
      <c r="CA44" s="21">
        <v>2239</v>
      </c>
      <c r="CB44" s="21">
        <v>1192</v>
      </c>
      <c r="CC44" s="22">
        <v>2219</v>
      </c>
      <c r="CD44" s="21">
        <v>0</v>
      </c>
      <c r="CE44" s="22">
        <v>0</v>
      </c>
      <c r="CF44" s="21">
        <v>0</v>
      </c>
      <c r="CG44" s="65">
        <f t="shared" si="2"/>
        <v>7129027</v>
      </c>
      <c r="CH44" s="18">
        <v>233842</v>
      </c>
      <c r="CI44" s="128">
        <v>0</v>
      </c>
      <c r="CJ44" s="18">
        <v>0</v>
      </c>
      <c r="CK44" s="18">
        <v>0</v>
      </c>
      <c r="CL44" s="18">
        <v>0</v>
      </c>
      <c r="CM44" s="19">
        <v>0</v>
      </c>
      <c r="CN44" s="2">
        <f t="shared" si="3"/>
        <v>7362869</v>
      </c>
      <c r="CO44" s="13"/>
    </row>
    <row r="45" spans="1:93" x14ac:dyDescent="0.2">
      <c r="A45" s="123" t="s">
        <v>42</v>
      </c>
      <c r="B45" s="124" t="s">
        <v>225</v>
      </c>
      <c r="C45" s="129">
        <v>618</v>
      </c>
      <c r="D45" s="129">
        <v>10</v>
      </c>
      <c r="E45" s="129">
        <v>0</v>
      </c>
      <c r="F45" s="26">
        <v>0</v>
      </c>
      <c r="G45" s="129">
        <v>434</v>
      </c>
      <c r="H45" s="129">
        <v>0</v>
      </c>
      <c r="I45" s="129">
        <v>333</v>
      </c>
      <c r="J45" s="129">
        <v>22</v>
      </c>
      <c r="K45" s="129">
        <v>1411</v>
      </c>
      <c r="L45" s="129">
        <v>0</v>
      </c>
      <c r="M45" s="129">
        <v>0</v>
      </c>
      <c r="N45" s="129">
        <v>0</v>
      </c>
      <c r="O45" s="129">
        <v>0</v>
      </c>
      <c r="P45" s="129">
        <v>0</v>
      </c>
      <c r="Q45" s="129">
        <v>3156</v>
      </c>
      <c r="R45" s="129">
        <v>160</v>
      </c>
      <c r="S45" s="129">
        <v>25</v>
      </c>
      <c r="T45" s="129">
        <v>473</v>
      </c>
      <c r="U45" s="129">
        <v>0</v>
      </c>
      <c r="V45" s="129">
        <v>4572</v>
      </c>
      <c r="W45" s="129">
        <v>534</v>
      </c>
      <c r="X45" s="129">
        <v>5079</v>
      </c>
      <c r="Y45" s="129">
        <v>10</v>
      </c>
      <c r="Z45" s="129">
        <v>706</v>
      </c>
      <c r="AA45" s="129">
        <v>0</v>
      </c>
      <c r="AB45" s="129">
        <v>792</v>
      </c>
      <c r="AC45" s="24">
        <v>22</v>
      </c>
      <c r="AD45" s="129">
        <v>0</v>
      </c>
      <c r="AE45" s="129">
        <v>0</v>
      </c>
      <c r="AF45" s="129">
        <v>360</v>
      </c>
      <c r="AG45" s="25">
        <v>0</v>
      </c>
      <c r="AH45" s="129">
        <v>16184</v>
      </c>
      <c r="AI45" s="129">
        <v>731</v>
      </c>
      <c r="AJ45" s="25">
        <v>2350</v>
      </c>
      <c r="AK45" s="129">
        <v>1191560</v>
      </c>
      <c r="AL45" s="129">
        <v>12351</v>
      </c>
      <c r="AM45" s="25">
        <v>37076</v>
      </c>
      <c r="AN45" s="129">
        <v>43631</v>
      </c>
      <c r="AO45" s="129">
        <v>0</v>
      </c>
      <c r="AP45" s="129">
        <v>0</v>
      </c>
      <c r="AQ45" s="129">
        <v>2753</v>
      </c>
      <c r="AR45" s="25">
        <v>289</v>
      </c>
      <c r="AS45" s="129">
        <v>0</v>
      </c>
      <c r="AT45" s="25">
        <v>0</v>
      </c>
      <c r="AU45" s="129">
        <v>87</v>
      </c>
      <c r="AV45" s="129">
        <v>0</v>
      </c>
      <c r="AW45" s="129">
        <v>0</v>
      </c>
      <c r="AX45" s="129">
        <v>0</v>
      </c>
      <c r="AY45" s="129">
        <v>131</v>
      </c>
      <c r="AZ45" s="25">
        <v>0</v>
      </c>
      <c r="BA45" s="129">
        <v>0</v>
      </c>
      <c r="BB45" s="129">
        <v>0</v>
      </c>
      <c r="BC45" s="25">
        <v>0</v>
      </c>
      <c r="BD45" s="26">
        <v>1692</v>
      </c>
      <c r="BE45" s="129">
        <v>0</v>
      </c>
      <c r="BF45" s="129">
        <v>2665</v>
      </c>
      <c r="BG45" s="129">
        <v>0</v>
      </c>
      <c r="BH45" s="129">
        <v>0</v>
      </c>
      <c r="BI45" s="129">
        <v>0</v>
      </c>
      <c r="BJ45" s="129">
        <v>0</v>
      </c>
      <c r="BK45" s="25">
        <v>0</v>
      </c>
      <c r="BL45" s="129">
        <v>1523</v>
      </c>
      <c r="BM45" s="129">
        <v>0</v>
      </c>
      <c r="BN45" s="129">
        <v>0</v>
      </c>
      <c r="BO45" s="129">
        <v>0</v>
      </c>
      <c r="BP45" s="129">
        <v>0</v>
      </c>
      <c r="BQ45" s="25">
        <v>3179</v>
      </c>
      <c r="BR45" s="26">
        <v>6</v>
      </c>
      <c r="BS45" s="26">
        <v>682</v>
      </c>
      <c r="BT45" s="129">
        <v>64</v>
      </c>
      <c r="BU45" s="129">
        <v>245</v>
      </c>
      <c r="BV45" s="25">
        <v>107</v>
      </c>
      <c r="BW45" s="129">
        <v>1</v>
      </c>
      <c r="BX45" s="129">
        <v>0</v>
      </c>
      <c r="BY45" s="129">
        <v>0</v>
      </c>
      <c r="BZ45" s="25">
        <v>144</v>
      </c>
      <c r="CA45" s="129">
        <v>630</v>
      </c>
      <c r="CB45" s="129">
        <v>0</v>
      </c>
      <c r="CC45" s="25">
        <v>0</v>
      </c>
      <c r="CD45" s="129">
        <v>0</v>
      </c>
      <c r="CE45" s="25">
        <v>0</v>
      </c>
      <c r="CF45" s="129">
        <v>0</v>
      </c>
      <c r="CG45" s="72">
        <f t="shared" si="2"/>
        <v>1336798</v>
      </c>
      <c r="CH45" s="27">
        <v>58828</v>
      </c>
      <c r="CI45" s="125">
        <v>0</v>
      </c>
      <c r="CJ45" s="27">
        <v>0</v>
      </c>
      <c r="CK45" s="27">
        <v>-507343</v>
      </c>
      <c r="CL45" s="27">
        <v>0</v>
      </c>
      <c r="CM45" s="28">
        <v>12606</v>
      </c>
      <c r="CN45" s="3">
        <f t="shared" si="3"/>
        <v>900889</v>
      </c>
      <c r="CO45" s="13"/>
    </row>
    <row r="46" spans="1:93" x14ac:dyDescent="0.2">
      <c r="A46" s="126" t="s">
        <v>43</v>
      </c>
      <c r="B46" s="127" t="s">
        <v>226</v>
      </c>
      <c r="C46" s="21">
        <v>63770</v>
      </c>
      <c r="D46" s="21">
        <v>103621</v>
      </c>
      <c r="E46" s="21">
        <v>299</v>
      </c>
      <c r="F46" s="23">
        <v>1180</v>
      </c>
      <c r="G46" s="21">
        <v>218658</v>
      </c>
      <c r="H46" s="21">
        <v>9628</v>
      </c>
      <c r="I46" s="21">
        <v>19191</v>
      </c>
      <c r="J46" s="21">
        <v>2640</v>
      </c>
      <c r="K46" s="21">
        <v>80504</v>
      </c>
      <c r="L46" s="21">
        <v>28999</v>
      </c>
      <c r="M46" s="21">
        <v>2931</v>
      </c>
      <c r="N46" s="21">
        <v>2485</v>
      </c>
      <c r="O46" s="21">
        <v>48265</v>
      </c>
      <c r="P46" s="21">
        <v>1342</v>
      </c>
      <c r="Q46" s="21">
        <v>59521</v>
      </c>
      <c r="R46" s="21">
        <v>92061</v>
      </c>
      <c r="S46" s="21">
        <v>22048</v>
      </c>
      <c r="T46" s="21">
        <v>185498</v>
      </c>
      <c r="U46" s="21">
        <v>23897</v>
      </c>
      <c r="V46" s="21">
        <v>63227</v>
      </c>
      <c r="W46" s="21">
        <v>52273</v>
      </c>
      <c r="X46" s="21">
        <v>118168</v>
      </c>
      <c r="Y46" s="21">
        <v>4907</v>
      </c>
      <c r="Z46" s="21">
        <v>6502</v>
      </c>
      <c r="AA46" s="21">
        <v>18500</v>
      </c>
      <c r="AB46" s="21">
        <v>50076</v>
      </c>
      <c r="AC46" s="20">
        <v>136715</v>
      </c>
      <c r="AD46" s="21">
        <v>108</v>
      </c>
      <c r="AE46" s="21">
        <v>410</v>
      </c>
      <c r="AF46" s="21">
        <v>93167</v>
      </c>
      <c r="AG46" s="22">
        <v>281</v>
      </c>
      <c r="AH46" s="21">
        <v>103419</v>
      </c>
      <c r="AI46" s="21">
        <v>9684</v>
      </c>
      <c r="AJ46" s="22">
        <v>122357</v>
      </c>
      <c r="AK46" s="21">
        <v>274334</v>
      </c>
      <c r="AL46" s="21">
        <v>5847249</v>
      </c>
      <c r="AM46" s="22">
        <v>1356616</v>
      </c>
      <c r="AN46" s="21">
        <v>164553</v>
      </c>
      <c r="AO46" s="21">
        <v>99</v>
      </c>
      <c r="AP46" s="21">
        <v>6804</v>
      </c>
      <c r="AQ46" s="21">
        <v>17674</v>
      </c>
      <c r="AR46" s="22">
        <v>12050</v>
      </c>
      <c r="AS46" s="21">
        <v>2221</v>
      </c>
      <c r="AT46" s="22">
        <v>36045</v>
      </c>
      <c r="AU46" s="21">
        <v>9690</v>
      </c>
      <c r="AV46" s="21">
        <v>4929</v>
      </c>
      <c r="AW46" s="21">
        <v>0</v>
      </c>
      <c r="AX46" s="21">
        <v>4437</v>
      </c>
      <c r="AY46" s="21">
        <v>79623</v>
      </c>
      <c r="AZ46" s="22">
        <v>5627</v>
      </c>
      <c r="BA46" s="21">
        <v>26457</v>
      </c>
      <c r="BB46" s="21">
        <v>13</v>
      </c>
      <c r="BC46" s="22">
        <v>3069</v>
      </c>
      <c r="BD46" s="23">
        <v>34355</v>
      </c>
      <c r="BE46" s="21">
        <v>12234</v>
      </c>
      <c r="BF46" s="21">
        <v>94097</v>
      </c>
      <c r="BG46" s="21">
        <v>66903</v>
      </c>
      <c r="BH46" s="21">
        <v>10444</v>
      </c>
      <c r="BI46" s="21">
        <v>90902</v>
      </c>
      <c r="BJ46" s="21">
        <v>70569</v>
      </c>
      <c r="BK46" s="22">
        <v>3190</v>
      </c>
      <c r="BL46" s="21">
        <v>25896</v>
      </c>
      <c r="BM46" s="21">
        <v>3147</v>
      </c>
      <c r="BN46" s="21">
        <v>1</v>
      </c>
      <c r="BO46" s="21">
        <v>2192</v>
      </c>
      <c r="BP46" s="21">
        <v>22099</v>
      </c>
      <c r="BQ46" s="22">
        <v>246801</v>
      </c>
      <c r="BR46" s="23">
        <v>89</v>
      </c>
      <c r="BS46" s="23">
        <v>6525</v>
      </c>
      <c r="BT46" s="21">
        <v>44528</v>
      </c>
      <c r="BU46" s="21">
        <v>145</v>
      </c>
      <c r="BV46" s="22">
        <v>479</v>
      </c>
      <c r="BW46" s="21">
        <v>3234</v>
      </c>
      <c r="BX46" s="21">
        <v>8</v>
      </c>
      <c r="BY46" s="21">
        <v>1</v>
      </c>
      <c r="BZ46" s="22">
        <v>452</v>
      </c>
      <c r="CA46" s="21">
        <v>9</v>
      </c>
      <c r="CB46" s="21">
        <v>3934</v>
      </c>
      <c r="CC46" s="22">
        <v>3500</v>
      </c>
      <c r="CD46" s="21">
        <v>0</v>
      </c>
      <c r="CE46" s="22">
        <v>0</v>
      </c>
      <c r="CF46" s="21">
        <v>0</v>
      </c>
      <c r="CG46" s="65">
        <f t="shared" si="2"/>
        <v>10343556</v>
      </c>
      <c r="CH46" s="18">
        <v>12232</v>
      </c>
      <c r="CI46" s="128">
        <v>0</v>
      </c>
      <c r="CJ46" s="18">
        <v>0</v>
      </c>
      <c r="CK46" s="18">
        <v>-9352511</v>
      </c>
      <c r="CL46" s="18">
        <v>0</v>
      </c>
      <c r="CM46" s="19">
        <v>567937</v>
      </c>
      <c r="CN46" s="2">
        <f t="shared" si="3"/>
        <v>1571214</v>
      </c>
      <c r="CO46" s="13"/>
    </row>
    <row r="47" spans="1:93" x14ac:dyDescent="0.2">
      <c r="A47" s="126" t="s">
        <v>44</v>
      </c>
      <c r="B47" s="127" t="s">
        <v>227</v>
      </c>
      <c r="C47" s="21">
        <v>46849</v>
      </c>
      <c r="D47" s="21">
        <v>24086</v>
      </c>
      <c r="E47" s="21">
        <v>365</v>
      </c>
      <c r="F47" s="23">
        <v>795</v>
      </c>
      <c r="G47" s="21">
        <v>69247</v>
      </c>
      <c r="H47" s="21">
        <v>12198</v>
      </c>
      <c r="I47" s="21">
        <v>39676</v>
      </c>
      <c r="J47" s="21">
        <v>2304</v>
      </c>
      <c r="K47" s="21">
        <v>91081</v>
      </c>
      <c r="L47" s="21">
        <v>1131</v>
      </c>
      <c r="M47" s="21">
        <v>13032</v>
      </c>
      <c r="N47" s="21">
        <v>46668</v>
      </c>
      <c r="O47" s="21">
        <v>17747</v>
      </c>
      <c r="P47" s="21">
        <v>2858</v>
      </c>
      <c r="Q47" s="21">
        <v>81792</v>
      </c>
      <c r="R47" s="21">
        <v>39200</v>
      </c>
      <c r="S47" s="21">
        <v>1285</v>
      </c>
      <c r="T47" s="21">
        <v>65641</v>
      </c>
      <c r="U47" s="21">
        <v>1540</v>
      </c>
      <c r="V47" s="21">
        <v>42858</v>
      </c>
      <c r="W47" s="21">
        <v>39784</v>
      </c>
      <c r="X47" s="21">
        <v>20539</v>
      </c>
      <c r="Y47" s="21">
        <v>1064</v>
      </c>
      <c r="Z47" s="21">
        <v>13615</v>
      </c>
      <c r="AA47" s="21">
        <v>26304</v>
      </c>
      <c r="AB47" s="21">
        <v>28947</v>
      </c>
      <c r="AC47" s="20">
        <v>31643</v>
      </c>
      <c r="AD47" s="21">
        <v>37</v>
      </c>
      <c r="AE47" s="21">
        <v>146</v>
      </c>
      <c r="AF47" s="21">
        <v>22262</v>
      </c>
      <c r="AG47" s="22">
        <v>116</v>
      </c>
      <c r="AH47" s="21">
        <v>33550</v>
      </c>
      <c r="AI47" s="21">
        <v>3530</v>
      </c>
      <c r="AJ47" s="22">
        <v>296198</v>
      </c>
      <c r="AK47" s="21">
        <v>261979</v>
      </c>
      <c r="AL47" s="21">
        <v>1000720</v>
      </c>
      <c r="AM47" s="22">
        <v>5178236</v>
      </c>
      <c r="AN47" s="21">
        <v>64177</v>
      </c>
      <c r="AO47" s="21">
        <v>267</v>
      </c>
      <c r="AP47" s="21">
        <v>52</v>
      </c>
      <c r="AQ47" s="21">
        <v>16240</v>
      </c>
      <c r="AR47" s="22">
        <v>14977</v>
      </c>
      <c r="AS47" s="21">
        <v>19008</v>
      </c>
      <c r="AT47" s="22">
        <v>52079</v>
      </c>
      <c r="AU47" s="21">
        <v>6636</v>
      </c>
      <c r="AV47" s="21">
        <v>3087</v>
      </c>
      <c r="AW47" s="21">
        <v>168</v>
      </c>
      <c r="AX47" s="21">
        <v>143</v>
      </c>
      <c r="AY47" s="21">
        <v>83879</v>
      </c>
      <c r="AZ47" s="22">
        <v>30242</v>
      </c>
      <c r="BA47" s="21">
        <v>24132</v>
      </c>
      <c r="BB47" s="21">
        <v>5</v>
      </c>
      <c r="BC47" s="22">
        <v>144</v>
      </c>
      <c r="BD47" s="23">
        <v>75188</v>
      </c>
      <c r="BE47" s="21">
        <v>28560</v>
      </c>
      <c r="BF47" s="21">
        <v>75314</v>
      </c>
      <c r="BG47" s="21">
        <v>23524</v>
      </c>
      <c r="BH47" s="21">
        <v>3088</v>
      </c>
      <c r="BI47" s="21">
        <v>49833</v>
      </c>
      <c r="BJ47" s="21">
        <v>28640</v>
      </c>
      <c r="BK47" s="22">
        <v>2620</v>
      </c>
      <c r="BL47" s="21">
        <v>16419</v>
      </c>
      <c r="BM47" s="21">
        <v>87</v>
      </c>
      <c r="BN47" s="21">
        <v>7227</v>
      </c>
      <c r="BO47" s="21">
        <v>300</v>
      </c>
      <c r="BP47" s="21">
        <v>7435</v>
      </c>
      <c r="BQ47" s="22">
        <v>193986</v>
      </c>
      <c r="BR47" s="23">
        <v>0</v>
      </c>
      <c r="BS47" s="23">
        <v>6249</v>
      </c>
      <c r="BT47" s="21">
        <v>14956</v>
      </c>
      <c r="BU47" s="21">
        <v>7</v>
      </c>
      <c r="BV47" s="22">
        <v>1439</v>
      </c>
      <c r="BW47" s="21">
        <v>6776</v>
      </c>
      <c r="BX47" s="21">
        <v>331</v>
      </c>
      <c r="BY47" s="21">
        <v>337</v>
      </c>
      <c r="BZ47" s="22">
        <v>34189</v>
      </c>
      <c r="CA47" s="21">
        <v>0</v>
      </c>
      <c r="CB47" s="21">
        <v>28506</v>
      </c>
      <c r="CC47" s="22">
        <v>38582</v>
      </c>
      <c r="CD47" s="21">
        <v>0</v>
      </c>
      <c r="CE47" s="22">
        <v>0</v>
      </c>
      <c r="CF47" s="21">
        <v>0</v>
      </c>
      <c r="CG47" s="65">
        <f t="shared" si="2"/>
        <v>8517852</v>
      </c>
      <c r="CH47" s="18">
        <v>0</v>
      </c>
      <c r="CI47" s="128">
        <v>0</v>
      </c>
      <c r="CJ47" s="18">
        <v>0</v>
      </c>
      <c r="CK47" s="18">
        <v>-8517852</v>
      </c>
      <c r="CL47" s="18">
        <v>0</v>
      </c>
      <c r="CM47" s="19">
        <v>0</v>
      </c>
      <c r="CN47" s="2">
        <f t="shared" si="3"/>
        <v>0</v>
      </c>
      <c r="CO47" s="13"/>
    </row>
    <row r="48" spans="1:93" x14ac:dyDescent="0.2">
      <c r="A48" s="123" t="s">
        <v>45</v>
      </c>
      <c r="B48" s="124" t="s">
        <v>131</v>
      </c>
      <c r="C48" s="129">
        <v>25348</v>
      </c>
      <c r="D48" s="129">
        <v>2311</v>
      </c>
      <c r="E48" s="129">
        <v>0</v>
      </c>
      <c r="F48" s="26">
        <v>11197</v>
      </c>
      <c r="G48" s="129">
        <v>7088</v>
      </c>
      <c r="H48" s="129">
        <v>163</v>
      </c>
      <c r="I48" s="129">
        <v>150</v>
      </c>
      <c r="J48" s="129">
        <v>69</v>
      </c>
      <c r="K48" s="129">
        <v>9348</v>
      </c>
      <c r="L48" s="129">
        <v>710</v>
      </c>
      <c r="M48" s="129">
        <v>209</v>
      </c>
      <c r="N48" s="129">
        <v>400</v>
      </c>
      <c r="O48" s="129">
        <v>65059</v>
      </c>
      <c r="P48" s="129">
        <v>1</v>
      </c>
      <c r="Q48" s="129">
        <v>3955</v>
      </c>
      <c r="R48" s="129">
        <v>25048</v>
      </c>
      <c r="S48" s="129">
        <v>2443</v>
      </c>
      <c r="T48" s="129">
        <v>7589</v>
      </c>
      <c r="U48" s="129">
        <v>410</v>
      </c>
      <c r="V48" s="129">
        <v>1507</v>
      </c>
      <c r="W48" s="129">
        <v>6046</v>
      </c>
      <c r="X48" s="129">
        <v>5423</v>
      </c>
      <c r="Y48" s="129">
        <v>101</v>
      </c>
      <c r="Z48" s="129">
        <v>855</v>
      </c>
      <c r="AA48" s="129">
        <v>208</v>
      </c>
      <c r="AB48" s="129">
        <v>4056</v>
      </c>
      <c r="AC48" s="24">
        <v>1380</v>
      </c>
      <c r="AD48" s="129">
        <v>13999</v>
      </c>
      <c r="AE48" s="129">
        <v>2900</v>
      </c>
      <c r="AF48" s="129">
        <v>6307</v>
      </c>
      <c r="AG48" s="25">
        <v>43</v>
      </c>
      <c r="AH48" s="129">
        <v>19156</v>
      </c>
      <c r="AI48" s="129">
        <v>24163</v>
      </c>
      <c r="AJ48" s="25">
        <v>18571</v>
      </c>
      <c r="AK48" s="129">
        <v>5387</v>
      </c>
      <c r="AL48" s="129">
        <v>113576</v>
      </c>
      <c r="AM48" s="25">
        <v>69514</v>
      </c>
      <c r="AN48" s="129">
        <v>5860863</v>
      </c>
      <c r="AO48" s="129">
        <v>3652</v>
      </c>
      <c r="AP48" s="129">
        <v>0</v>
      </c>
      <c r="AQ48" s="129">
        <v>929477</v>
      </c>
      <c r="AR48" s="25">
        <v>12392</v>
      </c>
      <c r="AS48" s="129">
        <v>0</v>
      </c>
      <c r="AT48" s="25">
        <v>3185</v>
      </c>
      <c r="AU48" s="129">
        <v>0</v>
      </c>
      <c r="AV48" s="129">
        <v>0</v>
      </c>
      <c r="AW48" s="129">
        <v>4</v>
      </c>
      <c r="AX48" s="129">
        <v>45</v>
      </c>
      <c r="AY48" s="129">
        <v>1676</v>
      </c>
      <c r="AZ48" s="25">
        <v>709</v>
      </c>
      <c r="BA48" s="129">
        <v>0</v>
      </c>
      <c r="BB48" s="129">
        <v>0</v>
      </c>
      <c r="BC48" s="25">
        <v>0</v>
      </c>
      <c r="BD48" s="26">
        <v>13579</v>
      </c>
      <c r="BE48" s="129">
        <v>740</v>
      </c>
      <c r="BF48" s="129">
        <v>2513</v>
      </c>
      <c r="BG48" s="129">
        <v>368</v>
      </c>
      <c r="BH48" s="129">
        <v>5</v>
      </c>
      <c r="BI48" s="129">
        <v>27688</v>
      </c>
      <c r="BJ48" s="129">
        <v>5264</v>
      </c>
      <c r="BK48" s="25">
        <v>0</v>
      </c>
      <c r="BL48" s="129">
        <v>11387</v>
      </c>
      <c r="BM48" s="129">
        <v>144</v>
      </c>
      <c r="BN48" s="129">
        <v>0</v>
      </c>
      <c r="BO48" s="129">
        <v>0</v>
      </c>
      <c r="BP48" s="129">
        <v>5226</v>
      </c>
      <c r="BQ48" s="25">
        <v>66544</v>
      </c>
      <c r="BR48" s="26">
        <v>9</v>
      </c>
      <c r="BS48" s="26">
        <v>2009</v>
      </c>
      <c r="BT48" s="129">
        <v>944</v>
      </c>
      <c r="BU48" s="129">
        <v>678</v>
      </c>
      <c r="BV48" s="25">
        <v>1413</v>
      </c>
      <c r="BW48" s="129">
        <v>36</v>
      </c>
      <c r="BX48" s="129">
        <v>14</v>
      </c>
      <c r="BY48" s="129">
        <v>0</v>
      </c>
      <c r="BZ48" s="25">
        <v>1443</v>
      </c>
      <c r="CA48" s="129">
        <v>2733</v>
      </c>
      <c r="CB48" s="129">
        <v>411</v>
      </c>
      <c r="CC48" s="25">
        <v>126</v>
      </c>
      <c r="CD48" s="129">
        <v>0</v>
      </c>
      <c r="CE48" s="25">
        <v>0</v>
      </c>
      <c r="CF48" s="129">
        <v>0</v>
      </c>
      <c r="CG48" s="72">
        <f t="shared" si="2"/>
        <v>7409967</v>
      </c>
      <c r="CH48" s="27">
        <v>162501</v>
      </c>
      <c r="CI48" s="125">
        <v>0</v>
      </c>
      <c r="CJ48" s="27">
        <v>0</v>
      </c>
      <c r="CK48" s="27">
        <v>0</v>
      </c>
      <c r="CL48" s="27">
        <v>-1417136</v>
      </c>
      <c r="CM48" s="28">
        <v>586771</v>
      </c>
      <c r="CN48" s="3">
        <f t="shared" si="3"/>
        <v>6742103</v>
      </c>
      <c r="CO48" s="13"/>
    </row>
    <row r="49" spans="1:93" x14ac:dyDescent="0.2">
      <c r="A49" s="126" t="s">
        <v>46</v>
      </c>
      <c r="B49" s="127" t="s">
        <v>132</v>
      </c>
      <c r="C49" s="21">
        <v>0</v>
      </c>
      <c r="D49" s="21">
        <v>0</v>
      </c>
      <c r="E49" s="21">
        <v>0</v>
      </c>
      <c r="F49" s="23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185</v>
      </c>
      <c r="P49" s="21">
        <v>0</v>
      </c>
      <c r="Q49" s="21">
        <v>0</v>
      </c>
      <c r="R49" s="21">
        <v>27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1181</v>
      </c>
      <c r="Y49" s="21">
        <v>0</v>
      </c>
      <c r="Z49" s="21">
        <v>0</v>
      </c>
      <c r="AA49" s="21">
        <v>0</v>
      </c>
      <c r="AB49" s="21">
        <v>0</v>
      </c>
      <c r="AC49" s="20">
        <v>0</v>
      </c>
      <c r="AD49" s="21">
        <v>43</v>
      </c>
      <c r="AE49" s="21">
        <v>0</v>
      </c>
      <c r="AF49" s="21">
        <v>0</v>
      </c>
      <c r="AG49" s="22">
        <v>0</v>
      </c>
      <c r="AH49" s="21">
        <v>0</v>
      </c>
      <c r="AI49" s="21">
        <v>0</v>
      </c>
      <c r="AJ49" s="22">
        <v>0</v>
      </c>
      <c r="AK49" s="21">
        <v>0</v>
      </c>
      <c r="AL49" s="21">
        <v>2366</v>
      </c>
      <c r="AM49" s="22">
        <v>1660</v>
      </c>
      <c r="AN49" s="21">
        <v>0</v>
      </c>
      <c r="AO49" s="21">
        <v>25045</v>
      </c>
      <c r="AP49" s="21">
        <v>0</v>
      </c>
      <c r="AQ49" s="21">
        <v>36503</v>
      </c>
      <c r="AR49" s="22">
        <v>0</v>
      </c>
      <c r="AS49" s="21">
        <v>0</v>
      </c>
      <c r="AT49" s="22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2">
        <v>0</v>
      </c>
      <c r="BA49" s="21">
        <v>0</v>
      </c>
      <c r="BB49" s="21">
        <v>0</v>
      </c>
      <c r="BC49" s="22">
        <v>0</v>
      </c>
      <c r="BD49" s="23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2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2">
        <v>0</v>
      </c>
      <c r="BR49" s="23">
        <v>0</v>
      </c>
      <c r="BS49" s="23">
        <v>0</v>
      </c>
      <c r="BT49" s="21">
        <v>0</v>
      </c>
      <c r="BU49" s="21">
        <v>0</v>
      </c>
      <c r="BV49" s="22">
        <v>0</v>
      </c>
      <c r="BW49" s="21">
        <v>0</v>
      </c>
      <c r="BX49" s="21">
        <v>0</v>
      </c>
      <c r="BY49" s="21">
        <v>0</v>
      </c>
      <c r="BZ49" s="22">
        <v>0</v>
      </c>
      <c r="CA49" s="21">
        <v>0</v>
      </c>
      <c r="CB49" s="21">
        <v>0</v>
      </c>
      <c r="CC49" s="22">
        <v>0</v>
      </c>
      <c r="CD49" s="21">
        <v>0</v>
      </c>
      <c r="CE49" s="22">
        <v>0</v>
      </c>
      <c r="CF49" s="21">
        <v>0</v>
      </c>
      <c r="CG49" s="65">
        <f t="shared" si="2"/>
        <v>67010</v>
      </c>
      <c r="CH49" s="18">
        <v>395</v>
      </c>
      <c r="CI49" s="128">
        <v>0</v>
      </c>
      <c r="CJ49" s="18">
        <v>0</v>
      </c>
      <c r="CK49" s="18">
        <v>0</v>
      </c>
      <c r="CL49" s="18">
        <v>-5960</v>
      </c>
      <c r="CM49" s="19">
        <v>91001</v>
      </c>
      <c r="CN49" s="2">
        <f t="shared" si="3"/>
        <v>152446</v>
      </c>
      <c r="CO49" s="13"/>
    </row>
    <row r="50" spans="1:93" x14ac:dyDescent="0.2">
      <c r="A50" s="126" t="s">
        <v>47</v>
      </c>
      <c r="B50" s="127" t="s">
        <v>133</v>
      </c>
      <c r="C50" s="21">
        <v>0</v>
      </c>
      <c r="D50" s="21">
        <v>0</v>
      </c>
      <c r="E50" s="21">
        <v>0</v>
      </c>
      <c r="F50" s="23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47</v>
      </c>
      <c r="P50" s="21">
        <v>0</v>
      </c>
      <c r="Q50" s="21">
        <v>343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0">
        <v>0</v>
      </c>
      <c r="AD50" s="21">
        <v>0</v>
      </c>
      <c r="AE50" s="21">
        <v>0</v>
      </c>
      <c r="AF50" s="21">
        <v>0</v>
      </c>
      <c r="AG50" s="22">
        <v>0</v>
      </c>
      <c r="AH50" s="21">
        <v>0</v>
      </c>
      <c r="AI50" s="21">
        <v>0</v>
      </c>
      <c r="AJ50" s="22">
        <v>0</v>
      </c>
      <c r="AK50" s="21">
        <v>0</v>
      </c>
      <c r="AL50" s="21">
        <v>255</v>
      </c>
      <c r="AM50" s="22">
        <v>17165</v>
      </c>
      <c r="AN50" s="21">
        <v>0</v>
      </c>
      <c r="AO50" s="21">
        <v>0</v>
      </c>
      <c r="AP50" s="21">
        <v>100162</v>
      </c>
      <c r="AQ50" s="21">
        <v>995</v>
      </c>
      <c r="AR50" s="22">
        <v>0</v>
      </c>
      <c r="AS50" s="21">
        <v>0</v>
      </c>
      <c r="AT50" s="22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2">
        <v>0</v>
      </c>
      <c r="BA50" s="21">
        <v>0</v>
      </c>
      <c r="BB50" s="21">
        <v>0</v>
      </c>
      <c r="BC50" s="22">
        <v>0</v>
      </c>
      <c r="BD50" s="23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2">
        <v>0</v>
      </c>
      <c r="BL50" s="21">
        <v>0</v>
      </c>
      <c r="BM50" s="21">
        <v>0</v>
      </c>
      <c r="BN50" s="21">
        <v>1580</v>
      </c>
      <c r="BO50" s="21">
        <v>0</v>
      </c>
      <c r="BP50" s="21">
        <v>0</v>
      </c>
      <c r="BQ50" s="22">
        <v>0</v>
      </c>
      <c r="BR50" s="23">
        <v>0</v>
      </c>
      <c r="BS50" s="23">
        <v>113</v>
      </c>
      <c r="BT50" s="21">
        <v>22</v>
      </c>
      <c r="BU50" s="21">
        <v>0</v>
      </c>
      <c r="BV50" s="22">
        <v>179</v>
      </c>
      <c r="BW50" s="21">
        <v>0</v>
      </c>
      <c r="BX50" s="21">
        <v>0</v>
      </c>
      <c r="BY50" s="21">
        <v>0</v>
      </c>
      <c r="BZ50" s="22">
        <v>134</v>
      </c>
      <c r="CA50" s="21">
        <v>485</v>
      </c>
      <c r="CB50" s="21">
        <v>0</v>
      </c>
      <c r="CC50" s="22">
        <v>0</v>
      </c>
      <c r="CD50" s="21">
        <v>0</v>
      </c>
      <c r="CE50" s="22">
        <v>0</v>
      </c>
      <c r="CF50" s="21">
        <v>0</v>
      </c>
      <c r="CG50" s="65">
        <f t="shared" si="2"/>
        <v>121480</v>
      </c>
      <c r="CH50" s="18">
        <v>10022</v>
      </c>
      <c r="CI50" s="128">
        <v>0</v>
      </c>
      <c r="CJ50" s="18">
        <v>0</v>
      </c>
      <c r="CK50" s="18">
        <v>0</v>
      </c>
      <c r="CL50" s="18">
        <v>-20543</v>
      </c>
      <c r="CM50" s="19">
        <v>50344</v>
      </c>
      <c r="CN50" s="2">
        <f t="shared" si="3"/>
        <v>161303</v>
      </c>
      <c r="CO50" s="13"/>
    </row>
    <row r="51" spans="1:93" x14ac:dyDescent="0.2">
      <c r="A51" s="126" t="s">
        <v>48</v>
      </c>
      <c r="B51" s="127" t="s">
        <v>228</v>
      </c>
      <c r="C51" s="21">
        <v>6828</v>
      </c>
      <c r="D51" s="21">
        <v>1904</v>
      </c>
      <c r="E51" s="21">
        <v>18</v>
      </c>
      <c r="F51" s="23">
        <v>4097</v>
      </c>
      <c r="G51" s="21">
        <v>3396</v>
      </c>
      <c r="H51" s="21">
        <v>0</v>
      </c>
      <c r="I51" s="21">
        <v>0</v>
      </c>
      <c r="J51" s="21">
        <v>0</v>
      </c>
      <c r="K51" s="21">
        <v>184</v>
      </c>
      <c r="L51" s="21">
        <v>348</v>
      </c>
      <c r="M51" s="21">
        <v>0</v>
      </c>
      <c r="N51" s="21">
        <v>1990</v>
      </c>
      <c r="O51" s="21">
        <v>677</v>
      </c>
      <c r="P51" s="21">
        <v>738</v>
      </c>
      <c r="Q51" s="21">
        <v>1519</v>
      </c>
      <c r="R51" s="21">
        <v>615</v>
      </c>
      <c r="S51" s="21">
        <v>9</v>
      </c>
      <c r="T51" s="21">
        <v>645</v>
      </c>
      <c r="U51" s="21">
        <v>547</v>
      </c>
      <c r="V51" s="21">
        <v>79</v>
      </c>
      <c r="W51" s="21">
        <v>73</v>
      </c>
      <c r="X51" s="21">
        <v>3606</v>
      </c>
      <c r="Y51" s="21">
        <v>0</v>
      </c>
      <c r="Z51" s="21">
        <v>33</v>
      </c>
      <c r="AA51" s="21">
        <v>1015</v>
      </c>
      <c r="AB51" s="21">
        <v>6997</v>
      </c>
      <c r="AC51" s="20">
        <v>65</v>
      </c>
      <c r="AD51" s="21">
        <v>987</v>
      </c>
      <c r="AE51" s="21">
        <v>0</v>
      </c>
      <c r="AF51" s="21">
        <v>7306</v>
      </c>
      <c r="AG51" s="22">
        <v>0</v>
      </c>
      <c r="AH51" s="21">
        <v>181</v>
      </c>
      <c r="AI51" s="21">
        <v>5906</v>
      </c>
      <c r="AJ51" s="22">
        <v>2189</v>
      </c>
      <c r="AK51" s="21">
        <v>1346</v>
      </c>
      <c r="AL51" s="21">
        <v>150914</v>
      </c>
      <c r="AM51" s="22">
        <v>21560</v>
      </c>
      <c r="AN51" s="21">
        <v>69063</v>
      </c>
      <c r="AO51" s="21">
        <v>8214</v>
      </c>
      <c r="AP51" s="21">
        <v>1517</v>
      </c>
      <c r="AQ51" s="21">
        <v>3936162</v>
      </c>
      <c r="AR51" s="22">
        <v>21121</v>
      </c>
      <c r="AS51" s="21">
        <v>0</v>
      </c>
      <c r="AT51" s="22">
        <v>0</v>
      </c>
      <c r="AU51" s="21">
        <v>240</v>
      </c>
      <c r="AV51" s="21">
        <v>0</v>
      </c>
      <c r="AW51" s="21">
        <v>0</v>
      </c>
      <c r="AX51" s="21">
        <v>0</v>
      </c>
      <c r="AY51" s="21">
        <v>8092</v>
      </c>
      <c r="AZ51" s="22">
        <v>0</v>
      </c>
      <c r="BA51" s="21">
        <v>0</v>
      </c>
      <c r="BB51" s="21">
        <v>0</v>
      </c>
      <c r="BC51" s="22">
        <v>0</v>
      </c>
      <c r="BD51" s="23">
        <v>20658</v>
      </c>
      <c r="BE51" s="21">
        <v>0</v>
      </c>
      <c r="BF51" s="21">
        <v>163</v>
      </c>
      <c r="BG51" s="21">
        <v>973</v>
      </c>
      <c r="BH51" s="21">
        <v>0</v>
      </c>
      <c r="BI51" s="21">
        <v>0</v>
      </c>
      <c r="BJ51" s="21">
        <v>1197</v>
      </c>
      <c r="BK51" s="22">
        <v>0</v>
      </c>
      <c r="BL51" s="21">
        <v>278</v>
      </c>
      <c r="BM51" s="21">
        <v>2469</v>
      </c>
      <c r="BN51" s="21">
        <v>538</v>
      </c>
      <c r="BO51" s="21">
        <v>0</v>
      </c>
      <c r="BP51" s="21">
        <v>0</v>
      </c>
      <c r="BQ51" s="22">
        <v>3321</v>
      </c>
      <c r="BR51" s="23">
        <v>4225</v>
      </c>
      <c r="BS51" s="23">
        <v>10</v>
      </c>
      <c r="BT51" s="21">
        <v>5425</v>
      </c>
      <c r="BU51" s="21">
        <v>1</v>
      </c>
      <c r="BV51" s="22">
        <v>0</v>
      </c>
      <c r="BW51" s="21">
        <v>0</v>
      </c>
      <c r="BX51" s="21">
        <v>0</v>
      </c>
      <c r="BY51" s="21">
        <v>0</v>
      </c>
      <c r="BZ51" s="22">
        <v>112</v>
      </c>
      <c r="CA51" s="21">
        <v>112</v>
      </c>
      <c r="CB51" s="21">
        <v>9</v>
      </c>
      <c r="CC51" s="22">
        <v>91</v>
      </c>
      <c r="CD51" s="21">
        <v>0</v>
      </c>
      <c r="CE51" s="22">
        <v>0</v>
      </c>
      <c r="CF51" s="21">
        <v>0</v>
      </c>
      <c r="CG51" s="65">
        <f t="shared" si="2"/>
        <v>4309763</v>
      </c>
      <c r="CH51" s="18">
        <v>58875</v>
      </c>
      <c r="CI51" s="128">
        <v>0</v>
      </c>
      <c r="CJ51" s="18">
        <v>0</v>
      </c>
      <c r="CK51" s="18">
        <v>0</v>
      </c>
      <c r="CL51" s="18">
        <v>0</v>
      </c>
      <c r="CM51" s="19">
        <v>94487</v>
      </c>
      <c r="CN51" s="2">
        <f t="shared" si="3"/>
        <v>4463125</v>
      </c>
      <c r="CO51" s="13"/>
    </row>
    <row r="52" spans="1:93" x14ac:dyDescent="0.2">
      <c r="A52" s="126" t="s">
        <v>49</v>
      </c>
      <c r="B52" s="127" t="s">
        <v>229</v>
      </c>
      <c r="C52" s="21">
        <v>1817</v>
      </c>
      <c r="D52" s="21">
        <v>0</v>
      </c>
      <c r="E52" s="21">
        <v>0</v>
      </c>
      <c r="F52" s="23">
        <v>0</v>
      </c>
      <c r="G52" s="21">
        <v>9</v>
      </c>
      <c r="H52" s="21">
        <v>5</v>
      </c>
      <c r="I52" s="21">
        <v>0</v>
      </c>
      <c r="J52" s="21">
        <v>0</v>
      </c>
      <c r="K52" s="21">
        <v>397</v>
      </c>
      <c r="L52" s="21">
        <v>768</v>
      </c>
      <c r="M52" s="21">
        <v>12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22</v>
      </c>
      <c r="U52" s="21">
        <v>0</v>
      </c>
      <c r="V52" s="21">
        <v>0</v>
      </c>
      <c r="W52" s="21">
        <v>21</v>
      </c>
      <c r="X52" s="21">
        <v>0</v>
      </c>
      <c r="Y52" s="21">
        <v>0</v>
      </c>
      <c r="Z52" s="21">
        <v>0</v>
      </c>
      <c r="AA52" s="21">
        <v>228</v>
      </c>
      <c r="AB52" s="21">
        <v>0</v>
      </c>
      <c r="AC52" s="20">
        <v>0</v>
      </c>
      <c r="AD52" s="21">
        <v>0</v>
      </c>
      <c r="AE52" s="21">
        <v>0</v>
      </c>
      <c r="AF52" s="21">
        <v>0</v>
      </c>
      <c r="AG52" s="22">
        <v>0</v>
      </c>
      <c r="AH52" s="21">
        <v>1</v>
      </c>
      <c r="AI52" s="21">
        <v>0</v>
      </c>
      <c r="AJ52" s="22">
        <v>12</v>
      </c>
      <c r="AK52" s="21">
        <v>6</v>
      </c>
      <c r="AL52" s="21">
        <v>1179</v>
      </c>
      <c r="AM52" s="22">
        <v>5505</v>
      </c>
      <c r="AN52" s="21">
        <v>3338</v>
      </c>
      <c r="AO52" s="21">
        <v>0</v>
      </c>
      <c r="AP52" s="21">
        <v>0</v>
      </c>
      <c r="AQ52" s="21">
        <v>6017</v>
      </c>
      <c r="AR52" s="22">
        <v>794904</v>
      </c>
      <c r="AS52" s="21">
        <v>0</v>
      </c>
      <c r="AT52" s="22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2">
        <v>0</v>
      </c>
      <c r="BA52" s="21">
        <v>0</v>
      </c>
      <c r="BB52" s="21">
        <v>0</v>
      </c>
      <c r="BC52" s="22">
        <v>0</v>
      </c>
      <c r="BD52" s="23">
        <v>1</v>
      </c>
      <c r="BE52" s="21">
        <v>0</v>
      </c>
      <c r="BF52" s="21">
        <v>53352</v>
      </c>
      <c r="BG52" s="21">
        <v>1228</v>
      </c>
      <c r="BH52" s="21">
        <v>0</v>
      </c>
      <c r="BI52" s="21">
        <v>3</v>
      </c>
      <c r="BJ52" s="21">
        <v>0</v>
      </c>
      <c r="BK52" s="22">
        <v>0</v>
      </c>
      <c r="BL52" s="21">
        <v>0</v>
      </c>
      <c r="BM52" s="21">
        <v>0</v>
      </c>
      <c r="BN52" s="21">
        <v>0</v>
      </c>
      <c r="BO52" s="21">
        <v>0</v>
      </c>
      <c r="BP52" s="21">
        <v>702</v>
      </c>
      <c r="BQ52" s="22">
        <v>16401</v>
      </c>
      <c r="BR52" s="23">
        <v>0</v>
      </c>
      <c r="BS52" s="23">
        <v>243</v>
      </c>
      <c r="BT52" s="21">
        <v>9</v>
      </c>
      <c r="BU52" s="21">
        <v>56</v>
      </c>
      <c r="BV52" s="22">
        <v>238</v>
      </c>
      <c r="BW52" s="21">
        <v>9</v>
      </c>
      <c r="BX52" s="21">
        <v>0</v>
      </c>
      <c r="BY52" s="21">
        <v>0</v>
      </c>
      <c r="BZ52" s="22">
        <v>5</v>
      </c>
      <c r="CA52" s="21">
        <v>923</v>
      </c>
      <c r="CB52" s="21">
        <v>0</v>
      </c>
      <c r="CC52" s="22">
        <v>0</v>
      </c>
      <c r="CD52" s="21">
        <v>0</v>
      </c>
      <c r="CE52" s="22">
        <v>0</v>
      </c>
      <c r="CF52" s="21">
        <v>0</v>
      </c>
      <c r="CG52" s="65">
        <f t="shared" si="2"/>
        <v>887411</v>
      </c>
      <c r="CH52" s="18">
        <v>32139</v>
      </c>
      <c r="CI52" s="128">
        <v>0</v>
      </c>
      <c r="CJ52" s="18">
        <v>0</v>
      </c>
      <c r="CK52" s="18">
        <v>0</v>
      </c>
      <c r="CL52" s="18">
        <v>0</v>
      </c>
      <c r="CM52" s="19">
        <v>65913</v>
      </c>
      <c r="CN52" s="2">
        <f t="shared" si="3"/>
        <v>985463</v>
      </c>
      <c r="CO52" s="13"/>
    </row>
    <row r="53" spans="1:93" x14ac:dyDescent="0.2">
      <c r="A53" s="123" t="s">
        <v>50</v>
      </c>
      <c r="B53" s="124" t="s">
        <v>230</v>
      </c>
      <c r="C53" s="129">
        <v>1265</v>
      </c>
      <c r="D53" s="129">
        <v>747</v>
      </c>
      <c r="E53" s="129">
        <v>0</v>
      </c>
      <c r="F53" s="26">
        <v>280</v>
      </c>
      <c r="G53" s="129">
        <v>1791</v>
      </c>
      <c r="H53" s="129">
        <v>184</v>
      </c>
      <c r="I53" s="129">
        <v>0</v>
      </c>
      <c r="J53" s="129">
        <v>0</v>
      </c>
      <c r="K53" s="129">
        <v>528</v>
      </c>
      <c r="L53" s="129">
        <v>0</v>
      </c>
      <c r="M53" s="129">
        <v>0</v>
      </c>
      <c r="N53" s="129">
        <v>0</v>
      </c>
      <c r="O53" s="129">
        <v>43</v>
      </c>
      <c r="P53" s="129">
        <v>0</v>
      </c>
      <c r="Q53" s="129">
        <v>52</v>
      </c>
      <c r="R53" s="129">
        <v>143</v>
      </c>
      <c r="S53" s="129">
        <v>8</v>
      </c>
      <c r="T53" s="129">
        <v>0</v>
      </c>
      <c r="U53" s="129">
        <v>0</v>
      </c>
      <c r="V53" s="129">
        <v>0</v>
      </c>
      <c r="W53" s="129">
        <v>0</v>
      </c>
      <c r="X53" s="129">
        <v>30</v>
      </c>
      <c r="Y53" s="129">
        <v>0</v>
      </c>
      <c r="Z53" s="129">
        <v>303</v>
      </c>
      <c r="AA53" s="129">
        <v>0</v>
      </c>
      <c r="AB53" s="129">
        <v>0</v>
      </c>
      <c r="AC53" s="24">
        <v>400</v>
      </c>
      <c r="AD53" s="129">
        <v>86</v>
      </c>
      <c r="AE53" s="129">
        <v>0</v>
      </c>
      <c r="AF53" s="129">
        <v>38</v>
      </c>
      <c r="AG53" s="25">
        <v>0</v>
      </c>
      <c r="AH53" s="129">
        <v>577</v>
      </c>
      <c r="AI53" s="129">
        <v>1052</v>
      </c>
      <c r="AJ53" s="25">
        <v>2133</v>
      </c>
      <c r="AK53" s="129">
        <v>0</v>
      </c>
      <c r="AL53" s="129">
        <v>5115</v>
      </c>
      <c r="AM53" s="25">
        <v>4826</v>
      </c>
      <c r="AN53" s="129">
        <v>618</v>
      </c>
      <c r="AO53" s="129">
        <v>0</v>
      </c>
      <c r="AP53" s="129">
        <v>0</v>
      </c>
      <c r="AQ53" s="129">
        <v>518</v>
      </c>
      <c r="AR53" s="25">
        <v>3</v>
      </c>
      <c r="AS53" s="129">
        <v>481559</v>
      </c>
      <c r="AT53" s="25">
        <v>20278</v>
      </c>
      <c r="AU53" s="129">
        <v>2206</v>
      </c>
      <c r="AV53" s="129">
        <v>0</v>
      </c>
      <c r="AW53" s="129">
        <v>0</v>
      </c>
      <c r="AX53" s="129">
        <v>0</v>
      </c>
      <c r="AY53" s="129">
        <v>364</v>
      </c>
      <c r="AZ53" s="25">
        <v>3396</v>
      </c>
      <c r="BA53" s="129">
        <v>0</v>
      </c>
      <c r="BB53" s="129">
        <v>0</v>
      </c>
      <c r="BC53" s="25">
        <v>0</v>
      </c>
      <c r="BD53" s="26">
        <v>10264</v>
      </c>
      <c r="BE53" s="129">
        <v>179</v>
      </c>
      <c r="BF53" s="129">
        <v>3308</v>
      </c>
      <c r="BG53" s="129">
        <v>2590</v>
      </c>
      <c r="BH53" s="129">
        <v>150</v>
      </c>
      <c r="BI53" s="129">
        <v>0</v>
      </c>
      <c r="BJ53" s="129">
        <v>1659</v>
      </c>
      <c r="BK53" s="25">
        <v>0</v>
      </c>
      <c r="BL53" s="129">
        <v>488</v>
      </c>
      <c r="BM53" s="129">
        <v>6</v>
      </c>
      <c r="BN53" s="129">
        <v>0</v>
      </c>
      <c r="BO53" s="129">
        <v>0</v>
      </c>
      <c r="BP53" s="129">
        <v>230</v>
      </c>
      <c r="BQ53" s="25">
        <v>26179</v>
      </c>
      <c r="BR53" s="26">
        <v>3678</v>
      </c>
      <c r="BS53" s="26">
        <v>21520</v>
      </c>
      <c r="BT53" s="129">
        <v>16229</v>
      </c>
      <c r="BU53" s="129">
        <v>4097</v>
      </c>
      <c r="BV53" s="25">
        <v>1053</v>
      </c>
      <c r="BW53" s="129">
        <v>17</v>
      </c>
      <c r="BX53" s="129">
        <v>122</v>
      </c>
      <c r="BY53" s="129">
        <v>0</v>
      </c>
      <c r="BZ53" s="25">
        <v>38133</v>
      </c>
      <c r="CA53" s="129">
        <v>5013</v>
      </c>
      <c r="CB53" s="129">
        <v>0</v>
      </c>
      <c r="CC53" s="25">
        <v>10</v>
      </c>
      <c r="CD53" s="129">
        <v>0</v>
      </c>
      <c r="CE53" s="25">
        <v>0</v>
      </c>
      <c r="CF53" s="129">
        <v>0</v>
      </c>
      <c r="CG53" s="72">
        <f t="shared" si="2"/>
        <v>663468</v>
      </c>
      <c r="CH53" s="27">
        <v>36533</v>
      </c>
      <c r="CI53" s="125">
        <v>9753</v>
      </c>
      <c r="CJ53" s="27">
        <v>0</v>
      </c>
      <c r="CK53" s="27">
        <v>0</v>
      </c>
      <c r="CL53" s="27">
        <v>0</v>
      </c>
      <c r="CM53" s="28">
        <v>43752</v>
      </c>
      <c r="CN53" s="3">
        <f t="shared" si="3"/>
        <v>753506</v>
      </c>
      <c r="CO53" s="13"/>
    </row>
    <row r="54" spans="1:93" x14ac:dyDescent="0.2">
      <c r="A54" s="126" t="s">
        <v>51</v>
      </c>
      <c r="B54" s="127" t="s">
        <v>231</v>
      </c>
      <c r="C54" s="21">
        <v>3753</v>
      </c>
      <c r="D54" s="21">
        <v>99</v>
      </c>
      <c r="E54" s="21">
        <v>0</v>
      </c>
      <c r="F54" s="23">
        <v>1222</v>
      </c>
      <c r="G54" s="21">
        <v>8491</v>
      </c>
      <c r="H54" s="21">
        <v>168</v>
      </c>
      <c r="I54" s="21">
        <v>64</v>
      </c>
      <c r="J54" s="21">
        <v>378</v>
      </c>
      <c r="K54" s="21">
        <v>24</v>
      </c>
      <c r="L54" s="21">
        <v>0</v>
      </c>
      <c r="M54" s="21">
        <v>0</v>
      </c>
      <c r="N54" s="21">
        <v>0</v>
      </c>
      <c r="O54" s="21">
        <v>274</v>
      </c>
      <c r="P54" s="21">
        <v>0</v>
      </c>
      <c r="Q54" s="21">
        <v>0</v>
      </c>
      <c r="R54" s="21">
        <v>1212</v>
      </c>
      <c r="S54" s="21">
        <v>57</v>
      </c>
      <c r="T54" s="21">
        <v>0</v>
      </c>
      <c r="U54" s="21">
        <v>109</v>
      </c>
      <c r="V54" s="21">
        <v>4968</v>
      </c>
      <c r="W54" s="21">
        <v>31</v>
      </c>
      <c r="X54" s="21">
        <v>250</v>
      </c>
      <c r="Y54" s="21">
        <v>0</v>
      </c>
      <c r="Z54" s="21">
        <v>0</v>
      </c>
      <c r="AA54" s="21">
        <v>0</v>
      </c>
      <c r="AB54" s="21">
        <v>0</v>
      </c>
      <c r="AC54" s="20">
        <v>1368</v>
      </c>
      <c r="AD54" s="21">
        <v>23</v>
      </c>
      <c r="AE54" s="21">
        <v>0</v>
      </c>
      <c r="AF54" s="21">
        <v>55</v>
      </c>
      <c r="AG54" s="22">
        <v>0</v>
      </c>
      <c r="AH54" s="21">
        <v>136</v>
      </c>
      <c r="AI54" s="21">
        <v>1337</v>
      </c>
      <c r="AJ54" s="22">
        <v>2362</v>
      </c>
      <c r="AK54" s="21">
        <v>514</v>
      </c>
      <c r="AL54" s="21">
        <v>16592</v>
      </c>
      <c r="AM54" s="22">
        <v>30765</v>
      </c>
      <c r="AN54" s="21">
        <v>436</v>
      </c>
      <c r="AO54" s="21">
        <v>0</v>
      </c>
      <c r="AP54" s="21">
        <v>0</v>
      </c>
      <c r="AQ54" s="21">
        <v>785</v>
      </c>
      <c r="AR54" s="22">
        <v>0</v>
      </c>
      <c r="AS54" s="21">
        <v>61010</v>
      </c>
      <c r="AT54" s="22">
        <v>1260244</v>
      </c>
      <c r="AU54" s="21">
        <v>0</v>
      </c>
      <c r="AV54" s="21">
        <v>2093</v>
      </c>
      <c r="AW54" s="21">
        <v>0</v>
      </c>
      <c r="AX54" s="21">
        <v>0</v>
      </c>
      <c r="AY54" s="21">
        <v>81</v>
      </c>
      <c r="AZ54" s="22">
        <v>110</v>
      </c>
      <c r="BA54" s="21">
        <v>0</v>
      </c>
      <c r="BB54" s="21">
        <v>0</v>
      </c>
      <c r="BC54" s="22">
        <v>0</v>
      </c>
      <c r="BD54" s="23">
        <v>8163</v>
      </c>
      <c r="BE54" s="21">
        <v>3</v>
      </c>
      <c r="BF54" s="21">
        <v>9115</v>
      </c>
      <c r="BG54" s="21">
        <v>0</v>
      </c>
      <c r="BH54" s="21">
        <v>967</v>
      </c>
      <c r="BI54" s="21">
        <v>8244</v>
      </c>
      <c r="BJ54" s="21">
        <v>260</v>
      </c>
      <c r="BK54" s="22">
        <v>0</v>
      </c>
      <c r="BL54" s="21">
        <v>513</v>
      </c>
      <c r="BM54" s="21">
        <v>0</v>
      </c>
      <c r="BN54" s="21">
        <v>0</v>
      </c>
      <c r="BO54" s="21">
        <v>0</v>
      </c>
      <c r="BP54" s="21">
        <v>948</v>
      </c>
      <c r="BQ54" s="22">
        <v>22611</v>
      </c>
      <c r="BR54" s="23">
        <v>64693</v>
      </c>
      <c r="BS54" s="23">
        <v>55472</v>
      </c>
      <c r="BT54" s="21">
        <v>15368</v>
      </c>
      <c r="BU54" s="21">
        <v>9142</v>
      </c>
      <c r="BV54" s="22">
        <v>2226</v>
      </c>
      <c r="BW54" s="21">
        <v>2616</v>
      </c>
      <c r="BX54" s="21">
        <v>104</v>
      </c>
      <c r="BY54" s="21">
        <v>12</v>
      </c>
      <c r="BZ54" s="22">
        <v>15878</v>
      </c>
      <c r="CA54" s="21">
        <v>4189</v>
      </c>
      <c r="CB54" s="21">
        <v>0</v>
      </c>
      <c r="CC54" s="22">
        <v>33045</v>
      </c>
      <c r="CD54" s="21">
        <v>0</v>
      </c>
      <c r="CE54" s="22">
        <v>0</v>
      </c>
      <c r="CF54" s="21">
        <v>0</v>
      </c>
      <c r="CG54" s="65">
        <f t="shared" si="2"/>
        <v>1652580</v>
      </c>
      <c r="CH54" s="18">
        <v>274833</v>
      </c>
      <c r="CI54" s="128">
        <v>0</v>
      </c>
      <c r="CJ54" s="18">
        <v>0</v>
      </c>
      <c r="CK54" s="18">
        <v>0</v>
      </c>
      <c r="CL54" s="18">
        <v>0</v>
      </c>
      <c r="CM54" s="19">
        <v>159634</v>
      </c>
      <c r="CN54" s="2">
        <f t="shared" si="3"/>
        <v>2087047</v>
      </c>
      <c r="CO54" s="13"/>
    </row>
    <row r="55" spans="1:93" x14ac:dyDescent="0.2">
      <c r="A55" s="123" t="s">
        <v>52</v>
      </c>
      <c r="B55" s="124" t="s">
        <v>232</v>
      </c>
      <c r="C55" s="129">
        <v>0</v>
      </c>
      <c r="D55" s="129">
        <v>0</v>
      </c>
      <c r="E55" s="129">
        <v>0</v>
      </c>
      <c r="F55" s="26">
        <v>0</v>
      </c>
      <c r="G55" s="129">
        <v>0</v>
      </c>
      <c r="H55" s="129">
        <v>0</v>
      </c>
      <c r="I55" s="129">
        <v>0</v>
      </c>
      <c r="J55" s="129">
        <v>0</v>
      </c>
      <c r="K55" s="129">
        <v>0</v>
      </c>
      <c r="L55" s="129">
        <v>0</v>
      </c>
      <c r="M55" s="129">
        <v>148971</v>
      </c>
      <c r="N55" s="129">
        <v>1164</v>
      </c>
      <c r="O55" s="129">
        <v>298</v>
      </c>
      <c r="P55" s="129">
        <v>0</v>
      </c>
      <c r="Q55" s="129">
        <v>0</v>
      </c>
      <c r="R55" s="129">
        <v>0</v>
      </c>
      <c r="S55" s="129">
        <v>7766</v>
      </c>
      <c r="T55" s="129">
        <v>0</v>
      </c>
      <c r="U55" s="129">
        <v>1067</v>
      </c>
      <c r="V55" s="129">
        <v>163</v>
      </c>
      <c r="W55" s="129">
        <v>0</v>
      </c>
      <c r="X55" s="129">
        <v>0</v>
      </c>
      <c r="Y55" s="129">
        <v>0</v>
      </c>
      <c r="Z55" s="129">
        <v>0</v>
      </c>
      <c r="AA55" s="129">
        <v>0</v>
      </c>
      <c r="AB55" s="129">
        <v>8</v>
      </c>
      <c r="AC55" s="24">
        <v>12297</v>
      </c>
      <c r="AD55" s="129">
        <v>0</v>
      </c>
      <c r="AE55" s="129">
        <v>0</v>
      </c>
      <c r="AF55" s="129">
        <v>28</v>
      </c>
      <c r="AG55" s="25">
        <v>0</v>
      </c>
      <c r="AH55" s="129">
        <v>0</v>
      </c>
      <c r="AI55" s="129">
        <v>0</v>
      </c>
      <c r="AJ55" s="25">
        <v>103</v>
      </c>
      <c r="AK55" s="129">
        <v>23</v>
      </c>
      <c r="AL55" s="129">
        <v>11341</v>
      </c>
      <c r="AM55" s="25">
        <v>2771</v>
      </c>
      <c r="AN55" s="129">
        <v>1334</v>
      </c>
      <c r="AO55" s="129">
        <v>0</v>
      </c>
      <c r="AP55" s="129">
        <v>0</v>
      </c>
      <c r="AQ55" s="129">
        <v>0</v>
      </c>
      <c r="AR55" s="25">
        <v>0</v>
      </c>
      <c r="AS55" s="129">
        <v>0</v>
      </c>
      <c r="AT55" s="25">
        <v>0</v>
      </c>
      <c r="AU55" s="129">
        <v>304774</v>
      </c>
      <c r="AV55" s="129">
        <v>32</v>
      </c>
      <c r="AW55" s="129">
        <v>0</v>
      </c>
      <c r="AX55" s="129">
        <v>35226</v>
      </c>
      <c r="AY55" s="129">
        <v>128018</v>
      </c>
      <c r="AZ55" s="25">
        <v>33736</v>
      </c>
      <c r="BA55" s="129">
        <v>0</v>
      </c>
      <c r="BB55" s="129">
        <v>0</v>
      </c>
      <c r="BC55" s="25">
        <v>0</v>
      </c>
      <c r="BD55" s="26">
        <v>5610</v>
      </c>
      <c r="BE55" s="129">
        <v>5846</v>
      </c>
      <c r="BF55" s="129">
        <v>20020</v>
      </c>
      <c r="BG55" s="129">
        <v>591</v>
      </c>
      <c r="BH55" s="129">
        <v>1682</v>
      </c>
      <c r="BI55" s="129">
        <v>6191</v>
      </c>
      <c r="BJ55" s="129">
        <v>0</v>
      </c>
      <c r="BK55" s="25">
        <v>0</v>
      </c>
      <c r="BL55" s="129">
        <v>0</v>
      </c>
      <c r="BM55" s="129">
        <v>0</v>
      </c>
      <c r="BN55" s="129">
        <v>0</v>
      </c>
      <c r="BO55" s="129">
        <v>0</v>
      </c>
      <c r="BP55" s="129">
        <v>0</v>
      </c>
      <c r="BQ55" s="25">
        <v>1377</v>
      </c>
      <c r="BR55" s="26">
        <v>1542</v>
      </c>
      <c r="BS55" s="26">
        <v>1364</v>
      </c>
      <c r="BT55" s="129">
        <v>135</v>
      </c>
      <c r="BU55" s="129">
        <v>170</v>
      </c>
      <c r="BV55" s="25">
        <v>138</v>
      </c>
      <c r="BW55" s="129">
        <v>0</v>
      </c>
      <c r="BX55" s="129">
        <v>98</v>
      </c>
      <c r="BY55" s="129">
        <v>27956</v>
      </c>
      <c r="BZ55" s="25">
        <v>81</v>
      </c>
      <c r="CA55" s="129">
        <v>1881</v>
      </c>
      <c r="CB55" s="129">
        <v>0</v>
      </c>
      <c r="CC55" s="25">
        <v>0</v>
      </c>
      <c r="CD55" s="129">
        <v>0</v>
      </c>
      <c r="CE55" s="25">
        <v>0</v>
      </c>
      <c r="CF55" s="129">
        <v>0</v>
      </c>
      <c r="CG55" s="72">
        <f t="shared" si="2"/>
        <v>763802</v>
      </c>
      <c r="CH55" s="27">
        <v>68137</v>
      </c>
      <c r="CI55" s="125">
        <v>138</v>
      </c>
      <c r="CJ55" s="27">
        <v>0</v>
      </c>
      <c r="CK55" s="27">
        <v>39921</v>
      </c>
      <c r="CL55" s="27">
        <v>0</v>
      </c>
      <c r="CM55" s="28">
        <v>127660</v>
      </c>
      <c r="CN55" s="3">
        <f t="shared" si="3"/>
        <v>999658</v>
      </c>
      <c r="CO55" s="13"/>
    </row>
    <row r="56" spans="1:93" x14ac:dyDescent="0.2">
      <c r="A56" s="126" t="s">
        <v>53</v>
      </c>
      <c r="B56" s="127" t="s">
        <v>233</v>
      </c>
      <c r="C56" s="21">
        <v>149</v>
      </c>
      <c r="D56" s="21">
        <v>0</v>
      </c>
      <c r="E56" s="21">
        <v>0</v>
      </c>
      <c r="F56" s="23">
        <v>0</v>
      </c>
      <c r="G56" s="21">
        <v>1940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1111</v>
      </c>
      <c r="U56" s="21">
        <v>2736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0">
        <v>0</v>
      </c>
      <c r="AD56" s="21">
        <v>0</v>
      </c>
      <c r="AE56" s="21">
        <v>0</v>
      </c>
      <c r="AF56" s="21">
        <v>0</v>
      </c>
      <c r="AG56" s="22">
        <v>0</v>
      </c>
      <c r="AH56" s="21">
        <v>0</v>
      </c>
      <c r="AI56" s="21">
        <v>0</v>
      </c>
      <c r="AJ56" s="22">
        <v>0</v>
      </c>
      <c r="AK56" s="21">
        <v>0</v>
      </c>
      <c r="AL56" s="21">
        <v>3751</v>
      </c>
      <c r="AM56" s="22">
        <v>114</v>
      </c>
      <c r="AN56" s="21">
        <v>843</v>
      </c>
      <c r="AO56" s="21">
        <v>0</v>
      </c>
      <c r="AP56" s="21">
        <v>0</v>
      </c>
      <c r="AQ56" s="21">
        <v>0</v>
      </c>
      <c r="AR56" s="22">
        <v>0</v>
      </c>
      <c r="AS56" s="21">
        <v>0</v>
      </c>
      <c r="AT56" s="22">
        <v>0</v>
      </c>
      <c r="AU56" s="21">
        <v>146</v>
      </c>
      <c r="AV56" s="21">
        <v>263986</v>
      </c>
      <c r="AW56" s="21">
        <v>31141</v>
      </c>
      <c r="AX56" s="21">
        <v>19</v>
      </c>
      <c r="AY56" s="21">
        <v>1216</v>
      </c>
      <c r="AZ56" s="22">
        <v>2670</v>
      </c>
      <c r="BA56" s="21">
        <v>0</v>
      </c>
      <c r="BB56" s="21">
        <v>0</v>
      </c>
      <c r="BC56" s="22">
        <v>0</v>
      </c>
      <c r="BD56" s="23">
        <v>73033</v>
      </c>
      <c r="BE56" s="21">
        <v>0</v>
      </c>
      <c r="BF56" s="21">
        <v>0</v>
      </c>
      <c r="BG56" s="21">
        <v>0</v>
      </c>
      <c r="BH56" s="21">
        <v>0</v>
      </c>
      <c r="BI56" s="21">
        <v>5540</v>
      </c>
      <c r="BJ56" s="21">
        <v>0</v>
      </c>
      <c r="BK56" s="22">
        <v>0</v>
      </c>
      <c r="BL56" s="21">
        <v>0</v>
      </c>
      <c r="BM56" s="21">
        <v>0</v>
      </c>
      <c r="BN56" s="21">
        <v>70</v>
      </c>
      <c r="BO56" s="21">
        <v>0</v>
      </c>
      <c r="BP56" s="21">
        <v>0</v>
      </c>
      <c r="BQ56" s="22">
        <v>0</v>
      </c>
      <c r="BR56" s="23">
        <v>199</v>
      </c>
      <c r="BS56" s="23">
        <v>110</v>
      </c>
      <c r="BT56" s="21">
        <v>0</v>
      </c>
      <c r="BU56" s="21">
        <v>0</v>
      </c>
      <c r="BV56" s="22">
        <v>16</v>
      </c>
      <c r="BW56" s="21">
        <v>1456</v>
      </c>
      <c r="BX56" s="21">
        <v>488</v>
      </c>
      <c r="BY56" s="21">
        <v>0</v>
      </c>
      <c r="BZ56" s="22">
        <v>129</v>
      </c>
      <c r="CA56" s="21">
        <v>734</v>
      </c>
      <c r="CB56" s="21">
        <v>0</v>
      </c>
      <c r="CC56" s="22">
        <v>0</v>
      </c>
      <c r="CD56" s="21">
        <v>0</v>
      </c>
      <c r="CE56" s="22">
        <v>0</v>
      </c>
      <c r="CF56" s="21">
        <v>0</v>
      </c>
      <c r="CG56" s="65">
        <f t="shared" si="2"/>
        <v>391597</v>
      </c>
      <c r="CH56" s="18">
        <v>14882</v>
      </c>
      <c r="CI56" s="128">
        <v>114</v>
      </c>
      <c r="CJ56" s="18">
        <v>0</v>
      </c>
      <c r="CK56" s="18">
        <v>0</v>
      </c>
      <c r="CL56" s="18">
        <v>0</v>
      </c>
      <c r="CM56" s="19">
        <v>65742</v>
      </c>
      <c r="CN56" s="2">
        <f t="shared" si="3"/>
        <v>472335</v>
      </c>
      <c r="CO56" s="13"/>
    </row>
    <row r="57" spans="1:93" x14ac:dyDescent="0.2">
      <c r="A57" s="126" t="s">
        <v>54</v>
      </c>
      <c r="B57" s="127" t="s">
        <v>234</v>
      </c>
      <c r="C57" s="21">
        <v>0</v>
      </c>
      <c r="D57" s="21">
        <v>0</v>
      </c>
      <c r="E57" s="21">
        <v>0</v>
      </c>
      <c r="F57" s="23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24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0">
        <v>0</v>
      </c>
      <c r="AD57" s="21">
        <v>0</v>
      </c>
      <c r="AE57" s="21">
        <v>0</v>
      </c>
      <c r="AF57" s="21">
        <v>0</v>
      </c>
      <c r="AG57" s="22">
        <v>0</v>
      </c>
      <c r="AH57" s="21">
        <v>0</v>
      </c>
      <c r="AI57" s="21">
        <v>0</v>
      </c>
      <c r="AJ57" s="22">
        <v>0</v>
      </c>
      <c r="AK57" s="21">
        <v>0</v>
      </c>
      <c r="AL57" s="21">
        <v>0</v>
      </c>
      <c r="AM57" s="22">
        <v>0</v>
      </c>
      <c r="AN57" s="21">
        <v>0</v>
      </c>
      <c r="AO57" s="21">
        <v>0</v>
      </c>
      <c r="AP57" s="21">
        <v>0</v>
      </c>
      <c r="AQ57" s="21">
        <v>0</v>
      </c>
      <c r="AR57" s="22">
        <v>0</v>
      </c>
      <c r="AS57" s="21">
        <v>0</v>
      </c>
      <c r="AT57" s="22">
        <v>0</v>
      </c>
      <c r="AU57" s="21">
        <v>0</v>
      </c>
      <c r="AV57" s="21">
        <v>16061</v>
      </c>
      <c r="AW57" s="21">
        <v>263708</v>
      </c>
      <c r="AX57" s="21">
        <v>29754</v>
      </c>
      <c r="AY57" s="21">
        <v>0</v>
      </c>
      <c r="AZ57" s="22">
        <v>275</v>
      </c>
      <c r="BA57" s="21">
        <v>0</v>
      </c>
      <c r="BB57" s="21">
        <v>0</v>
      </c>
      <c r="BC57" s="22">
        <v>0</v>
      </c>
      <c r="BD57" s="23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2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2">
        <v>0</v>
      </c>
      <c r="BR57" s="23">
        <v>38</v>
      </c>
      <c r="BS57" s="23">
        <v>0</v>
      </c>
      <c r="BT57" s="21">
        <v>0</v>
      </c>
      <c r="BU57" s="21">
        <v>9</v>
      </c>
      <c r="BV57" s="22">
        <v>1</v>
      </c>
      <c r="BW57" s="21">
        <v>0</v>
      </c>
      <c r="BX57" s="21">
        <v>0</v>
      </c>
      <c r="BY57" s="21">
        <v>0</v>
      </c>
      <c r="BZ57" s="22">
        <v>0</v>
      </c>
      <c r="CA57" s="21">
        <v>414</v>
      </c>
      <c r="CB57" s="21">
        <v>0</v>
      </c>
      <c r="CC57" s="22">
        <v>2</v>
      </c>
      <c r="CD57" s="21">
        <v>0</v>
      </c>
      <c r="CE57" s="22">
        <v>0</v>
      </c>
      <c r="CF57" s="21">
        <v>0</v>
      </c>
      <c r="CG57" s="65">
        <f t="shared" si="2"/>
        <v>310286</v>
      </c>
      <c r="CH57" s="18">
        <v>23560</v>
      </c>
      <c r="CI57" s="128">
        <v>0</v>
      </c>
      <c r="CJ57" s="18">
        <v>0</v>
      </c>
      <c r="CK57" s="18">
        <v>0</v>
      </c>
      <c r="CL57" s="18">
        <v>0</v>
      </c>
      <c r="CM57" s="19">
        <v>5086</v>
      </c>
      <c r="CN57" s="2">
        <f t="shared" si="3"/>
        <v>338932</v>
      </c>
      <c r="CO57" s="13"/>
    </row>
    <row r="58" spans="1:93" x14ac:dyDescent="0.2">
      <c r="A58" s="126" t="s">
        <v>55</v>
      </c>
      <c r="B58" s="127" t="s">
        <v>141</v>
      </c>
      <c r="C58" s="21">
        <v>0</v>
      </c>
      <c r="D58" s="21">
        <v>0</v>
      </c>
      <c r="E58" s="21">
        <v>0</v>
      </c>
      <c r="F58" s="23">
        <v>0</v>
      </c>
      <c r="G58" s="21">
        <v>0</v>
      </c>
      <c r="H58" s="21">
        <v>0</v>
      </c>
      <c r="I58" s="21">
        <v>0</v>
      </c>
      <c r="J58" s="21">
        <v>0</v>
      </c>
      <c r="K58" s="21">
        <v>218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2519</v>
      </c>
      <c r="V58" s="21">
        <v>2996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0">
        <v>495</v>
      </c>
      <c r="AD58" s="21">
        <v>0</v>
      </c>
      <c r="AE58" s="21">
        <v>0</v>
      </c>
      <c r="AF58" s="21">
        <v>1110</v>
      </c>
      <c r="AG58" s="22">
        <v>0</v>
      </c>
      <c r="AH58" s="21">
        <v>4</v>
      </c>
      <c r="AI58" s="21">
        <v>0</v>
      </c>
      <c r="AJ58" s="22">
        <v>0</v>
      </c>
      <c r="AK58" s="21">
        <v>114</v>
      </c>
      <c r="AL58" s="21">
        <v>33341</v>
      </c>
      <c r="AM58" s="22">
        <v>12544</v>
      </c>
      <c r="AN58" s="21">
        <v>1</v>
      </c>
      <c r="AO58" s="21">
        <v>0</v>
      </c>
      <c r="AP58" s="21">
        <v>0</v>
      </c>
      <c r="AQ58" s="21">
        <v>1267</v>
      </c>
      <c r="AR58" s="22">
        <v>2577</v>
      </c>
      <c r="AS58" s="21">
        <v>0</v>
      </c>
      <c r="AT58" s="22">
        <v>0</v>
      </c>
      <c r="AU58" s="21">
        <v>0</v>
      </c>
      <c r="AV58" s="21">
        <v>0</v>
      </c>
      <c r="AW58" s="21">
        <v>1794</v>
      </c>
      <c r="AX58" s="21">
        <v>1857680</v>
      </c>
      <c r="AY58" s="21">
        <v>19242</v>
      </c>
      <c r="AZ58" s="22">
        <v>13328</v>
      </c>
      <c r="BA58" s="21">
        <v>0</v>
      </c>
      <c r="BB58" s="21">
        <v>0</v>
      </c>
      <c r="BC58" s="22">
        <v>0</v>
      </c>
      <c r="BD58" s="23">
        <v>14</v>
      </c>
      <c r="BE58" s="21">
        <v>40</v>
      </c>
      <c r="BF58" s="21">
        <v>0</v>
      </c>
      <c r="BG58" s="21">
        <v>750</v>
      </c>
      <c r="BH58" s="21">
        <v>57</v>
      </c>
      <c r="BI58" s="21">
        <v>0</v>
      </c>
      <c r="BJ58" s="21">
        <v>0</v>
      </c>
      <c r="BK58" s="22">
        <v>0</v>
      </c>
      <c r="BL58" s="21">
        <v>6</v>
      </c>
      <c r="BM58" s="21">
        <v>0</v>
      </c>
      <c r="BN58" s="21">
        <v>0</v>
      </c>
      <c r="BO58" s="21">
        <v>0</v>
      </c>
      <c r="BP58" s="21">
        <v>3</v>
      </c>
      <c r="BQ58" s="22">
        <v>511</v>
      </c>
      <c r="BR58" s="23">
        <v>24</v>
      </c>
      <c r="BS58" s="23">
        <v>1322</v>
      </c>
      <c r="BT58" s="21">
        <v>38</v>
      </c>
      <c r="BU58" s="21">
        <v>781</v>
      </c>
      <c r="BV58" s="22">
        <v>573</v>
      </c>
      <c r="BW58" s="21">
        <v>17</v>
      </c>
      <c r="BX58" s="21">
        <v>2</v>
      </c>
      <c r="BY58" s="21">
        <v>391</v>
      </c>
      <c r="BZ58" s="22">
        <v>66</v>
      </c>
      <c r="CA58" s="21">
        <v>1472</v>
      </c>
      <c r="CB58" s="21">
        <v>616</v>
      </c>
      <c r="CC58" s="22">
        <v>0</v>
      </c>
      <c r="CD58" s="21">
        <v>0</v>
      </c>
      <c r="CE58" s="22">
        <v>0</v>
      </c>
      <c r="CF58" s="21">
        <v>0</v>
      </c>
      <c r="CG58" s="65">
        <f t="shared" si="2"/>
        <v>1955913</v>
      </c>
      <c r="CH58" s="18">
        <v>232241</v>
      </c>
      <c r="CI58" s="128">
        <v>0</v>
      </c>
      <c r="CJ58" s="18">
        <v>0</v>
      </c>
      <c r="CK58" s="18">
        <v>0</v>
      </c>
      <c r="CL58" s="18">
        <v>0</v>
      </c>
      <c r="CM58" s="19">
        <v>407494</v>
      </c>
      <c r="CN58" s="2">
        <f t="shared" si="3"/>
        <v>2595648</v>
      </c>
      <c r="CO58" s="13"/>
    </row>
    <row r="59" spans="1:93" x14ac:dyDescent="0.2">
      <c r="A59" s="126" t="s">
        <v>56</v>
      </c>
      <c r="B59" s="127" t="s">
        <v>235</v>
      </c>
      <c r="C59" s="21">
        <v>436</v>
      </c>
      <c r="D59" s="21">
        <v>678</v>
      </c>
      <c r="E59" s="21">
        <v>0</v>
      </c>
      <c r="F59" s="23">
        <v>0</v>
      </c>
      <c r="G59" s="21">
        <v>516</v>
      </c>
      <c r="H59" s="21">
        <v>1622</v>
      </c>
      <c r="I59" s="21">
        <v>0</v>
      </c>
      <c r="J59" s="21">
        <v>0</v>
      </c>
      <c r="K59" s="21">
        <v>217</v>
      </c>
      <c r="L59" s="21">
        <v>114</v>
      </c>
      <c r="M59" s="21">
        <v>370</v>
      </c>
      <c r="N59" s="21">
        <v>0</v>
      </c>
      <c r="O59" s="21">
        <v>0</v>
      </c>
      <c r="P59" s="21">
        <v>30</v>
      </c>
      <c r="Q59" s="21">
        <v>242</v>
      </c>
      <c r="R59" s="21">
        <v>13</v>
      </c>
      <c r="S59" s="21">
        <v>3015</v>
      </c>
      <c r="T59" s="21">
        <v>1630</v>
      </c>
      <c r="U59" s="21">
        <v>25971</v>
      </c>
      <c r="V59" s="21">
        <v>1361</v>
      </c>
      <c r="W59" s="21">
        <v>2265</v>
      </c>
      <c r="X59" s="21">
        <v>1261</v>
      </c>
      <c r="Y59" s="21">
        <v>0</v>
      </c>
      <c r="Z59" s="21">
        <v>0</v>
      </c>
      <c r="AA59" s="21">
        <v>3096</v>
      </c>
      <c r="AB59" s="21">
        <v>203</v>
      </c>
      <c r="AC59" s="20">
        <v>6426</v>
      </c>
      <c r="AD59" s="21">
        <v>0</v>
      </c>
      <c r="AE59" s="21">
        <v>0</v>
      </c>
      <c r="AF59" s="21">
        <v>3</v>
      </c>
      <c r="AG59" s="22">
        <v>0</v>
      </c>
      <c r="AH59" s="21">
        <v>46</v>
      </c>
      <c r="AI59" s="21">
        <v>642</v>
      </c>
      <c r="AJ59" s="22">
        <v>3699</v>
      </c>
      <c r="AK59" s="21">
        <v>98</v>
      </c>
      <c r="AL59" s="21">
        <v>66434</v>
      </c>
      <c r="AM59" s="22">
        <v>26089</v>
      </c>
      <c r="AN59" s="21">
        <v>4863</v>
      </c>
      <c r="AO59" s="21">
        <v>0</v>
      </c>
      <c r="AP59" s="21">
        <v>0</v>
      </c>
      <c r="AQ59" s="21">
        <v>1796</v>
      </c>
      <c r="AR59" s="22">
        <v>2</v>
      </c>
      <c r="AS59" s="21">
        <v>8</v>
      </c>
      <c r="AT59" s="22">
        <v>0</v>
      </c>
      <c r="AU59" s="21">
        <v>7881</v>
      </c>
      <c r="AV59" s="21">
        <v>4033</v>
      </c>
      <c r="AW59" s="21">
        <v>0</v>
      </c>
      <c r="AX59" s="21">
        <v>14998</v>
      </c>
      <c r="AY59" s="21">
        <v>3616610</v>
      </c>
      <c r="AZ59" s="22">
        <v>169509</v>
      </c>
      <c r="BA59" s="21">
        <v>0</v>
      </c>
      <c r="BB59" s="21">
        <v>0</v>
      </c>
      <c r="BC59" s="22">
        <v>0</v>
      </c>
      <c r="BD59" s="23">
        <v>47836</v>
      </c>
      <c r="BE59" s="21">
        <v>115820</v>
      </c>
      <c r="BF59" s="21">
        <v>27676</v>
      </c>
      <c r="BG59" s="21">
        <v>12926</v>
      </c>
      <c r="BH59" s="21">
        <v>7431</v>
      </c>
      <c r="BI59" s="21">
        <v>19247</v>
      </c>
      <c r="BJ59" s="21">
        <v>30147</v>
      </c>
      <c r="BK59" s="22">
        <v>0</v>
      </c>
      <c r="BL59" s="21">
        <v>417</v>
      </c>
      <c r="BM59" s="21">
        <v>582</v>
      </c>
      <c r="BN59" s="21">
        <v>1712</v>
      </c>
      <c r="BO59" s="21">
        <v>0</v>
      </c>
      <c r="BP59" s="21">
        <v>2447</v>
      </c>
      <c r="BQ59" s="22">
        <v>60806</v>
      </c>
      <c r="BR59" s="23">
        <v>1</v>
      </c>
      <c r="BS59" s="23">
        <v>1189</v>
      </c>
      <c r="BT59" s="21">
        <v>509</v>
      </c>
      <c r="BU59" s="21">
        <v>92</v>
      </c>
      <c r="BV59" s="22">
        <v>285</v>
      </c>
      <c r="BW59" s="21">
        <v>12</v>
      </c>
      <c r="BX59" s="21">
        <v>2</v>
      </c>
      <c r="BY59" s="21">
        <v>2</v>
      </c>
      <c r="BZ59" s="22">
        <v>2798</v>
      </c>
      <c r="CA59" s="21">
        <v>829</v>
      </c>
      <c r="CB59" s="21">
        <v>10539</v>
      </c>
      <c r="CC59" s="22">
        <v>0</v>
      </c>
      <c r="CD59" s="21">
        <v>0</v>
      </c>
      <c r="CE59" s="22">
        <v>0</v>
      </c>
      <c r="CF59" s="21">
        <v>0</v>
      </c>
      <c r="CG59" s="65">
        <f t="shared" si="2"/>
        <v>4309482</v>
      </c>
      <c r="CH59" s="18">
        <v>125232</v>
      </c>
      <c r="CI59" s="128">
        <v>0</v>
      </c>
      <c r="CJ59" s="18">
        <v>0</v>
      </c>
      <c r="CK59" s="18">
        <v>0</v>
      </c>
      <c r="CL59" s="18">
        <v>0</v>
      </c>
      <c r="CM59" s="19">
        <v>555466</v>
      </c>
      <c r="CN59" s="2">
        <f t="shared" si="3"/>
        <v>4990180</v>
      </c>
      <c r="CO59" s="13"/>
    </row>
    <row r="60" spans="1:93" x14ac:dyDescent="0.2">
      <c r="A60" s="126" t="s">
        <v>57</v>
      </c>
      <c r="B60" s="127" t="s">
        <v>143</v>
      </c>
      <c r="C60" s="21">
        <v>962</v>
      </c>
      <c r="D60" s="21">
        <v>0</v>
      </c>
      <c r="E60" s="21">
        <v>0</v>
      </c>
      <c r="F60" s="23">
        <v>0</v>
      </c>
      <c r="G60" s="21">
        <v>302</v>
      </c>
      <c r="H60" s="21">
        <v>17</v>
      </c>
      <c r="I60" s="21">
        <v>709</v>
      </c>
      <c r="J60" s="21">
        <v>0</v>
      </c>
      <c r="K60" s="21">
        <v>0</v>
      </c>
      <c r="L60" s="21">
        <v>0</v>
      </c>
      <c r="M60" s="21">
        <v>127</v>
      </c>
      <c r="N60" s="21">
        <v>2324</v>
      </c>
      <c r="O60" s="21">
        <v>0</v>
      </c>
      <c r="P60" s="21">
        <v>7</v>
      </c>
      <c r="Q60" s="21">
        <v>0</v>
      </c>
      <c r="R60" s="21">
        <v>0</v>
      </c>
      <c r="S60" s="21">
        <v>22</v>
      </c>
      <c r="T60" s="21">
        <v>708</v>
      </c>
      <c r="U60" s="21">
        <v>678</v>
      </c>
      <c r="V60" s="21">
        <v>40</v>
      </c>
      <c r="W60" s="21">
        <v>0</v>
      </c>
      <c r="X60" s="21">
        <v>0</v>
      </c>
      <c r="Y60" s="21">
        <v>0</v>
      </c>
      <c r="Z60" s="21">
        <v>0</v>
      </c>
      <c r="AA60" s="21">
        <v>14532</v>
      </c>
      <c r="AB60" s="21">
        <v>0</v>
      </c>
      <c r="AC60" s="20">
        <v>436</v>
      </c>
      <c r="AD60" s="21">
        <v>0</v>
      </c>
      <c r="AE60" s="21">
        <v>0</v>
      </c>
      <c r="AF60" s="21">
        <v>0</v>
      </c>
      <c r="AG60" s="22">
        <v>0</v>
      </c>
      <c r="AH60" s="21">
        <v>2696</v>
      </c>
      <c r="AI60" s="21">
        <v>0</v>
      </c>
      <c r="AJ60" s="22">
        <v>1767</v>
      </c>
      <c r="AK60" s="21">
        <v>0</v>
      </c>
      <c r="AL60" s="21">
        <v>10535</v>
      </c>
      <c r="AM60" s="22">
        <v>6333</v>
      </c>
      <c r="AN60" s="21">
        <v>68</v>
      </c>
      <c r="AO60" s="21">
        <v>0</v>
      </c>
      <c r="AP60" s="21">
        <v>0</v>
      </c>
      <c r="AQ60" s="21">
        <v>0</v>
      </c>
      <c r="AR60" s="22">
        <v>0</v>
      </c>
      <c r="AS60" s="21">
        <v>0</v>
      </c>
      <c r="AT60" s="22">
        <v>0</v>
      </c>
      <c r="AU60" s="21">
        <v>3049</v>
      </c>
      <c r="AV60" s="21">
        <v>42</v>
      </c>
      <c r="AW60" s="21">
        <v>0</v>
      </c>
      <c r="AX60" s="21">
        <v>2968</v>
      </c>
      <c r="AY60" s="21">
        <v>40020</v>
      </c>
      <c r="AZ60" s="22">
        <v>657083</v>
      </c>
      <c r="BA60" s="21">
        <v>0</v>
      </c>
      <c r="BB60" s="21">
        <v>0</v>
      </c>
      <c r="BC60" s="22">
        <v>0</v>
      </c>
      <c r="BD60" s="23">
        <v>20612</v>
      </c>
      <c r="BE60" s="21">
        <v>4174</v>
      </c>
      <c r="BF60" s="21">
        <v>2526</v>
      </c>
      <c r="BG60" s="21">
        <v>845</v>
      </c>
      <c r="BH60" s="21">
        <v>2914</v>
      </c>
      <c r="BI60" s="21">
        <v>3309</v>
      </c>
      <c r="BJ60" s="21">
        <v>0</v>
      </c>
      <c r="BK60" s="22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2">
        <v>1531</v>
      </c>
      <c r="BR60" s="23">
        <v>4</v>
      </c>
      <c r="BS60" s="23">
        <v>325</v>
      </c>
      <c r="BT60" s="21">
        <v>0</v>
      </c>
      <c r="BU60" s="21">
        <v>16</v>
      </c>
      <c r="BV60" s="22">
        <v>47</v>
      </c>
      <c r="BW60" s="21">
        <v>5</v>
      </c>
      <c r="BX60" s="21">
        <v>0</v>
      </c>
      <c r="BY60" s="21">
        <v>0</v>
      </c>
      <c r="BZ60" s="22">
        <v>6</v>
      </c>
      <c r="CA60" s="21">
        <v>2876</v>
      </c>
      <c r="CB60" s="21">
        <v>0</v>
      </c>
      <c r="CC60" s="22">
        <v>0</v>
      </c>
      <c r="CD60" s="21">
        <v>0</v>
      </c>
      <c r="CE60" s="22">
        <v>0</v>
      </c>
      <c r="CF60" s="21">
        <v>0</v>
      </c>
      <c r="CG60" s="65">
        <f t="shared" si="2"/>
        <v>784615</v>
      </c>
      <c r="CH60" s="18">
        <v>12492</v>
      </c>
      <c r="CI60" s="128">
        <v>0</v>
      </c>
      <c r="CJ60" s="18">
        <v>0</v>
      </c>
      <c r="CK60" s="18">
        <v>0</v>
      </c>
      <c r="CL60" s="18">
        <v>0</v>
      </c>
      <c r="CM60" s="19">
        <v>288646</v>
      </c>
      <c r="CN60" s="2">
        <f t="shared" si="3"/>
        <v>1085753</v>
      </c>
      <c r="CO60" s="13"/>
    </row>
    <row r="61" spans="1:93" x14ac:dyDescent="0.2">
      <c r="A61" s="123" t="s">
        <v>58</v>
      </c>
      <c r="B61" s="124" t="s">
        <v>236</v>
      </c>
      <c r="C61" s="129">
        <v>0</v>
      </c>
      <c r="D61" s="129">
        <v>5</v>
      </c>
      <c r="E61" s="129">
        <v>0</v>
      </c>
      <c r="F61" s="26">
        <v>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  <c r="V61" s="129">
        <v>0</v>
      </c>
      <c r="W61" s="129">
        <v>0</v>
      </c>
      <c r="X61" s="129">
        <v>83</v>
      </c>
      <c r="Y61" s="129">
        <v>0</v>
      </c>
      <c r="Z61" s="129">
        <v>0</v>
      </c>
      <c r="AA61" s="129">
        <v>0</v>
      </c>
      <c r="AB61" s="129">
        <v>4817</v>
      </c>
      <c r="AC61" s="24">
        <v>212</v>
      </c>
      <c r="AD61" s="129">
        <v>0</v>
      </c>
      <c r="AE61" s="129">
        <v>0</v>
      </c>
      <c r="AF61" s="129">
        <v>0</v>
      </c>
      <c r="AG61" s="25">
        <v>0</v>
      </c>
      <c r="AH61" s="129">
        <v>0</v>
      </c>
      <c r="AI61" s="129">
        <v>10643</v>
      </c>
      <c r="AJ61" s="25">
        <v>0</v>
      </c>
      <c r="AK61" s="129">
        <v>6835</v>
      </c>
      <c r="AL61" s="129">
        <v>0</v>
      </c>
      <c r="AM61" s="25">
        <v>4043</v>
      </c>
      <c r="AN61" s="129">
        <v>0</v>
      </c>
      <c r="AO61" s="129">
        <v>0</v>
      </c>
      <c r="AP61" s="129">
        <v>0</v>
      </c>
      <c r="AQ61" s="129">
        <v>0</v>
      </c>
      <c r="AR61" s="25">
        <v>0</v>
      </c>
      <c r="AS61" s="129">
        <v>0</v>
      </c>
      <c r="AT61" s="25">
        <v>8</v>
      </c>
      <c r="AU61" s="129">
        <v>0</v>
      </c>
      <c r="AV61" s="129">
        <v>329</v>
      </c>
      <c r="AW61" s="129">
        <v>0</v>
      </c>
      <c r="AX61" s="129">
        <v>0</v>
      </c>
      <c r="AY61" s="129">
        <v>239</v>
      </c>
      <c r="AZ61" s="25">
        <v>79</v>
      </c>
      <c r="BA61" s="129">
        <v>1490766</v>
      </c>
      <c r="BB61" s="129">
        <v>0</v>
      </c>
      <c r="BC61" s="25">
        <v>0</v>
      </c>
      <c r="BD61" s="26">
        <v>1078</v>
      </c>
      <c r="BE61" s="129">
        <v>0</v>
      </c>
      <c r="BF61" s="129">
        <v>2216</v>
      </c>
      <c r="BG61" s="129">
        <v>77</v>
      </c>
      <c r="BH61" s="129">
        <v>0</v>
      </c>
      <c r="BI61" s="129">
        <v>1501</v>
      </c>
      <c r="BJ61" s="129">
        <v>1331</v>
      </c>
      <c r="BK61" s="25">
        <v>0</v>
      </c>
      <c r="BL61" s="129">
        <v>518</v>
      </c>
      <c r="BM61" s="129">
        <v>0</v>
      </c>
      <c r="BN61" s="129">
        <v>0</v>
      </c>
      <c r="BO61" s="129">
        <v>0</v>
      </c>
      <c r="BP61" s="129">
        <v>0</v>
      </c>
      <c r="BQ61" s="25">
        <v>31335</v>
      </c>
      <c r="BR61" s="26">
        <v>39</v>
      </c>
      <c r="BS61" s="26">
        <v>2067</v>
      </c>
      <c r="BT61" s="129">
        <v>11</v>
      </c>
      <c r="BU61" s="129">
        <v>167</v>
      </c>
      <c r="BV61" s="25">
        <v>38</v>
      </c>
      <c r="BW61" s="129">
        <v>2</v>
      </c>
      <c r="BX61" s="129">
        <v>2</v>
      </c>
      <c r="BY61" s="129">
        <v>0</v>
      </c>
      <c r="BZ61" s="25">
        <v>48</v>
      </c>
      <c r="CA61" s="129">
        <v>252</v>
      </c>
      <c r="CB61" s="129">
        <v>0</v>
      </c>
      <c r="CC61" s="25">
        <v>0</v>
      </c>
      <c r="CD61" s="129">
        <v>0</v>
      </c>
      <c r="CE61" s="25">
        <v>0</v>
      </c>
      <c r="CF61" s="129">
        <v>0</v>
      </c>
      <c r="CG61" s="72">
        <f t="shared" si="2"/>
        <v>1558741</v>
      </c>
      <c r="CH61" s="27">
        <v>13185</v>
      </c>
      <c r="CI61" s="125">
        <v>0</v>
      </c>
      <c r="CJ61" s="27">
        <v>0</v>
      </c>
      <c r="CK61" s="27">
        <v>0</v>
      </c>
      <c r="CL61" s="27">
        <v>0</v>
      </c>
      <c r="CM61" s="28">
        <v>156557</v>
      </c>
      <c r="CN61" s="3">
        <f t="shared" si="3"/>
        <v>1728483</v>
      </c>
      <c r="CO61" s="13"/>
    </row>
    <row r="62" spans="1:93" x14ac:dyDescent="0.2">
      <c r="A62" s="126" t="s">
        <v>59</v>
      </c>
      <c r="B62" s="127" t="s">
        <v>237</v>
      </c>
      <c r="C62" s="21">
        <v>0</v>
      </c>
      <c r="D62" s="21">
        <v>0</v>
      </c>
      <c r="E62" s="21">
        <v>0</v>
      </c>
      <c r="F62" s="23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0">
        <v>0</v>
      </c>
      <c r="AD62" s="21">
        <v>0</v>
      </c>
      <c r="AE62" s="21">
        <v>0</v>
      </c>
      <c r="AF62" s="21">
        <v>0</v>
      </c>
      <c r="AG62" s="22">
        <v>0</v>
      </c>
      <c r="AH62" s="21">
        <v>17</v>
      </c>
      <c r="AI62" s="21">
        <v>0</v>
      </c>
      <c r="AJ62" s="22">
        <v>0</v>
      </c>
      <c r="AK62" s="21">
        <v>4839</v>
      </c>
      <c r="AL62" s="21">
        <v>0</v>
      </c>
      <c r="AM62" s="22">
        <v>614</v>
      </c>
      <c r="AN62" s="21">
        <v>251</v>
      </c>
      <c r="AO62" s="21">
        <v>0</v>
      </c>
      <c r="AP62" s="21">
        <v>0</v>
      </c>
      <c r="AQ62" s="21">
        <v>0</v>
      </c>
      <c r="AR62" s="22">
        <v>0</v>
      </c>
      <c r="AS62" s="21">
        <v>0</v>
      </c>
      <c r="AT62" s="22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2">
        <v>0</v>
      </c>
      <c r="BA62" s="21">
        <v>0</v>
      </c>
      <c r="BB62" s="21">
        <v>1676404</v>
      </c>
      <c r="BC62" s="22">
        <v>0</v>
      </c>
      <c r="BD62" s="23">
        <v>15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2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2">
        <v>7935</v>
      </c>
      <c r="BR62" s="23">
        <v>5</v>
      </c>
      <c r="BS62" s="23">
        <v>214</v>
      </c>
      <c r="BT62" s="21">
        <v>2</v>
      </c>
      <c r="BU62" s="21">
        <v>135</v>
      </c>
      <c r="BV62" s="22">
        <v>31</v>
      </c>
      <c r="BW62" s="21">
        <v>0</v>
      </c>
      <c r="BX62" s="21">
        <v>0</v>
      </c>
      <c r="BY62" s="21">
        <v>0</v>
      </c>
      <c r="BZ62" s="22">
        <v>3</v>
      </c>
      <c r="CA62" s="21">
        <v>435</v>
      </c>
      <c r="CB62" s="21">
        <v>0</v>
      </c>
      <c r="CC62" s="22">
        <v>0</v>
      </c>
      <c r="CD62" s="21">
        <v>0</v>
      </c>
      <c r="CE62" s="22">
        <v>0</v>
      </c>
      <c r="CF62" s="21">
        <v>0</v>
      </c>
      <c r="CG62" s="65">
        <f t="shared" si="2"/>
        <v>1690900</v>
      </c>
      <c r="CH62" s="18">
        <v>0</v>
      </c>
      <c r="CI62" s="128">
        <v>116619</v>
      </c>
      <c r="CJ62" s="18">
        <v>0</v>
      </c>
      <c r="CK62" s="18">
        <v>0</v>
      </c>
      <c r="CL62" s="18">
        <v>0</v>
      </c>
      <c r="CM62" s="19">
        <v>54448</v>
      </c>
      <c r="CN62" s="2">
        <f t="shared" si="3"/>
        <v>1861967</v>
      </c>
      <c r="CO62" s="13"/>
    </row>
    <row r="63" spans="1:93" x14ac:dyDescent="0.2">
      <c r="A63" s="126" t="s">
        <v>60</v>
      </c>
      <c r="B63" s="127" t="s">
        <v>238</v>
      </c>
      <c r="C63" s="21">
        <v>1818</v>
      </c>
      <c r="D63" s="21">
        <v>0</v>
      </c>
      <c r="E63" s="21">
        <v>0</v>
      </c>
      <c r="F63" s="23">
        <v>6</v>
      </c>
      <c r="G63" s="21">
        <v>58</v>
      </c>
      <c r="H63" s="21">
        <v>0</v>
      </c>
      <c r="I63" s="21">
        <v>564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21002</v>
      </c>
      <c r="Y63" s="21">
        <v>0</v>
      </c>
      <c r="Z63" s="21">
        <v>0</v>
      </c>
      <c r="AA63" s="21">
        <v>0</v>
      </c>
      <c r="AB63" s="21">
        <v>0</v>
      </c>
      <c r="AC63" s="20">
        <v>2</v>
      </c>
      <c r="AD63" s="21">
        <v>0</v>
      </c>
      <c r="AE63" s="21">
        <v>0</v>
      </c>
      <c r="AF63" s="21">
        <v>0</v>
      </c>
      <c r="AG63" s="22">
        <v>0</v>
      </c>
      <c r="AH63" s="21">
        <v>3228</v>
      </c>
      <c r="AI63" s="21">
        <v>0</v>
      </c>
      <c r="AJ63" s="22">
        <v>0</v>
      </c>
      <c r="AK63" s="21">
        <v>2878</v>
      </c>
      <c r="AL63" s="21">
        <v>2234</v>
      </c>
      <c r="AM63" s="22">
        <v>3603</v>
      </c>
      <c r="AN63" s="21">
        <v>516</v>
      </c>
      <c r="AO63" s="21">
        <v>0</v>
      </c>
      <c r="AP63" s="21">
        <v>0</v>
      </c>
      <c r="AQ63" s="21">
        <v>2844</v>
      </c>
      <c r="AR63" s="22">
        <v>0</v>
      </c>
      <c r="AS63" s="21">
        <v>0</v>
      </c>
      <c r="AT63" s="22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20269</v>
      </c>
      <c r="AZ63" s="22">
        <v>6722</v>
      </c>
      <c r="BA63" s="21">
        <v>0</v>
      </c>
      <c r="BB63" s="21">
        <v>0</v>
      </c>
      <c r="BC63" s="22">
        <v>886671</v>
      </c>
      <c r="BD63" s="23">
        <v>8</v>
      </c>
      <c r="BE63" s="21">
        <v>1681</v>
      </c>
      <c r="BF63" s="21">
        <v>138837</v>
      </c>
      <c r="BG63" s="21">
        <v>0</v>
      </c>
      <c r="BH63" s="21">
        <v>0</v>
      </c>
      <c r="BI63" s="21">
        <v>278</v>
      </c>
      <c r="BJ63" s="21">
        <v>0</v>
      </c>
      <c r="BK63" s="22">
        <v>0</v>
      </c>
      <c r="BL63" s="21">
        <v>139</v>
      </c>
      <c r="BM63" s="21">
        <v>0</v>
      </c>
      <c r="BN63" s="21">
        <v>31</v>
      </c>
      <c r="BO63" s="21">
        <v>0</v>
      </c>
      <c r="BP63" s="21">
        <v>50</v>
      </c>
      <c r="BQ63" s="22">
        <v>27446</v>
      </c>
      <c r="BR63" s="23">
        <v>106289</v>
      </c>
      <c r="BS63" s="23">
        <v>21</v>
      </c>
      <c r="BT63" s="21">
        <v>0</v>
      </c>
      <c r="BU63" s="21">
        <v>119</v>
      </c>
      <c r="BV63" s="22">
        <v>0</v>
      </c>
      <c r="BW63" s="21">
        <v>0</v>
      </c>
      <c r="BX63" s="21">
        <v>0</v>
      </c>
      <c r="BY63" s="21">
        <v>0</v>
      </c>
      <c r="BZ63" s="22">
        <v>2</v>
      </c>
      <c r="CA63" s="21">
        <v>107</v>
      </c>
      <c r="CB63" s="21">
        <v>0</v>
      </c>
      <c r="CC63" s="22">
        <v>0</v>
      </c>
      <c r="CD63" s="21">
        <v>0</v>
      </c>
      <c r="CE63" s="22">
        <v>0</v>
      </c>
      <c r="CF63" s="21">
        <v>0</v>
      </c>
      <c r="CG63" s="65">
        <f t="shared" si="2"/>
        <v>1227423</v>
      </c>
      <c r="CH63" s="18">
        <v>0</v>
      </c>
      <c r="CI63" s="128">
        <v>0</v>
      </c>
      <c r="CJ63" s="18">
        <v>0</v>
      </c>
      <c r="CK63" s="18">
        <v>0</v>
      </c>
      <c r="CL63" s="18">
        <v>0</v>
      </c>
      <c r="CM63" s="19">
        <v>844</v>
      </c>
      <c r="CN63" s="2">
        <f t="shared" si="3"/>
        <v>1228267</v>
      </c>
      <c r="CO63" s="13"/>
    </row>
    <row r="64" spans="1:93" x14ac:dyDescent="0.2">
      <c r="A64" s="130" t="s">
        <v>61</v>
      </c>
      <c r="B64" s="131" t="s">
        <v>239</v>
      </c>
      <c r="C64" s="30">
        <v>19414</v>
      </c>
      <c r="D64" s="30">
        <v>12716</v>
      </c>
      <c r="E64" s="30">
        <v>0</v>
      </c>
      <c r="F64" s="32">
        <v>3273</v>
      </c>
      <c r="G64" s="30">
        <v>18905</v>
      </c>
      <c r="H64" s="30">
        <v>1822</v>
      </c>
      <c r="I64" s="30">
        <v>2418</v>
      </c>
      <c r="J64" s="30">
        <v>2226</v>
      </c>
      <c r="K64" s="30">
        <v>5643</v>
      </c>
      <c r="L64" s="30">
        <v>196</v>
      </c>
      <c r="M64" s="30">
        <v>820</v>
      </c>
      <c r="N64" s="30">
        <v>12348</v>
      </c>
      <c r="O64" s="30">
        <v>7174</v>
      </c>
      <c r="P64" s="30">
        <v>1216</v>
      </c>
      <c r="Q64" s="30">
        <v>3719</v>
      </c>
      <c r="R64" s="30">
        <v>5035</v>
      </c>
      <c r="S64" s="30">
        <v>2403</v>
      </c>
      <c r="T64" s="30">
        <v>19284</v>
      </c>
      <c r="U64" s="30">
        <v>5937</v>
      </c>
      <c r="V64" s="30">
        <v>22750</v>
      </c>
      <c r="W64" s="30">
        <v>8832</v>
      </c>
      <c r="X64" s="30">
        <v>101678</v>
      </c>
      <c r="Y64" s="30">
        <v>318</v>
      </c>
      <c r="Z64" s="30">
        <v>465</v>
      </c>
      <c r="AA64" s="30">
        <v>4726</v>
      </c>
      <c r="AB64" s="30">
        <v>3381</v>
      </c>
      <c r="AC64" s="29">
        <v>36184</v>
      </c>
      <c r="AD64" s="30">
        <v>23166</v>
      </c>
      <c r="AE64" s="30">
        <v>261</v>
      </c>
      <c r="AF64" s="30">
        <v>1522</v>
      </c>
      <c r="AG64" s="31">
        <v>214</v>
      </c>
      <c r="AH64" s="30">
        <v>87462</v>
      </c>
      <c r="AI64" s="30">
        <v>7383</v>
      </c>
      <c r="AJ64" s="31">
        <v>17276</v>
      </c>
      <c r="AK64" s="30">
        <v>14576</v>
      </c>
      <c r="AL64" s="30">
        <v>84708</v>
      </c>
      <c r="AM64" s="31">
        <v>133135</v>
      </c>
      <c r="AN64" s="30">
        <v>16020</v>
      </c>
      <c r="AO64" s="30">
        <v>4554</v>
      </c>
      <c r="AP64" s="30">
        <v>281</v>
      </c>
      <c r="AQ64" s="30">
        <v>210717</v>
      </c>
      <c r="AR64" s="31">
        <v>2779</v>
      </c>
      <c r="AS64" s="30">
        <v>12748</v>
      </c>
      <c r="AT64" s="31">
        <v>36214</v>
      </c>
      <c r="AU64" s="30">
        <v>777</v>
      </c>
      <c r="AV64" s="30">
        <v>712</v>
      </c>
      <c r="AW64" s="30">
        <v>245</v>
      </c>
      <c r="AX64" s="30">
        <v>7862</v>
      </c>
      <c r="AY64" s="30">
        <v>10695</v>
      </c>
      <c r="AZ64" s="31">
        <v>2975</v>
      </c>
      <c r="BA64" s="30">
        <v>0</v>
      </c>
      <c r="BB64" s="30">
        <v>0</v>
      </c>
      <c r="BC64" s="31">
        <v>0</v>
      </c>
      <c r="BD64" s="32">
        <v>12326595</v>
      </c>
      <c r="BE64" s="30">
        <v>12063</v>
      </c>
      <c r="BF64" s="30">
        <v>178938</v>
      </c>
      <c r="BG64" s="30">
        <v>19099</v>
      </c>
      <c r="BH64" s="30">
        <v>1897</v>
      </c>
      <c r="BI64" s="30">
        <v>47430</v>
      </c>
      <c r="BJ64" s="30">
        <v>10666</v>
      </c>
      <c r="BK64" s="31">
        <v>0</v>
      </c>
      <c r="BL64" s="30">
        <v>12238</v>
      </c>
      <c r="BM64" s="30">
        <v>1211</v>
      </c>
      <c r="BN64" s="30">
        <v>355</v>
      </c>
      <c r="BO64" s="30">
        <v>3783</v>
      </c>
      <c r="BP64" s="30">
        <v>8587</v>
      </c>
      <c r="BQ64" s="31">
        <v>110635</v>
      </c>
      <c r="BR64" s="32">
        <v>147175</v>
      </c>
      <c r="BS64" s="32">
        <v>36377</v>
      </c>
      <c r="BT64" s="30">
        <v>8793</v>
      </c>
      <c r="BU64" s="30">
        <v>21218</v>
      </c>
      <c r="BV64" s="31">
        <v>7838</v>
      </c>
      <c r="BW64" s="30">
        <v>4424</v>
      </c>
      <c r="BX64" s="30">
        <v>337</v>
      </c>
      <c r="BY64" s="30">
        <v>2645</v>
      </c>
      <c r="BZ64" s="31">
        <v>12301</v>
      </c>
      <c r="CA64" s="30">
        <v>7519</v>
      </c>
      <c r="CB64" s="30">
        <v>278</v>
      </c>
      <c r="CC64" s="31">
        <v>1225</v>
      </c>
      <c r="CD64" s="30">
        <v>0</v>
      </c>
      <c r="CE64" s="31">
        <v>0</v>
      </c>
      <c r="CF64" s="30">
        <v>0</v>
      </c>
      <c r="CG64" s="80">
        <f t="shared" si="2"/>
        <v>13962792</v>
      </c>
      <c r="CH64" s="33">
        <v>71270</v>
      </c>
      <c r="CI64" s="132">
        <v>0</v>
      </c>
      <c r="CJ64" s="33">
        <v>0</v>
      </c>
      <c r="CK64" s="33">
        <v>0</v>
      </c>
      <c r="CL64" s="33">
        <v>0</v>
      </c>
      <c r="CM64" s="34">
        <v>194236</v>
      </c>
      <c r="CN64" s="4">
        <f t="shared" si="3"/>
        <v>14228298</v>
      </c>
      <c r="CO64" s="13"/>
    </row>
    <row r="65" spans="1:93" x14ac:dyDescent="0.2">
      <c r="A65" s="126" t="s">
        <v>62</v>
      </c>
      <c r="B65" s="127" t="s">
        <v>240</v>
      </c>
      <c r="C65" s="21">
        <v>1174</v>
      </c>
      <c r="D65" s="21">
        <v>560</v>
      </c>
      <c r="E65" s="21">
        <v>695</v>
      </c>
      <c r="F65" s="23">
        <v>44</v>
      </c>
      <c r="G65" s="21">
        <v>579</v>
      </c>
      <c r="H65" s="21">
        <v>528</v>
      </c>
      <c r="I65" s="21">
        <v>111</v>
      </c>
      <c r="J65" s="21">
        <v>0</v>
      </c>
      <c r="K65" s="21">
        <v>239</v>
      </c>
      <c r="L65" s="21">
        <v>277</v>
      </c>
      <c r="M65" s="21">
        <v>0</v>
      </c>
      <c r="N65" s="21">
        <v>60</v>
      </c>
      <c r="O65" s="21">
        <v>3690</v>
      </c>
      <c r="P65" s="21">
        <v>0</v>
      </c>
      <c r="Q65" s="21">
        <v>283</v>
      </c>
      <c r="R65" s="21">
        <v>697</v>
      </c>
      <c r="S65" s="21">
        <v>0</v>
      </c>
      <c r="T65" s="21">
        <v>6252</v>
      </c>
      <c r="U65" s="21">
        <v>43</v>
      </c>
      <c r="V65" s="21">
        <v>1124</v>
      </c>
      <c r="W65" s="21">
        <v>14551</v>
      </c>
      <c r="X65" s="21">
        <v>4502</v>
      </c>
      <c r="Y65" s="21">
        <v>50</v>
      </c>
      <c r="Z65" s="21">
        <v>1</v>
      </c>
      <c r="AA65" s="21">
        <v>1510</v>
      </c>
      <c r="AB65" s="21">
        <v>280</v>
      </c>
      <c r="AC65" s="20">
        <v>23819</v>
      </c>
      <c r="AD65" s="21">
        <v>24</v>
      </c>
      <c r="AE65" s="21">
        <v>0</v>
      </c>
      <c r="AF65" s="21">
        <v>249</v>
      </c>
      <c r="AG65" s="22">
        <v>0</v>
      </c>
      <c r="AH65" s="21">
        <v>665</v>
      </c>
      <c r="AI65" s="21">
        <v>218</v>
      </c>
      <c r="AJ65" s="22">
        <v>1636</v>
      </c>
      <c r="AK65" s="21">
        <v>2405</v>
      </c>
      <c r="AL65" s="21">
        <v>115424</v>
      </c>
      <c r="AM65" s="22">
        <v>29135</v>
      </c>
      <c r="AN65" s="21">
        <v>1264</v>
      </c>
      <c r="AO65" s="21">
        <v>0</v>
      </c>
      <c r="AP65" s="21">
        <v>0</v>
      </c>
      <c r="AQ65" s="21">
        <v>1288</v>
      </c>
      <c r="AR65" s="22">
        <v>569</v>
      </c>
      <c r="AS65" s="21">
        <v>130</v>
      </c>
      <c r="AT65" s="22">
        <v>801</v>
      </c>
      <c r="AU65" s="21">
        <v>486</v>
      </c>
      <c r="AV65" s="21">
        <v>759</v>
      </c>
      <c r="AW65" s="21">
        <v>0</v>
      </c>
      <c r="AX65" s="21">
        <v>26</v>
      </c>
      <c r="AY65" s="21">
        <v>4891</v>
      </c>
      <c r="AZ65" s="22">
        <v>2197</v>
      </c>
      <c r="BA65" s="21">
        <v>0</v>
      </c>
      <c r="BB65" s="21">
        <v>0</v>
      </c>
      <c r="BC65" s="22">
        <v>0</v>
      </c>
      <c r="BD65" s="23">
        <v>8651</v>
      </c>
      <c r="BE65" s="21">
        <v>1679463</v>
      </c>
      <c r="BF65" s="21">
        <v>30390</v>
      </c>
      <c r="BG65" s="21">
        <v>867</v>
      </c>
      <c r="BH65" s="21">
        <v>165</v>
      </c>
      <c r="BI65" s="21">
        <v>11437</v>
      </c>
      <c r="BJ65" s="21">
        <v>1716</v>
      </c>
      <c r="BK65" s="22">
        <v>0</v>
      </c>
      <c r="BL65" s="21">
        <v>1370</v>
      </c>
      <c r="BM65" s="21">
        <v>828</v>
      </c>
      <c r="BN65" s="21">
        <v>0</v>
      </c>
      <c r="BO65" s="21">
        <v>0</v>
      </c>
      <c r="BP65" s="21">
        <v>244</v>
      </c>
      <c r="BQ65" s="22">
        <v>39186</v>
      </c>
      <c r="BR65" s="23">
        <v>1207</v>
      </c>
      <c r="BS65" s="23">
        <v>1765</v>
      </c>
      <c r="BT65" s="21">
        <v>205</v>
      </c>
      <c r="BU65" s="21">
        <v>1820</v>
      </c>
      <c r="BV65" s="22">
        <v>2646</v>
      </c>
      <c r="BW65" s="21">
        <v>12</v>
      </c>
      <c r="BX65" s="21">
        <v>29</v>
      </c>
      <c r="BY65" s="21">
        <v>0</v>
      </c>
      <c r="BZ65" s="22">
        <v>131</v>
      </c>
      <c r="CA65" s="21">
        <v>4213</v>
      </c>
      <c r="CB65" s="21">
        <v>295</v>
      </c>
      <c r="CC65" s="22">
        <v>4523</v>
      </c>
      <c r="CD65" s="21">
        <v>0</v>
      </c>
      <c r="CE65" s="22">
        <v>0</v>
      </c>
      <c r="CF65" s="21">
        <v>0</v>
      </c>
      <c r="CG65" s="65">
        <f t="shared" si="2"/>
        <v>2014399</v>
      </c>
      <c r="CH65" s="18">
        <v>41152</v>
      </c>
      <c r="CI65" s="128">
        <v>0</v>
      </c>
      <c r="CJ65" s="18">
        <v>0</v>
      </c>
      <c r="CK65" s="18">
        <v>0</v>
      </c>
      <c r="CL65" s="18">
        <v>0</v>
      </c>
      <c r="CM65" s="19">
        <v>141226</v>
      </c>
      <c r="CN65" s="2">
        <f t="shared" si="3"/>
        <v>2196777</v>
      </c>
      <c r="CO65" s="13"/>
    </row>
    <row r="66" spans="1:93" x14ac:dyDescent="0.2">
      <c r="A66" s="126" t="s">
        <v>63</v>
      </c>
      <c r="B66" s="127" t="s">
        <v>241</v>
      </c>
      <c r="C66" s="21">
        <v>5422</v>
      </c>
      <c r="D66" s="21">
        <v>3</v>
      </c>
      <c r="E66" s="21">
        <v>0</v>
      </c>
      <c r="F66" s="23">
        <v>0</v>
      </c>
      <c r="G66" s="21">
        <v>7048</v>
      </c>
      <c r="H66" s="21">
        <v>15</v>
      </c>
      <c r="I66" s="21">
        <v>940</v>
      </c>
      <c r="J66" s="21">
        <v>0</v>
      </c>
      <c r="K66" s="21">
        <v>178</v>
      </c>
      <c r="L66" s="21">
        <v>3252</v>
      </c>
      <c r="M66" s="21">
        <v>1105</v>
      </c>
      <c r="N66" s="21">
        <v>0</v>
      </c>
      <c r="O66" s="21">
        <v>306</v>
      </c>
      <c r="P66" s="21">
        <v>0</v>
      </c>
      <c r="Q66" s="21">
        <v>2087</v>
      </c>
      <c r="R66" s="21">
        <v>5018</v>
      </c>
      <c r="S66" s="21">
        <v>7483</v>
      </c>
      <c r="T66" s="21">
        <v>556</v>
      </c>
      <c r="U66" s="21">
        <v>3745</v>
      </c>
      <c r="V66" s="21">
        <v>1142</v>
      </c>
      <c r="W66" s="21">
        <v>1745</v>
      </c>
      <c r="X66" s="21">
        <v>92085</v>
      </c>
      <c r="Y66" s="21">
        <v>6</v>
      </c>
      <c r="Z66" s="21">
        <v>1123</v>
      </c>
      <c r="AA66" s="21">
        <v>470</v>
      </c>
      <c r="AB66" s="21">
        <v>0</v>
      </c>
      <c r="AC66" s="20">
        <v>10483</v>
      </c>
      <c r="AD66" s="21">
        <v>0</v>
      </c>
      <c r="AE66" s="21">
        <v>0</v>
      </c>
      <c r="AF66" s="21">
        <v>1121</v>
      </c>
      <c r="AG66" s="22">
        <v>0</v>
      </c>
      <c r="AH66" s="21">
        <v>1242</v>
      </c>
      <c r="AI66" s="21">
        <v>201</v>
      </c>
      <c r="AJ66" s="22">
        <v>583</v>
      </c>
      <c r="AK66" s="21">
        <v>10892</v>
      </c>
      <c r="AL66" s="21">
        <v>82971</v>
      </c>
      <c r="AM66" s="22">
        <v>49703</v>
      </c>
      <c r="AN66" s="21">
        <v>2185</v>
      </c>
      <c r="AO66" s="21">
        <v>0</v>
      </c>
      <c r="AP66" s="21">
        <v>0</v>
      </c>
      <c r="AQ66" s="21">
        <v>3066</v>
      </c>
      <c r="AR66" s="22">
        <v>0</v>
      </c>
      <c r="AS66" s="21">
        <v>1758</v>
      </c>
      <c r="AT66" s="22">
        <v>8667</v>
      </c>
      <c r="AU66" s="21">
        <v>273</v>
      </c>
      <c r="AV66" s="21">
        <v>482</v>
      </c>
      <c r="AW66" s="21">
        <v>0</v>
      </c>
      <c r="AX66" s="21">
        <v>564</v>
      </c>
      <c r="AY66" s="21">
        <v>39691</v>
      </c>
      <c r="AZ66" s="22">
        <v>34923</v>
      </c>
      <c r="BA66" s="21">
        <v>0</v>
      </c>
      <c r="BB66" s="21">
        <v>0</v>
      </c>
      <c r="BC66" s="22">
        <v>0</v>
      </c>
      <c r="BD66" s="23">
        <v>144552</v>
      </c>
      <c r="BE66" s="21">
        <v>39225</v>
      </c>
      <c r="BF66" s="21">
        <v>1738199</v>
      </c>
      <c r="BG66" s="21">
        <v>9220</v>
      </c>
      <c r="BH66" s="21">
        <v>2658</v>
      </c>
      <c r="BI66" s="21">
        <v>152868</v>
      </c>
      <c r="BJ66" s="21">
        <v>3391</v>
      </c>
      <c r="BK66" s="22">
        <v>0</v>
      </c>
      <c r="BL66" s="21">
        <v>6487</v>
      </c>
      <c r="BM66" s="21">
        <v>6942</v>
      </c>
      <c r="BN66" s="21">
        <v>0</v>
      </c>
      <c r="BO66" s="21">
        <v>4238</v>
      </c>
      <c r="BP66" s="21">
        <v>2567</v>
      </c>
      <c r="BQ66" s="22">
        <v>90213</v>
      </c>
      <c r="BR66" s="23">
        <v>5383</v>
      </c>
      <c r="BS66" s="23">
        <v>1006</v>
      </c>
      <c r="BT66" s="21">
        <v>29310</v>
      </c>
      <c r="BU66" s="21">
        <v>446</v>
      </c>
      <c r="BV66" s="22">
        <v>3430</v>
      </c>
      <c r="BW66" s="21">
        <v>0</v>
      </c>
      <c r="BX66" s="21">
        <v>0</v>
      </c>
      <c r="BY66" s="21">
        <v>0</v>
      </c>
      <c r="BZ66" s="22">
        <v>1925</v>
      </c>
      <c r="CA66" s="21">
        <v>6913</v>
      </c>
      <c r="CB66" s="21">
        <v>57</v>
      </c>
      <c r="CC66" s="22">
        <v>2586</v>
      </c>
      <c r="CD66" s="21">
        <v>0</v>
      </c>
      <c r="CE66" s="22">
        <v>0</v>
      </c>
      <c r="CF66" s="21">
        <v>0</v>
      </c>
      <c r="CG66" s="65">
        <f t="shared" si="2"/>
        <v>2634150</v>
      </c>
      <c r="CH66" s="18">
        <v>26340</v>
      </c>
      <c r="CI66" s="128">
        <v>0</v>
      </c>
      <c r="CJ66" s="18">
        <v>0</v>
      </c>
      <c r="CK66" s="18">
        <v>0</v>
      </c>
      <c r="CL66" s="18">
        <v>0</v>
      </c>
      <c r="CM66" s="19">
        <v>588775</v>
      </c>
      <c r="CN66" s="2">
        <f t="shared" si="3"/>
        <v>3249265</v>
      </c>
      <c r="CO66" s="13"/>
    </row>
    <row r="67" spans="1:93" x14ac:dyDescent="0.2">
      <c r="A67" s="126" t="s">
        <v>64</v>
      </c>
      <c r="B67" s="127" t="s">
        <v>242</v>
      </c>
      <c r="C67" s="21">
        <v>342</v>
      </c>
      <c r="D67" s="21">
        <v>17</v>
      </c>
      <c r="E67" s="21">
        <v>0</v>
      </c>
      <c r="F67" s="23">
        <v>103</v>
      </c>
      <c r="G67" s="21">
        <v>2551</v>
      </c>
      <c r="H67" s="21">
        <v>396</v>
      </c>
      <c r="I67" s="21">
        <v>926</v>
      </c>
      <c r="J67" s="21">
        <v>400</v>
      </c>
      <c r="K67" s="21">
        <v>1535</v>
      </c>
      <c r="L67" s="21">
        <v>176</v>
      </c>
      <c r="M67" s="21">
        <v>631</v>
      </c>
      <c r="N67" s="21">
        <v>2117</v>
      </c>
      <c r="O67" s="21">
        <v>363</v>
      </c>
      <c r="P67" s="21">
        <v>1875</v>
      </c>
      <c r="Q67" s="21">
        <v>3419</v>
      </c>
      <c r="R67" s="21">
        <v>5195</v>
      </c>
      <c r="S67" s="21">
        <v>1191</v>
      </c>
      <c r="T67" s="21">
        <v>3010</v>
      </c>
      <c r="U67" s="21">
        <v>17587</v>
      </c>
      <c r="V67" s="21">
        <v>17922</v>
      </c>
      <c r="W67" s="21">
        <v>10266</v>
      </c>
      <c r="X67" s="21">
        <v>758</v>
      </c>
      <c r="Y67" s="21">
        <v>0</v>
      </c>
      <c r="Z67" s="21">
        <v>0</v>
      </c>
      <c r="AA67" s="21">
        <v>198</v>
      </c>
      <c r="AB67" s="21">
        <v>1851</v>
      </c>
      <c r="AC67" s="20">
        <v>16783</v>
      </c>
      <c r="AD67" s="21">
        <v>2477</v>
      </c>
      <c r="AE67" s="21">
        <v>1</v>
      </c>
      <c r="AF67" s="21">
        <v>78</v>
      </c>
      <c r="AG67" s="22">
        <v>0</v>
      </c>
      <c r="AH67" s="21">
        <v>123965</v>
      </c>
      <c r="AI67" s="21">
        <v>9693</v>
      </c>
      <c r="AJ67" s="22">
        <v>28832</v>
      </c>
      <c r="AK67" s="21">
        <v>4477</v>
      </c>
      <c r="AL67" s="21">
        <v>19452</v>
      </c>
      <c r="AM67" s="22">
        <v>21727</v>
      </c>
      <c r="AN67" s="21">
        <v>487</v>
      </c>
      <c r="AO67" s="21">
        <v>0</v>
      </c>
      <c r="AP67" s="21">
        <v>0</v>
      </c>
      <c r="AQ67" s="21">
        <v>0</v>
      </c>
      <c r="AR67" s="22">
        <v>0</v>
      </c>
      <c r="AS67" s="21">
        <v>0</v>
      </c>
      <c r="AT67" s="22">
        <v>343</v>
      </c>
      <c r="AU67" s="21">
        <v>78</v>
      </c>
      <c r="AV67" s="21">
        <v>0</v>
      </c>
      <c r="AW67" s="21">
        <v>0</v>
      </c>
      <c r="AX67" s="21">
        <v>0</v>
      </c>
      <c r="AY67" s="21">
        <v>31624</v>
      </c>
      <c r="AZ67" s="22">
        <v>1424</v>
      </c>
      <c r="BA67" s="21">
        <v>0</v>
      </c>
      <c r="BB67" s="21">
        <v>0</v>
      </c>
      <c r="BC67" s="22">
        <v>0</v>
      </c>
      <c r="BD67" s="23">
        <v>20116</v>
      </c>
      <c r="BE67" s="21">
        <v>342</v>
      </c>
      <c r="BF67" s="21">
        <v>22477</v>
      </c>
      <c r="BG67" s="21">
        <v>1778805</v>
      </c>
      <c r="BH67" s="21">
        <v>14197</v>
      </c>
      <c r="BI67" s="21">
        <v>17606</v>
      </c>
      <c r="BJ67" s="21">
        <v>66490</v>
      </c>
      <c r="BK67" s="22">
        <v>0</v>
      </c>
      <c r="BL67" s="21">
        <v>4563</v>
      </c>
      <c r="BM67" s="21">
        <v>488</v>
      </c>
      <c r="BN67" s="21">
        <v>0</v>
      </c>
      <c r="BO67" s="21">
        <v>0</v>
      </c>
      <c r="BP67" s="21">
        <v>487</v>
      </c>
      <c r="BQ67" s="22">
        <v>8083</v>
      </c>
      <c r="BR67" s="23">
        <v>916</v>
      </c>
      <c r="BS67" s="23">
        <v>14204</v>
      </c>
      <c r="BT67" s="21">
        <v>0</v>
      </c>
      <c r="BU67" s="21">
        <v>344</v>
      </c>
      <c r="BV67" s="22">
        <v>381</v>
      </c>
      <c r="BW67" s="21">
        <v>6306</v>
      </c>
      <c r="BX67" s="21">
        <v>0</v>
      </c>
      <c r="BY67" s="21">
        <v>0</v>
      </c>
      <c r="BZ67" s="22">
        <v>12</v>
      </c>
      <c r="CA67" s="21">
        <v>684</v>
      </c>
      <c r="CB67" s="21">
        <v>149</v>
      </c>
      <c r="CC67" s="22">
        <v>0</v>
      </c>
      <c r="CD67" s="21">
        <v>0</v>
      </c>
      <c r="CE67" s="22">
        <v>0</v>
      </c>
      <c r="CF67" s="21">
        <v>0</v>
      </c>
      <c r="CG67" s="65">
        <f t="shared" si="2"/>
        <v>2290920</v>
      </c>
      <c r="CH67" s="18">
        <v>38338</v>
      </c>
      <c r="CI67" s="128">
        <v>0</v>
      </c>
      <c r="CJ67" s="18">
        <v>0</v>
      </c>
      <c r="CK67" s="18">
        <v>0</v>
      </c>
      <c r="CL67" s="18">
        <v>0</v>
      </c>
      <c r="CM67" s="19">
        <v>127268</v>
      </c>
      <c r="CN67" s="2">
        <f t="shared" si="3"/>
        <v>2456526</v>
      </c>
      <c r="CO67" s="13"/>
    </row>
    <row r="68" spans="1:93" x14ac:dyDescent="0.2">
      <c r="A68" s="126" t="s">
        <v>65</v>
      </c>
      <c r="B68" s="127" t="s">
        <v>243</v>
      </c>
      <c r="C68" s="21">
        <v>1250</v>
      </c>
      <c r="D68" s="21">
        <v>160</v>
      </c>
      <c r="E68" s="21">
        <v>0</v>
      </c>
      <c r="F68" s="23">
        <v>96</v>
      </c>
      <c r="G68" s="21">
        <v>2515</v>
      </c>
      <c r="H68" s="21">
        <v>274</v>
      </c>
      <c r="I68" s="21">
        <v>190</v>
      </c>
      <c r="J68" s="21">
        <v>0</v>
      </c>
      <c r="K68" s="21">
        <v>3769</v>
      </c>
      <c r="L68" s="21">
        <v>0</v>
      </c>
      <c r="M68" s="21">
        <v>0</v>
      </c>
      <c r="N68" s="21">
        <v>1594</v>
      </c>
      <c r="O68" s="21">
        <v>4205</v>
      </c>
      <c r="P68" s="21">
        <v>6279</v>
      </c>
      <c r="Q68" s="21">
        <v>19593</v>
      </c>
      <c r="R68" s="21">
        <v>3397</v>
      </c>
      <c r="S68" s="21">
        <v>3284</v>
      </c>
      <c r="T68" s="21">
        <v>10015</v>
      </c>
      <c r="U68" s="21">
        <v>5090</v>
      </c>
      <c r="V68" s="21">
        <v>19158</v>
      </c>
      <c r="W68" s="21">
        <v>40051</v>
      </c>
      <c r="X68" s="21">
        <v>48110</v>
      </c>
      <c r="Y68" s="21">
        <v>5479</v>
      </c>
      <c r="Z68" s="21">
        <v>120</v>
      </c>
      <c r="AA68" s="21">
        <v>2882</v>
      </c>
      <c r="AB68" s="21">
        <v>11194</v>
      </c>
      <c r="AC68" s="20">
        <v>181</v>
      </c>
      <c r="AD68" s="21">
        <v>133</v>
      </c>
      <c r="AE68" s="21">
        <v>0</v>
      </c>
      <c r="AF68" s="21">
        <v>76</v>
      </c>
      <c r="AG68" s="22">
        <v>0</v>
      </c>
      <c r="AH68" s="21">
        <v>1366</v>
      </c>
      <c r="AI68" s="21">
        <v>0</v>
      </c>
      <c r="AJ68" s="22">
        <v>131</v>
      </c>
      <c r="AK68" s="21">
        <v>702</v>
      </c>
      <c r="AL68" s="21">
        <v>5454</v>
      </c>
      <c r="AM68" s="22">
        <v>460</v>
      </c>
      <c r="AN68" s="21">
        <v>753</v>
      </c>
      <c r="AO68" s="21">
        <v>0</v>
      </c>
      <c r="AP68" s="21">
        <v>0</v>
      </c>
      <c r="AQ68" s="21">
        <v>12</v>
      </c>
      <c r="AR68" s="22">
        <v>0</v>
      </c>
      <c r="AS68" s="21">
        <v>0</v>
      </c>
      <c r="AT68" s="22">
        <v>59</v>
      </c>
      <c r="AU68" s="21">
        <v>1898</v>
      </c>
      <c r="AV68" s="21">
        <v>0</v>
      </c>
      <c r="AW68" s="21">
        <v>0</v>
      </c>
      <c r="AX68" s="21">
        <v>1651</v>
      </c>
      <c r="AY68" s="21">
        <v>81526</v>
      </c>
      <c r="AZ68" s="22">
        <v>3515</v>
      </c>
      <c r="BA68" s="21">
        <v>0</v>
      </c>
      <c r="BB68" s="21">
        <v>0</v>
      </c>
      <c r="BC68" s="22">
        <v>0</v>
      </c>
      <c r="BD68" s="23">
        <v>1032</v>
      </c>
      <c r="BE68" s="21">
        <v>656</v>
      </c>
      <c r="BF68" s="21">
        <v>8617</v>
      </c>
      <c r="BG68" s="21">
        <v>16029</v>
      </c>
      <c r="BH68" s="21">
        <v>364502</v>
      </c>
      <c r="BI68" s="21">
        <v>6674</v>
      </c>
      <c r="BJ68" s="21">
        <v>1219</v>
      </c>
      <c r="BK68" s="22">
        <v>0</v>
      </c>
      <c r="BL68" s="21">
        <v>68</v>
      </c>
      <c r="BM68" s="21">
        <v>0</v>
      </c>
      <c r="BN68" s="21">
        <v>6620</v>
      </c>
      <c r="BO68" s="21">
        <v>11</v>
      </c>
      <c r="BP68" s="21">
        <v>332</v>
      </c>
      <c r="BQ68" s="22">
        <v>4815</v>
      </c>
      <c r="BR68" s="23">
        <v>4332</v>
      </c>
      <c r="BS68" s="23">
        <v>237464</v>
      </c>
      <c r="BT68" s="21">
        <v>3055</v>
      </c>
      <c r="BU68" s="21">
        <v>17</v>
      </c>
      <c r="BV68" s="22">
        <v>48</v>
      </c>
      <c r="BW68" s="21">
        <v>148</v>
      </c>
      <c r="BX68" s="21">
        <v>24172</v>
      </c>
      <c r="BY68" s="21">
        <v>0</v>
      </c>
      <c r="BZ68" s="22">
        <v>0</v>
      </c>
      <c r="CA68" s="21">
        <v>1983</v>
      </c>
      <c r="CB68" s="21">
        <v>0</v>
      </c>
      <c r="CC68" s="22">
        <v>0</v>
      </c>
      <c r="CD68" s="21">
        <v>0</v>
      </c>
      <c r="CE68" s="22">
        <v>0</v>
      </c>
      <c r="CF68" s="21">
        <v>0</v>
      </c>
      <c r="CG68" s="65">
        <f t="shared" si="2"/>
        <v>968416</v>
      </c>
      <c r="CH68" s="18">
        <v>8795</v>
      </c>
      <c r="CI68" s="128">
        <v>0</v>
      </c>
      <c r="CJ68" s="18">
        <v>0</v>
      </c>
      <c r="CK68" s="18">
        <v>0</v>
      </c>
      <c r="CL68" s="18">
        <v>0</v>
      </c>
      <c r="CM68" s="19">
        <v>137691</v>
      </c>
      <c r="CN68" s="2">
        <f t="shared" si="3"/>
        <v>1114902</v>
      </c>
      <c r="CO68" s="13"/>
    </row>
    <row r="69" spans="1:93" x14ac:dyDescent="0.2">
      <c r="A69" s="126" t="s">
        <v>66</v>
      </c>
      <c r="B69" s="127" t="s">
        <v>244</v>
      </c>
      <c r="C69" s="21">
        <v>107</v>
      </c>
      <c r="D69" s="21">
        <v>0</v>
      </c>
      <c r="E69" s="21">
        <v>33</v>
      </c>
      <c r="F69" s="23">
        <v>26</v>
      </c>
      <c r="G69" s="21">
        <v>1161</v>
      </c>
      <c r="H69" s="21">
        <v>393</v>
      </c>
      <c r="I69" s="21">
        <v>196</v>
      </c>
      <c r="J69" s="21">
        <v>0</v>
      </c>
      <c r="K69" s="21">
        <v>675</v>
      </c>
      <c r="L69" s="21">
        <v>0</v>
      </c>
      <c r="M69" s="21">
        <v>2194</v>
      </c>
      <c r="N69" s="21">
        <v>0</v>
      </c>
      <c r="O69" s="21">
        <v>25</v>
      </c>
      <c r="P69" s="21">
        <v>0</v>
      </c>
      <c r="Q69" s="21">
        <v>215</v>
      </c>
      <c r="R69" s="21">
        <v>313</v>
      </c>
      <c r="S69" s="21">
        <v>0</v>
      </c>
      <c r="T69" s="21">
        <v>1567</v>
      </c>
      <c r="U69" s="21">
        <v>27</v>
      </c>
      <c r="V69" s="21">
        <v>204</v>
      </c>
      <c r="W69" s="21">
        <v>44</v>
      </c>
      <c r="X69" s="21">
        <v>5</v>
      </c>
      <c r="Y69" s="21">
        <v>0</v>
      </c>
      <c r="Z69" s="21">
        <v>589</v>
      </c>
      <c r="AA69" s="21">
        <v>898</v>
      </c>
      <c r="AB69" s="21">
        <v>0</v>
      </c>
      <c r="AC69" s="20">
        <v>328</v>
      </c>
      <c r="AD69" s="21">
        <v>2</v>
      </c>
      <c r="AE69" s="21">
        <v>0</v>
      </c>
      <c r="AF69" s="21">
        <v>22</v>
      </c>
      <c r="AG69" s="22">
        <v>0</v>
      </c>
      <c r="AH69" s="21">
        <v>0</v>
      </c>
      <c r="AI69" s="21">
        <v>8</v>
      </c>
      <c r="AJ69" s="22">
        <v>0</v>
      </c>
      <c r="AK69" s="21">
        <v>1332</v>
      </c>
      <c r="AL69" s="21">
        <v>81494</v>
      </c>
      <c r="AM69" s="22">
        <v>102129</v>
      </c>
      <c r="AN69" s="21">
        <v>735</v>
      </c>
      <c r="AO69" s="21">
        <v>0</v>
      </c>
      <c r="AP69" s="21">
        <v>0</v>
      </c>
      <c r="AQ69" s="21">
        <v>157</v>
      </c>
      <c r="AR69" s="22">
        <v>246</v>
      </c>
      <c r="AS69" s="21">
        <v>1025</v>
      </c>
      <c r="AT69" s="22">
        <v>663</v>
      </c>
      <c r="AU69" s="21">
        <v>44061</v>
      </c>
      <c r="AV69" s="21">
        <v>60063</v>
      </c>
      <c r="AW69" s="21">
        <v>3508</v>
      </c>
      <c r="AX69" s="21">
        <v>0</v>
      </c>
      <c r="AY69" s="21">
        <v>18132</v>
      </c>
      <c r="AZ69" s="22">
        <v>3061</v>
      </c>
      <c r="BA69" s="21">
        <v>0</v>
      </c>
      <c r="BB69" s="21">
        <v>0</v>
      </c>
      <c r="BC69" s="22">
        <v>0</v>
      </c>
      <c r="BD69" s="23">
        <v>7432</v>
      </c>
      <c r="BE69" s="21">
        <v>4874</v>
      </c>
      <c r="BF69" s="21">
        <v>17125</v>
      </c>
      <c r="BG69" s="21">
        <v>183</v>
      </c>
      <c r="BH69" s="21">
        <v>1337</v>
      </c>
      <c r="BI69" s="21">
        <v>1328438</v>
      </c>
      <c r="BJ69" s="21">
        <v>2845</v>
      </c>
      <c r="BK69" s="22">
        <v>0</v>
      </c>
      <c r="BL69" s="21">
        <v>17002</v>
      </c>
      <c r="BM69" s="21">
        <v>35</v>
      </c>
      <c r="BN69" s="21">
        <v>22</v>
      </c>
      <c r="BO69" s="21">
        <v>0</v>
      </c>
      <c r="BP69" s="21">
        <v>30</v>
      </c>
      <c r="BQ69" s="22">
        <v>215549</v>
      </c>
      <c r="BR69" s="23">
        <v>307</v>
      </c>
      <c r="BS69" s="23">
        <v>2344</v>
      </c>
      <c r="BT69" s="21">
        <v>2708</v>
      </c>
      <c r="BU69" s="21">
        <v>146</v>
      </c>
      <c r="BV69" s="22">
        <v>1857</v>
      </c>
      <c r="BW69" s="21">
        <v>4487</v>
      </c>
      <c r="BX69" s="21">
        <v>0</v>
      </c>
      <c r="BY69" s="21">
        <v>0</v>
      </c>
      <c r="BZ69" s="22">
        <v>8576</v>
      </c>
      <c r="CA69" s="21">
        <v>2137</v>
      </c>
      <c r="CB69" s="21">
        <v>0</v>
      </c>
      <c r="CC69" s="22">
        <v>342</v>
      </c>
      <c r="CD69" s="21">
        <v>0</v>
      </c>
      <c r="CE69" s="22">
        <v>0</v>
      </c>
      <c r="CF69" s="21">
        <v>0</v>
      </c>
      <c r="CG69" s="65">
        <f t="shared" ref="CG69:CG93" si="4">SUM(C69:CF69)</f>
        <v>1943414</v>
      </c>
      <c r="CH69" s="18">
        <v>29705</v>
      </c>
      <c r="CI69" s="128">
        <v>0</v>
      </c>
      <c r="CJ69" s="18">
        <v>0</v>
      </c>
      <c r="CK69" s="18">
        <v>0</v>
      </c>
      <c r="CL69" s="18">
        <v>0</v>
      </c>
      <c r="CM69" s="19">
        <v>157060</v>
      </c>
      <c r="CN69" s="2">
        <f t="shared" si="3"/>
        <v>2130179</v>
      </c>
      <c r="CO69" s="13"/>
    </row>
    <row r="70" spans="1:93" x14ac:dyDescent="0.2">
      <c r="A70" s="126" t="s">
        <v>67</v>
      </c>
      <c r="B70" s="127" t="s">
        <v>245</v>
      </c>
      <c r="C70" s="21">
        <v>594</v>
      </c>
      <c r="D70" s="21">
        <v>102</v>
      </c>
      <c r="E70" s="21">
        <v>0</v>
      </c>
      <c r="F70" s="23">
        <v>27</v>
      </c>
      <c r="G70" s="21">
        <v>559</v>
      </c>
      <c r="H70" s="21">
        <v>961</v>
      </c>
      <c r="I70" s="21">
        <v>0</v>
      </c>
      <c r="J70" s="21">
        <v>0</v>
      </c>
      <c r="K70" s="21">
        <v>97</v>
      </c>
      <c r="L70" s="21">
        <v>4</v>
      </c>
      <c r="M70" s="21">
        <v>1129</v>
      </c>
      <c r="N70" s="21">
        <v>7367</v>
      </c>
      <c r="O70" s="21">
        <v>47</v>
      </c>
      <c r="P70" s="21">
        <v>88</v>
      </c>
      <c r="Q70" s="21">
        <v>460</v>
      </c>
      <c r="R70" s="21">
        <v>74</v>
      </c>
      <c r="S70" s="21">
        <v>0</v>
      </c>
      <c r="T70" s="21">
        <v>3853</v>
      </c>
      <c r="U70" s="21">
        <v>346</v>
      </c>
      <c r="V70" s="21">
        <v>19657</v>
      </c>
      <c r="W70" s="21">
        <v>4136</v>
      </c>
      <c r="X70" s="21">
        <v>4776</v>
      </c>
      <c r="Y70" s="21">
        <v>13</v>
      </c>
      <c r="Z70" s="21">
        <v>0</v>
      </c>
      <c r="AA70" s="21">
        <v>162</v>
      </c>
      <c r="AB70" s="21">
        <v>9213</v>
      </c>
      <c r="AC70" s="20">
        <v>11247</v>
      </c>
      <c r="AD70" s="21">
        <v>1145</v>
      </c>
      <c r="AE70" s="21">
        <v>970</v>
      </c>
      <c r="AF70" s="21">
        <v>2641</v>
      </c>
      <c r="AG70" s="22">
        <v>0</v>
      </c>
      <c r="AH70" s="21">
        <v>779</v>
      </c>
      <c r="AI70" s="21">
        <v>0</v>
      </c>
      <c r="AJ70" s="22">
        <v>2897</v>
      </c>
      <c r="AK70" s="21">
        <v>102</v>
      </c>
      <c r="AL70" s="21">
        <v>14229</v>
      </c>
      <c r="AM70" s="22">
        <v>2958</v>
      </c>
      <c r="AN70" s="21">
        <v>66</v>
      </c>
      <c r="AO70" s="21">
        <v>0</v>
      </c>
      <c r="AP70" s="21">
        <v>0</v>
      </c>
      <c r="AQ70" s="21">
        <v>47998</v>
      </c>
      <c r="AR70" s="22">
        <v>0</v>
      </c>
      <c r="AS70" s="21">
        <v>1</v>
      </c>
      <c r="AT70" s="22">
        <v>114</v>
      </c>
      <c r="AU70" s="21">
        <v>569</v>
      </c>
      <c r="AV70" s="21">
        <v>0</v>
      </c>
      <c r="AW70" s="21">
        <v>0</v>
      </c>
      <c r="AX70" s="21">
        <v>0</v>
      </c>
      <c r="AY70" s="21">
        <v>10536</v>
      </c>
      <c r="AZ70" s="22">
        <v>2900</v>
      </c>
      <c r="BA70" s="21">
        <v>0</v>
      </c>
      <c r="BB70" s="21">
        <v>0</v>
      </c>
      <c r="BC70" s="22">
        <v>0</v>
      </c>
      <c r="BD70" s="23">
        <v>164</v>
      </c>
      <c r="BE70" s="21">
        <v>1560</v>
      </c>
      <c r="BF70" s="21">
        <v>26185</v>
      </c>
      <c r="BG70" s="21">
        <v>11873</v>
      </c>
      <c r="BH70" s="21">
        <v>1832</v>
      </c>
      <c r="BI70" s="21">
        <v>3932</v>
      </c>
      <c r="BJ70" s="21">
        <v>547250</v>
      </c>
      <c r="BK70" s="22">
        <v>0</v>
      </c>
      <c r="BL70" s="21">
        <v>269</v>
      </c>
      <c r="BM70" s="21">
        <v>0</v>
      </c>
      <c r="BN70" s="21">
        <v>1004</v>
      </c>
      <c r="BO70" s="21">
        <v>1255</v>
      </c>
      <c r="BP70" s="21">
        <v>166278</v>
      </c>
      <c r="BQ70" s="22">
        <v>20969</v>
      </c>
      <c r="BR70" s="23">
        <v>400</v>
      </c>
      <c r="BS70" s="23">
        <v>3202</v>
      </c>
      <c r="BT70" s="21">
        <v>1172</v>
      </c>
      <c r="BU70" s="21">
        <v>871</v>
      </c>
      <c r="BV70" s="22">
        <v>2016</v>
      </c>
      <c r="BW70" s="21">
        <v>13</v>
      </c>
      <c r="BX70" s="21">
        <v>175</v>
      </c>
      <c r="BY70" s="21">
        <v>492</v>
      </c>
      <c r="BZ70" s="22">
        <v>30</v>
      </c>
      <c r="CA70" s="21">
        <v>2319</v>
      </c>
      <c r="CB70" s="21">
        <v>0</v>
      </c>
      <c r="CC70" s="22">
        <v>0</v>
      </c>
      <c r="CD70" s="21">
        <v>0</v>
      </c>
      <c r="CE70" s="22">
        <v>0</v>
      </c>
      <c r="CF70" s="21">
        <v>0</v>
      </c>
      <c r="CG70" s="65">
        <f t="shared" si="4"/>
        <v>946078</v>
      </c>
      <c r="CH70" s="18">
        <v>32180</v>
      </c>
      <c r="CI70" s="128">
        <v>0</v>
      </c>
      <c r="CJ70" s="18">
        <v>0</v>
      </c>
      <c r="CK70" s="18">
        <v>0</v>
      </c>
      <c r="CL70" s="18">
        <v>0</v>
      </c>
      <c r="CM70" s="19">
        <v>344153</v>
      </c>
      <c r="CN70" s="2">
        <f t="shared" ref="CN70:CN93" si="5">SUM(CG70:CM70)</f>
        <v>1322411</v>
      </c>
      <c r="CO70" s="13"/>
    </row>
    <row r="71" spans="1:93" x14ac:dyDescent="0.2">
      <c r="A71" s="134" t="s">
        <v>68</v>
      </c>
      <c r="B71" s="135" t="s">
        <v>246</v>
      </c>
      <c r="C71" s="36">
        <v>0</v>
      </c>
      <c r="D71" s="36">
        <v>0</v>
      </c>
      <c r="E71" s="36">
        <v>0</v>
      </c>
      <c r="F71" s="38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5">
        <v>0</v>
      </c>
      <c r="AD71" s="36">
        <v>0</v>
      </c>
      <c r="AE71" s="36">
        <v>0</v>
      </c>
      <c r="AF71" s="36">
        <v>0</v>
      </c>
      <c r="AG71" s="37">
        <v>0</v>
      </c>
      <c r="AH71" s="36">
        <v>0</v>
      </c>
      <c r="AI71" s="36">
        <v>0</v>
      </c>
      <c r="AJ71" s="37">
        <v>0</v>
      </c>
      <c r="AK71" s="36">
        <v>0</v>
      </c>
      <c r="AL71" s="36">
        <v>0</v>
      </c>
      <c r="AM71" s="37">
        <v>0</v>
      </c>
      <c r="AN71" s="36">
        <v>0</v>
      </c>
      <c r="AO71" s="36">
        <v>0</v>
      </c>
      <c r="AP71" s="36">
        <v>0</v>
      </c>
      <c r="AQ71" s="36">
        <v>0</v>
      </c>
      <c r="AR71" s="37">
        <v>0</v>
      </c>
      <c r="AS71" s="36">
        <v>0</v>
      </c>
      <c r="AT71" s="37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7">
        <v>0</v>
      </c>
      <c r="BA71" s="36">
        <v>0</v>
      </c>
      <c r="BB71" s="36">
        <v>0</v>
      </c>
      <c r="BC71" s="37">
        <v>0</v>
      </c>
      <c r="BD71" s="38">
        <v>0</v>
      </c>
      <c r="BE71" s="36">
        <v>0</v>
      </c>
      <c r="BF71" s="36">
        <v>0</v>
      </c>
      <c r="BG71" s="36">
        <v>0</v>
      </c>
      <c r="BH71" s="36">
        <v>14</v>
      </c>
      <c r="BI71" s="36">
        <v>0</v>
      </c>
      <c r="BJ71" s="36">
        <v>0</v>
      </c>
      <c r="BK71" s="37">
        <v>76463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7">
        <v>0</v>
      </c>
      <c r="BR71" s="38">
        <v>787</v>
      </c>
      <c r="BS71" s="38">
        <v>20</v>
      </c>
      <c r="BT71" s="36">
        <v>0</v>
      </c>
      <c r="BU71" s="36">
        <v>0</v>
      </c>
      <c r="BV71" s="37">
        <v>2</v>
      </c>
      <c r="BW71" s="36">
        <v>0</v>
      </c>
      <c r="BX71" s="36">
        <v>0</v>
      </c>
      <c r="BY71" s="36">
        <v>0</v>
      </c>
      <c r="BZ71" s="37">
        <v>3</v>
      </c>
      <c r="CA71" s="36">
        <v>383</v>
      </c>
      <c r="CB71" s="36">
        <v>0</v>
      </c>
      <c r="CC71" s="37">
        <v>3556</v>
      </c>
      <c r="CD71" s="36">
        <v>0</v>
      </c>
      <c r="CE71" s="37">
        <v>0</v>
      </c>
      <c r="CF71" s="36">
        <v>0</v>
      </c>
      <c r="CG71" s="65">
        <f t="shared" si="4"/>
        <v>81228</v>
      </c>
      <c r="CH71" s="39">
        <v>9219</v>
      </c>
      <c r="CI71" s="136">
        <v>0</v>
      </c>
      <c r="CJ71" s="39">
        <v>0</v>
      </c>
      <c r="CK71" s="39">
        <v>0</v>
      </c>
      <c r="CL71" s="39">
        <v>0</v>
      </c>
      <c r="CM71" s="40">
        <v>2755</v>
      </c>
      <c r="CN71" s="2">
        <f t="shared" si="5"/>
        <v>93202</v>
      </c>
      <c r="CO71" s="13"/>
    </row>
    <row r="72" spans="1:93" x14ac:dyDescent="0.2">
      <c r="A72" s="126" t="s">
        <v>69</v>
      </c>
      <c r="B72" s="127" t="s">
        <v>247</v>
      </c>
      <c r="C72" s="21">
        <v>4269</v>
      </c>
      <c r="D72" s="21">
        <v>71</v>
      </c>
      <c r="E72" s="21">
        <v>0</v>
      </c>
      <c r="F72" s="23">
        <v>344</v>
      </c>
      <c r="G72" s="21">
        <v>4383</v>
      </c>
      <c r="H72" s="21">
        <v>3</v>
      </c>
      <c r="I72" s="21">
        <v>139</v>
      </c>
      <c r="J72" s="21">
        <v>300</v>
      </c>
      <c r="K72" s="21">
        <v>227</v>
      </c>
      <c r="L72" s="21">
        <v>154</v>
      </c>
      <c r="M72" s="21">
        <v>0</v>
      </c>
      <c r="N72" s="21">
        <v>150</v>
      </c>
      <c r="O72" s="21">
        <v>20845</v>
      </c>
      <c r="P72" s="21">
        <v>68</v>
      </c>
      <c r="Q72" s="21">
        <v>2882</v>
      </c>
      <c r="R72" s="21">
        <v>14578</v>
      </c>
      <c r="S72" s="21">
        <v>395</v>
      </c>
      <c r="T72" s="21">
        <v>4729</v>
      </c>
      <c r="U72" s="21">
        <v>43</v>
      </c>
      <c r="V72" s="21">
        <v>451</v>
      </c>
      <c r="W72" s="21">
        <v>2401</v>
      </c>
      <c r="X72" s="21">
        <v>4206</v>
      </c>
      <c r="Y72" s="21">
        <v>40</v>
      </c>
      <c r="Z72" s="21">
        <v>0</v>
      </c>
      <c r="AA72" s="21">
        <v>2976</v>
      </c>
      <c r="AB72" s="21">
        <v>21724</v>
      </c>
      <c r="AC72" s="20">
        <v>6890</v>
      </c>
      <c r="AD72" s="21">
        <v>93</v>
      </c>
      <c r="AE72" s="21">
        <v>0</v>
      </c>
      <c r="AF72" s="21">
        <v>4371</v>
      </c>
      <c r="AG72" s="22">
        <v>1</v>
      </c>
      <c r="AH72" s="21">
        <v>858</v>
      </c>
      <c r="AI72" s="21">
        <v>2416</v>
      </c>
      <c r="AJ72" s="22">
        <v>12278</v>
      </c>
      <c r="AK72" s="21">
        <v>5050</v>
      </c>
      <c r="AL72" s="21">
        <v>84059</v>
      </c>
      <c r="AM72" s="22">
        <v>19335</v>
      </c>
      <c r="AN72" s="21">
        <v>13934</v>
      </c>
      <c r="AO72" s="21">
        <v>0</v>
      </c>
      <c r="AP72" s="21">
        <v>0</v>
      </c>
      <c r="AQ72" s="21">
        <v>21774</v>
      </c>
      <c r="AR72" s="22">
        <v>341</v>
      </c>
      <c r="AS72" s="21">
        <v>1026</v>
      </c>
      <c r="AT72" s="22">
        <v>17356</v>
      </c>
      <c r="AU72" s="21">
        <v>0</v>
      </c>
      <c r="AV72" s="21">
        <v>0</v>
      </c>
      <c r="AW72" s="21">
        <v>0</v>
      </c>
      <c r="AX72" s="21">
        <v>961</v>
      </c>
      <c r="AY72" s="21">
        <v>27701</v>
      </c>
      <c r="AZ72" s="22">
        <v>0</v>
      </c>
      <c r="BA72" s="21">
        <v>0</v>
      </c>
      <c r="BB72" s="21">
        <v>0</v>
      </c>
      <c r="BC72" s="22">
        <v>0</v>
      </c>
      <c r="BD72" s="23">
        <v>25557</v>
      </c>
      <c r="BE72" s="21">
        <v>2299</v>
      </c>
      <c r="BF72" s="21">
        <v>21454</v>
      </c>
      <c r="BG72" s="21">
        <v>2257</v>
      </c>
      <c r="BH72" s="21">
        <v>197</v>
      </c>
      <c r="BI72" s="21">
        <v>1346</v>
      </c>
      <c r="BJ72" s="21">
        <v>27482</v>
      </c>
      <c r="BK72" s="22">
        <v>0</v>
      </c>
      <c r="BL72" s="21">
        <v>451774</v>
      </c>
      <c r="BM72" s="21">
        <v>3</v>
      </c>
      <c r="BN72" s="21">
        <v>1</v>
      </c>
      <c r="BO72" s="21">
        <v>277</v>
      </c>
      <c r="BP72" s="21">
        <v>3229</v>
      </c>
      <c r="BQ72" s="22">
        <v>18845</v>
      </c>
      <c r="BR72" s="23">
        <v>1349</v>
      </c>
      <c r="BS72" s="23">
        <v>3865</v>
      </c>
      <c r="BT72" s="21">
        <v>2001</v>
      </c>
      <c r="BU72" s="21">
        <v>177</v>
      </c>
      <c r="BV72" s="22">
        <v>52</v>
      </c>
      <c r="BW72" s="21">
        <v>4042</v>
      </c>
      <c r="BX72" s="21">
        <v>31</v>
      </c>
      <c r="BY72" s="21">
        <v>0</v>
      </c>
      <c r="BZ72" s="22">
        <v>8919</v>
      </c>
      <c r="CA72" s="21">
        <v>591</v>
      </c>
      <c r="CB72" s="21">
        <v>0</v>
      </c>
      <c r="CC72" s="22">
        <v>3562</v>
      </c>
      <c r="CD72" s="21">
        <v>0</v>
      </c>
      <c r="CE72" s="22">
        <v>0</v>
      </c>
      <c r="CF72" s="21">
        <v>0</v>
      </c>
      <c r="CG72" s="72">
        <f t="shared" si="4"/>
        <v>883132</v>
      </c>
      <c r="CH72" s="18">
        <v>20183</v>
      </c>
      <c r="CI72" s="128">
        <v>0</v>
      </c>
      <c r="CJ72" s="18">
        <v>0</v>
      </c>
      <c r="CK72" s="18">
        <v>0</v>
      </c>
      <c r="CL72" s="18">
        <v>0</v>
      </c>
      <c r="CM72" s="19">
        <v>707080</v>
      </c>
      <c r="CN72" s="3">
        <f t="shared" si="5"/>
        <v>1610395</v>
      </c>
      <c r="CO72" s="13"/>
    </row>
    <row r="73" spans="1:93" x14ac:dyDescent="0.2">
      <c r="A73" s="126" t="s">
        <v>70</v>
      </c>
      <c r="B73" s="127" t="s">
        <v>248</v>
      </c>
      <c r="C73" s="21">
        <v>399</v>
      </c>
      <c r="D73" s="21">
        <v>0</v>
      </c>
      <c r="E73" s="21">
        <v>0</v>
      </c>
      <c r="F73" s="23">
        <v>0</v>
      </c>
      <c r="G73" s="21">
        <v>3082</v>
      </c>
      <c r="H73" s="21">
        <v>40</v>
      </c>
      <c r="I73" s="21">
        <v>0</v>
      </c>
      <c r="J73" s="21">
        <v>0</v>
      </c>
      <c r="K73" s="21">
        <v>149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25</v>
      </c>
      <c r="R73" s="21">
        <v>420</v>
      </c>
      <c r="S73" s="21">
        <v>288</v>
      </c>
      <c r="T73" s="21">
        <v>20072</v>
      </c>
      <c r="U73" s="21">
        <v>0</v>
      </c>
      <c r="V73" s="21">
        <v>426</v>
      </c>
      <c r="W73" s="21">
        <v>95</v>
      </c>
      <c r="X73" s="21">
        <v>28065</v>
      </c>
      <c r="Y73" s="21">
        <v>0</v>
      </c>
      <c r="Z73" s="21">
        <v>0</v>
      </c>
      <c r="AA73" s="21">
        <v>0</v>
      </c>
      <c r="AB73" s="21">
        <v>0</v>
      </c>
      <c r="AC73" s="20">
        <v>18</v>
      </c>
      <c r="AD73" s="21">
        <v>0</v>
      </c>
      <c r="AE73" s="21">
        <v>0</v>
      </c>
      <c r="AF73" s="21">
        <v>691</v>
      </c>
      <c r="AG73" s="22">
        <v>0</v>
      </c>
      <c r="AH73" s="21">
        <v>5</v>
      </c>
      <c r="AI73" s="21">
        <v>15645</v>
      </c>
      <c r="AJ73" s="22">
        <v>0</v>
      </c>
      <c r="AK73" s="21">
        <v>2188</v>
      </c>
      <c r="AL73" s="21">
        <v>17118</v>
      </c>
      <c r="AM73" s="22">
        <v>590</v>
      </c>
      <c r="AN73" s="21">
        <v>344</v>
      </c>
      <c r="AO73" s="21">
        <v>0</v>
      </c>
      <c r="AP73" s="21">
        <v>0</v>
      </c>
      <c r="AQ73" s="21">
        <v>2216</v>
      </c>
      <c r="AR73" s="22">
        <v>0</v>
      </c>
      <c r="AS73" s="21">
        <v>0</v>
      </c>
      <c r="AT73" s="22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2">
        <v>1939</v>
      </c>
      <c r="BA73" s="21">
        <v>0</v>
      </c>
      <c r="BB73" s="21">
        <v>0</v>
      </c>
      <c r="BC73" s="22">
        <v>0</v>
      </c>
      <c r="BD73" s="23">
        <v>3586</v>
      </c>
      <c r="BE73" s="21">
        <v>1835</v>
      </c>
      <c r="BF73" s="21">
        <v>10079</v>
      </c>
      <c r="BG73" s="21">
        <v>1923</v>
      </c>
      <c r="BH73" s="21">
        <v>0</v>
      </c>
      <c r="BI73" s="21">
        <v>1428</v>
      </c>
      <c r="BJ73" s="21">
        <v>3174</v>
      </c>
      <c r="BK73" s="22">
        <v>0</v>
      </c>
      <c r="BL73" s="21">
        <v>3759</v>
      </c>
      <c r="BM73" s="21">
        <v>418853</v>
      </c>
      <c r="BN73" s="21">
        <v>0</v>
      </c>
      <c r="BO73" s="21">
        <v>324</v>
      </c>
      <c r="BP73" s="21">
        <v>4439</v>
      </c>
      <c r="BQ73" s="22">
        <v>33579</v>
      </c>
      <c r="BR73" s="23">
        <v>909</v>
      </c>
      <c r="BS73" s="23">
        <v>2898</v>
      </c>
      <c r="BT73" s="21">
        <v>0</v>
      </c>
      <c r="BU73" s="21">
        <v>69</v>
      </c>
      <c r="BV73" s="22">
        <v>0</v>
      </c>
      <c r="BW73" s="21">
        <v>0</v>
      </c>
      <c r="BX73" s="21">
        <v>0</v>
      </c>
      <c r="BY73" s="21">
        <v>0</v>
      </c>
      <c r="BZ73" s="22">
        <v>1</v>
      </c>
      <c r="CA73" s="21">
        <v>127</v>
      </c>
      <c r="CB73" s="21">
        <v>0</v>
      </c>
      <c r="CC73" s="22">
        <v>0</v>
      </c>
      <c r="CD73" s="21">
        <v>0</v>
      </c>
      <c r="CE73" s="22">
        <v>0</v>
      </c>
      <c r="CF73" s="21">
        <v>0</v>
      </c>
      <c r="CG73" s="65">
        <f t="shared" si="4"/>
        <v>580798</v>
      </c>
      <c r="CH73" s="18">
        <v>4255</v>
      </c>
      <c r="CI73" s="128">
        <v>0</v>
      </c>
      <c r="CJ73" s="18">
        <v>0</v>
      </c>
      <c r="CK73" s="18">
        <v>0</v>
      </c>
      <c r="CL73" s="18">
        <v>0</v>
      </c>
      <c r="CM73" s="19">
        <v>0</v>
      </c>
      <c r="CN73" s="2">
        <f t="shared" si="5"/>
        <v>585053</v>
      </c>
      <c r="CO73" s="13"/>
    </row>
    <row r="74" spans="1:93" x14ac:dyDescent="0.2">
      <c r="A74" s="126" t="s">
        <v>71</v>
      </c>
      <c r="B74" s="127" t="s">
        <v>249</v>
      </c>
      <c r="C74" s="21">
        <v>0</v>
      </c>
      <c r="D74" s="21">
        <v>0</v>
      </c>
      <c r="E74" s="21">
        <v>0</v>
      </c>
      <c r="F74" s="23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14</v>
      </c>
      <c r="AA74" s="21">
        <v>0</v>
      </c>
      <c r="AB74" s="21">
        <v>0</v>
      </c>
      <c r="AC74" s="20">
        <v>0</v>
      </c>
      <c r="AD74" s="21">
        <v>0</v>
      </c>
      <c r="AE74" s="21">
        <v>0</v>
      </c>
      <c r="AF74" s="21">
        <v>0</v>
      </c>
      <c r="AG74" s="22">
        <v>0</v>
      </c>
      <c r="AH74" s="21">
        <v>0</v>
      </c>
      <c r="AI74" s="21">
        <v>0</v>
      </c>
      <c r="AJ74" s="22">
        <v>0</v>
      </c>
      <c r="AK74" s="21">
        <v>0</v>
      </c>
      <c r="AL74" s="21">
        <v>37</v>
      </c>
      <c r="AM74" s="22">
        <v>78</v>
      </c>
      <c r="AN74" s="21">
        <v>0</v>
      </c>
      <c r="AO74" s="21">
        <v>0</v>
      </c>
      <c r="AP74" s="21">
        <v>0</v>
      </c>
      <c r="AQ74" s="21">
        <v>0</v>
      </c>
      <c r="AR74" s="22">
        <v>0</v>
      </c>
      <c r="AS74" s="21">
        <v>23</v>
      </c>
      <c r="AT74" s="22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2">
        <v>0</v>
      </c>
      <c r="BA74" s="21">
        <v>0</v>
      </c>
      <c r="BB74" s="21">
        <v>0</v>
      </c>
      <c r="BC74" s="22">
        <v>0</v>
      </c>
      <c r="BD74" s="23">
        <v>1223</v>
      </c>
      <c r="BE74" s="21">
        <v>0</v>
      </c>
      <c r="BF74" s="21">
        <v>79</v>
      </c>
      <c r="BG74" s="21">
        <v>1173</v>
      </c>
      <c r="BH74" s="21">
        <v>2438</v>
      </c>
      <c r="BI74" s="21">
        <v>0</v>
      </c>
      <c r="BJ74" s="21">
        <v>0</v>
      </c>
      <c r="BK74" s="22">
        <v>0</v>
      </c>
      <c r="BL74" s="21">
        <v>0</v>
      </c>
      <c r="BM74" s="21">
        <v>0</v>
      </c>
      <c r="BN74" s="21">
        <v>271825</v>
      </c>
      <c r="BO74" s="21">
        <v>0</v>
      </c>
      <c r="BP74" s="21">
        <v>0</v>
      </c>
      <c r="BQ74" s="22">
        <v>1076</v>
      </c>
      <c r="BR74" s="23">
        <v>0</v>
      </c>
      <c r="BS74" s="23">
        <v>127</v>
      </c>
      <c r="BT74" s="21">
        <v>0</v>
      </c>
      <c r="BU74" s="21">
        <v>81</v>
      </c>
      <c r="BV74" s="22">
        <v>0</v>
      </c>
      <c r="BW74" s="21">
        <v>0</v>
      </c>
      <c r="BX74" s="21">
        <v>0</v>
      </c>
      <c r="BY74" s="21">
        <v>0</v>
      </c>
      <c r="BZ74" s="22">
        <v>137</v>
      </c>
      <c r="CA74" s="21">
        <v>102</v>
      </c>
      <c r="CB74" s="21">
        <v>0</v>
      </c>
      <c r="CC74" s="22">
        <v>0</v>
      </c>
      <c r="CD74" s="21">
        <v>0</v>
      </c>
      <c r="CE74" s="22">
        <v>0</v>
      </c>
      <c r="CF74" s="21">
        <v>0</v>
      </c>
      <c r="CG74" s="65">
        <f t="shared" si="4"/>
        <v>278413</v>
      </c>
      <c r="CH74" s="18">
        <v>26323</v>
      </c>
      <c r="CI74" s="128">
        <v>0</v>
      </c>
      <c r="CJ74" s="18">
        <v>0</v>
      </c>
      <c r="CK74" s="18">
        <v>0</v>
      </c>
      <c r="CL74" s="18">
        <v>0</v>
      </c>
      <c r="CM74" s="19">
        <v>21354</v>
      </c>
      <c r="CN74" s="2">
        <f t="shared" si="5"/>
        <v>326090</v>
      </c>
      <c r="CO74" s="13"/>
    </row>
    <row r="75" spans="1:93" x14ac:dyDescent="0.2">
      <c r="A75" s="126" t="s">
        <v>72</v>
      </c>
      <c r="B75" s="127" t="s">
        <v>250</v>
      </c>
      <c r="C75" s="21">
        <v>0</v>
      </c>
      <c r="D75" s="21">
        <v>0</v>
      </c>
      <c r="E75" s="21">
        <v>0</v>
      </c>
      <c r="F75" s="23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90</v>
      </c>
      <c r="W75" s="21">
        <v>0</v>
      </c>
      <c r="X75" s="21">
        <v>90</v>
      </c>
      <c r="Y75" s="21">
        <v>0</v>
      </c>
      <c r="Z75" s="21">
        <v>0</v>
      </c>
      <c r="AA75" s="21">
        <v>0</v>
      </c>
      <c r="AB75" s="21">
        <v>0</v>
      </c>
      <c r="AC75" s="20">
        <v>378</v>
      </c>
      <c r="AD75" s="21">
        <v>0</v>
      </c>
      <c r="AE75" s="21">
        <v>0</v>
      </c>
      <c r="AF75" s="21">
        <v>0</v>
      </c>
      <c r="AG75" s="22">
        <v>0</v>
      </c>
      <c r="AH75" s="21">
        <v>1531</v>
      </c>
      <c r="AI75" s="21">
        <v>0</v>
      </c>
      <c r="AJ75" s="22">
        <v>2682</v>
      </c>
      <c r="AK75" s="21">
        <v>0</v>
      </c>
      <c r="AL75" s="21">
        <v>1372</v>
      </c>
      <c r="AM75" s="22">
        <v>2384</v>
      </c>
      <c r="AN75" s="21">
        <v>0</v>
      </c>
      <c r="AO75" s="21">
        <v>0</v>
      </c>
      <c r="AP75" s="21">
        <v>0</v>
      </c>
      <c r="AQ75" s="21">
        <v>0</v>
      </c>
      <c r="AR75" s="22">
        <v>0</v>
      </c>
      <c r="AS75" s="21">
        <v>122</v>
      </c>
      <c r="AT75" s="22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1632</v>
      </c>
      <c r="AZ75" s="22">
        <v>147</v>
      </c>
      <c r="BA75" s="21">
        <v>0</v>
      </c>
      <c r="BB75" s="21">
        <v>0</v>
      </c>
      <c r="BC75" s="22">
        <v>0</v>
      </c>
      <c r="BD75" s="23">
        <v>69</v>
      </c>
      <c r="BE75" s="21">
        <v>0</v>
      </c>
      <c r="BF75" s="21">
        <v>0</v>
      </c>
      <c r="BG75" s="21">
        <v>2550</v>
      </c>
      <c r="BH75" s="21">
        <v>0</v>
      </c>
      <c r="BI75" s="21">
        <v>0</v>
      </c>
      <c r="BJ75" s="21">
        <v>0</v>
      </c>
      <c r="BK75" s="22">
        <v>0</v>
      </c>
      <c r="BL75" s="21">
        <v>0</v>
      </c>
      <c r="BM75" s="21">
        <v>0</v>
      </c>
      <c r="BN75" s="21">
        <v>0</v>
      </c>
      <c r="BO75" s="21">
        <v>377054</v>
      </c>
      <c r="BP75" s="21">
        <v>821</v>
      </c>
      <c r="BQ75" s="22">
        <v>2207</v>
      </c>
      <c r="BR75" s="23">
        <v>406</v>
      </c>
      <c r="BS75" s="23">
        <v>44</v>
      </c>
      <c r="BT75" s="21">
        <v>0</v>
      </c>
      <c r="BU75" s="21">
        <v>104</v>
      </c>
      <c r="BV75" s="22">
        <v>1</v>
      </c>
      <c r="BW75" s="21">
        <v>482</v>
      </c>
      <c r="BX75" s="21">
        <v>0</v>
      </c>
      <c r="BY75" s="21">
        <v>0</v>
      </c>
      <c r="BZ75" s="22">
        <v>3</v>
      </c>
      <c r="CA75" s="21">
        <v>238</v>
      </c>
      <c r="CB75" s="21">
        <v>804</v>
      </c>
      <c r="CC75" s="22">
        <v>0</v>
      </c>
      <c r="CD75" s="21">
        <v>0</v>
      </c>
      <c r="CE75" s="22">
        <v>0</v>
      </c>
      <c r="CF75" s="21">
        <v>0</v>
      </c>
      <c r="CG75" s="65">
        <f t="shared" si="4"/>
        <v>395211</v>
      </c>
      <c r="CH75" s="18">
        <v>10551</v>
      </c>
      <c r="CI75" s="128">
        <v>0</v>
      </c>
      <c r="CJ75" s="18">
        <v>0</v>
      </c>
      <c r="CK75" s="18">
        <v>0</v>
      </c>
      <c r="CL75" s="18">
        <v>0</v>
      </c>
      <c r="CM75" s="19">
        <v>11</v>
      </c>
      <c r="CN75" s="2">
        <f t="shared" si="5"/>
        <v>405773</v>
      </c>
      <c r="CO75" s="13"/>
    </row>
    <row r="76" spans="1:93" x14ac:dyDescent="0.2">
      <c r="A76" s="126" t="s">
        <v>73</v>
      </c>
      <c r="B76" s="127" t="s">
        <v>251</v>
      </c>
      <c r="C76" s="21">
        <v>1249</v>
      </c>
      <c r="D76" s="21">
        <v>1944</v>
      </c>
      <c r="E76" s="21">
        <v>0</v>
      </c>
      <c r="F76" s="23">
        <v>0</v>
      </c>
      <c r="G76" s="21">
        <v>467</v>
      </c>
      <c r="H76" s="21">
        <v>5</v>
      </c>
      <c r="I76" s="21">
        <v>417</v>
      </c>
      <c r="J76" s="21">
        <v>0</v>
      </c>
      <c r="K76" s="21">
        <v>1775</v>
      </c>
      <c r="L76" s="21">
        <v>0</v>
      </c>
      <c r="M76" s="21">
        <v>0</v>
      </c>
      <c r="N76" s="21">
        <v>225</v>
      </c>
      <c r="O76" s="21">
        <v>81</v>
      </c>
      <c r="P76" s="21">
        <v>0</v>
      </c>
      <c r="Q76" s="21">
        <v>1500</v>
      </c>
      <c r="R76" s="21">
        <v>0</v>
      </c>
      <c r="S76" s="21">
        <v>0</v>
      </c>
      <c r="T76" s="21">
        <v>15394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1868</v>
      </c>
      <c r="AB76" s="21">
        <v>7864</v>
      </c>
      <c r="AC76" s="20">
        <v>1366</v>
      </c>
      <c r="AD76" s="21">
        <v>0</v>
      </c>
      <c r="AE76" s="21">
        <v>0</v>
      </c>
      <c r="AF76" s="21">
        <v>6645</v>
      </c>
      <c r="AG76" s="22">
        <v>141</v>
      </c>
      <c r="AH76" s="21">
        <v>2924</v>
      </c>
      <c r="AI76" s="21">
        <v>39</v>
      </c>
      <c r="AJ76" s="22">
        <v>13671</v>
      </c>
      <c r="AK76" s="21">
        <v>8419</v>
      </c>
      <c r="AL76" s="21">
        <v>6597</v>
      </c>
      <c r="AM76" s="22">
        <v>2580</v>
      </c>
      <c r="AN76" s="21">
        <v>16381</v>
      </c>
      <c r="AO76" s="21">
        <v>0</v>
      </c>
      <c r="AP76" s="21">
        <v>0</v>
      </c>
      <c r="AQ76" s="21">
        <v>5203</v>
      </c>
      <c r="AR76" s="22">
        <v>0</v>
      </c>
      <c r="AS76" s="21">
        <v>0</v>
      </c>
      <c r="AT76" s="22">
        <v>194</v>
      </c>
      <c r="AU76" s="21">
        <v>0</v>
      </c>
      <c r="AV76" s="21">
        <v>2</v>
      </c>
      <c r="AW76" s="21">
        <v>0</v>
      </c>
      <c r="AX76" s="21">
        <v>0</v>
      </c>
      <c r="AY76" s="21">
        <v>1507</v>
      </c>
      <c r="AZ76" s="22">
        <v>0</v>
      </c>
      <c r="BA76" s="21">
        <v>0</v>
      </c>
      <c r="BB76" s="21">
        <v>0</v>
      </c>
      <c r="BC76" s="22">
        <v>0</v>
      </c>
      <c r="BD76" s="23">
        <v>8692</v>
      </c>
      <c r="BE76" s="21">
        <v>0</v>
      </c>
      <c r="BF76" s="21">
        <v>4147</v>
      </c>
      <c r="BG76" s="21">
        <v>4019</v>
      </c>
      <c r="BH76" s="21">
        <v>481</v>
      </c>
      <c r="BI76" s="21">
        <v>0</v>
      </c>
      <c r="BJ76" s="21">
        <v>0</v>
      </c>
      <c r="BK76" s="22">
        <v>0</v>
      </c>
      <c r="BL76" s="21">
        <v>4081</v>
      </c>
      <c r="BM76" s="21">
        <v>1785</v>
      </c>
      <c r="BN76" s="21">
        <v>0</v>
      </c>
      <c r="BO76" s="21">
        <v>1743</v>
      </c>
      <c r="BP76" s="21">
        <v>506513</v>
      </c>
      <c r="BQ76" s="22">
        <v>20102</v>
      </c>
      <c r="BR76" s="23">
        <v>214</v>
      </c>
      <c r="BS76" s="23">
        <v>463</v>
      </c>
      <c r="BT76" s="21">
        <v>32</v>
      </c>
      <c r="BU76" s="21">
        <v>969</v>
      </c>
      <c r="BV76" s="22">
        <v>125</v>
      </c>
      <c r="BW76" s="21">
        <v>12</v>
      </c>
      <c r="BX76" s="21">
        <v>0</v>
      </c>
      <c r="BY76" s="21">
        <v>0</v>
      </c>
      <c r="BZ76" s="22">
        <v>202</v>
      </c>
      <c r="CA76" s="21">
        <v>387</v>
      </c>
      <c r="CB76" s="21">
        <v>0</v>
      </c>
      <c r="CC76" s="22">
        <v>1021</v>
      </c>
      <c r="CD76" s="21">
        <v>0</v>
      </c>
      <c r="CE76" s="22">
        <v>0</v>
      </c>
      <c r="CF76" s="21">
        <v>0</v>
      </c>
      <c r="CG76" s="65">
        <f t="shared" si="4"/>
        <v>653446</v>
      </c>
      <c r="CH76" s="18">
        <v>36502</v>
      </c>
      <c r="CI76" s="128">
        <v>0</v>
      </c>
      <c r="CJ76" s="18">
        <v>0</v>
      </c>
      <c r="CK76" s="18">
        <v>0</v>
      </c>
      <c r="CL76" s="18">
        <v>0</v>
      </c>
      <c r="CM76" s="19">
        <v>878</v>
      </c>
      <c r="CN76" s="2">
        <f t="shared" si="5"/>
        <v>690826</v>
      </c>
      <c r="CO76" s="13"/>
    </row>
    <row r="77" spans="1:93" x14ac:dyDescent="0.2">
      <c r="A77" s="126" t="s">
        <v>74</v>
      </c>
      <c r="B77" s="127" t="s">
        <v>252</v>
      </c>
      <c r="C77" s="21">
        <v>1661</v>
      </c>
      <c r="D77" s="21">
        <v>0</v>
      </c>
      <c r="E77" s="21">
        <v>0</v>
      </c>
      <c r="F77" s="23">
        <v>24</v>
      </c>
      <c r="G77" s="21">
        <v>5368</v>
      </c>
      <c r="H77" s="21">
        <v>1286</v>
      </c>
      <c r="I77" s="21">
        <v>1005</v>
      </c>
      <c r="J77" s="21">
        <v>566</v>
      </c>
      <c r="K77" s="21">
        <v>145</v>
      </c>
      <c r="L77" s="21">
        <v>629</v>
      </c>
      <c r="M77" s="21">
        <v>485</v>
      </c>
      <c r="N77" s="21">
        <v>328</v>
      </c>
      <c r="O77" s="21">
        <v>17455</v>
      </c>
      <c r="P77" s="21">
        <v>5</v>
      </c>
      <c r="Q77" s="21">
        <v>33</v>
      </c>
      <c r="R77" s="21">
        <v>3412</v>
      </c>
      <c r="S77" s="21">
        <v>30</v>
      </c>
      <c r="T77" s="21">
        <v>345</v>
      </c>
      <c r="U77" s="21">
        <v>563</v>
      </c>
      <c r="V77" s="21">
        <v>45518</v>
      </c>
      <c r="W77" s="21">
        <v>4223</v>
      </c>
      <c r="X77" s="21">
        <v>4619</v>
      </c>
      <c r="Y77" s="21">
        <v>0</v>
      </c>
      <c r="Z77" s="21">
        <v>0</v>
      </c>
      <c r="AA77" s="21">
        <v>1530</v>
      </c>
      <c r="AB77" s="21">
        <v>29</v>
      </c>
      <c r="AC77" s="20">
        <v>26045</v>
      </c>
      <c r="AD77" s="21">
        <v>0</v>
      </c>
      <c r="AE77" s="21">
        <v>480</v>
      </c>
      <c r="AF77" s="21">
        <v>1542</v>
      </c>
      <c r="AG77" s="22">
        <v>0</v>
      </c>
      <c r="AH77" s="21">
        <v>7197</v>
      </c>
      <c r="AI77" s="21">
        <v>0</v>
      </c>
      <c r="AJ77" s="22">
        <v>2603</v>
      </c>
      <c r="AK77" s="21">
        <v>14293</v>
      </c>
      <c r="AL77" s="21">
        <v>43694</v>
      </c>
      <c r="AM77" s="22">
        <v>44490</v>
      </c>
      <c r="AN77" s="21">
        <v>10157</v>
      </c>
      <c r="AO77" s="21">
        <v>0</v>
      </c>
      <c r="AP77" s="21">
        <v>131</v>
      </c>
      <c r="AQ77" s="21">
        <v>4970</v>
      </c>
      <c r="AR77" s="22">
        <v>0</v>
      </c>
      <c r="AS77" s="21">
        <v>291</v>
      </c>
      <c r="AT77" s="22">
        <v>261</v>
      </c>
      <c r="AU77" s="21">
        <v>9</v>
      </c>
      <c r="AV77" s="21">
        <v>0</v>
      </c>
      <c r="AW77" s="21">
        <v>0</v>
      </c>
      <c r="AX77" s="21">
        <v>131</v>
      </c>
      <c r="AY77" s="21">
        <v>2514</v>
      </c>
      <c r="AZ77" s="22">
        <v>1020</v>
      </c>
      <c r="BA77" s="21">
        <v>0</v>
      </c>
      <c r="BB77" s="21">
        <v>0</v>
      </c>
      <c r="BC77" s="22">
        <v>0</v>
      </c>
      <c r="BD77" s="23">
        <v>27951</v>
      </c>
      <c r="BE77" s="21">
        <v>47358</v>
      </c>
      <c r="BF77" s="21">
        <v>39105</v>
      </c>
      <c r="BG77" s="21">
        <v>4067</v>
      </c>
      <c r="BH77" s="21">
        <v>2143</v>
      </c>
      <c r="BI77" s="21">
        <v>22537</v>
      </c>
      <c r="BJ77" s="21">
        <v>7757</v>
      </c>
      <c r="BK77" s="22">
        <v>0</v>
      </c>
      <c r="BL77" s="21">
        <v>1453</v>
      </c>
      <c r="BM77" s="21">
        <v>415</v>
      </c>
      <c r="BN77" s="21">
        <v>134</v>
      </c>
      <c r="BO77" s="21">
        <v>399</v>
      </c>
      <c r="BP77" s="21">
        <v>1502</v>
      </c>
      <c r="BQ77" s="22">
        <v>2088815</v>
      </c>
      <c r="BR77" s="23">
        <v>527</v>
      </c>
      <c r="BS77" s="23">
        <v>1981</v>
      </c>
      <c r="BT77" s="21">
        <v>190</v>
      </c>
      <c r="BU77" s="21">
        <v>308</v>
      </c>
      <c r="BV77" s="22">
        <v>2253</v>
      </c>
      <c r="BW77" s="21">
        <v>845</v>
      </c>
      <c r="BX77" s="21">
        <v>1019</v>
      </c>
      <c r="BY77" s="21">
        <v>0</v>
      </c>
      <c r="BZ77" s="22">
        <v>737</v>
      </c>
      <c r="CA77" s="21">
        <v>7268</v>
      </c>
      <c r="CB77" s="21">
        <v>1529</v>
      </c>
      <c r="CC77" s="22">
        <v>21</v>
      </c>
      <c r="CD77" s="21">
        <v>0</v>
      </c>
      <c r="CE77" s="22">
        <v>0</v>
      </c>
      <c r="CF77" s="21">
        <v>0</v>
      </c>
      <c r="CG77" s="65">
        <f t="shared" si="4"/>
        <v>2509401</v>
      </c>
      <c r="CH77" s="18">
        <v>54391</v>
      </c>
      <c r="CI77" s="128">
        <v>0</v>
      </c>
      <c r="CJ77" s="18">
        <v>0</v>
      </c>
      <c r="CK77" s="18">
        <v>0</v>
      </c>
      <c r="CL77" s="18">
        <v>0</v>
      </c>
      <c r="CM77" s="19">
        <v>106</v>
      </c>
      <c r="CN77" s="2">
        <f t="shared" si="5"/>
        <v>2563898</v>
      </c>
      <c r="CO77" s="13"/>
    </row>
    <row r="78" spans="1:93" x14ac:dyDescent="0.2">
      <c r="A78" s="130" t="s">
        <v>75</v>
      </c>
      <c r="B78" s="131" t="s">
        <v>253</v>
      </c>
      <c r="C78" s="30">
        <v>14</v>
      </c>
      <c r="D78" s="30">
        <v>54</v>
      </c>
      <c r="E78" s="30">
        <v>0</v>
      </c>
      <c r="F78" s="32">
        <v>33</v>
      </c>
      <c r="G78" s="30">
        <v>3</v>
      </c>
      <c r="H78" s="30">
        <v>0</v>
      </c>
      <c r="I78" s="30">
        <v>16</v>
      </c>
      <c r="J78" s="30">
        <v>0</v>
      </c>
      <c r="K78" s="30">
        <v>0</v>
      </c>
      <c r="L78" s="30">
        <v>0</v>
      </c>
      <c r="M78" s="30">
        <v>0</v>
      </c>
      <c r="N78" s="30">
        <v>44</v>
      </c>
      <c r="O78" s="30">
        <v>112</v>
      </c>
      <c r="P78" s="30">
        <v>25</v>
      </c>
      <c r="Q78" s="30">
        <v>48</v>
      </c>
      <c r="R78" s="30">
        <v>23</v>
      </c>
      <c r="S78" s="30">
        <v>0</v>
      </c>
      <c r="T78" s="30">
        <v>40</v>
      </c>
      <c r="U78" s="30">
        <v>4</v>
      </c>
      <c r="V78" s="30">
        <v>0</v>
      </c>
      <c r="W78" s="30">
        <v>1</v>
      </c>
      <c r="X78" s="30">
        <v>5</v>
      </c>
      <c r="Y78" s="30">
        <v>0</v>
      </c>
      <c r="Z78" s="30">
        <v>0</v>
      </c>
      <c r="AA78" s="30">
        <v>0</v>
      </c>
      <c r="AB78" s="30">
        <v>354</v>
      </c>
      <c r="AC78" s="29">
        <v>359</v>
      </c>
      <c r="AD78" s="30">
        <v>0</v>
      </c>
      <c r="AE78" s="30">
        <v>0</v>
      </c>
      <c r="AF78" s="30">
        <v>390</v>
      </c>
      <c r="AG78" s="31">
        <v>5</v>
      </c>
      <c r="AH78" s="30">
        <v>3</v>
      </c>
      <c r="AI78" s="30">
        <v>2</v>
      </c>
      <c r="AJ78" s="31">
        <v>155</v>
      </c>
      <c r="AK78" s="30">
        <v>4</v>
      </c>
      <c r="AL78" s="30">
        <v>276</v>
      </c>
      <c r="AM78" s="31">
        <v>145</v>
      </c>
      <c r="AN78" s="30">
        <v>592</v>
      </c>
      <c r="AO78" s="30">
        <v>0</v>
      </c>
      <c r="AP78" s="30">
        <v>0</v>
      </c>
      <c r="AQ78" s="30">
        <v>1774</v>
      </c>
      <c r="AR78" s="31">
        <v>0</v>
      </c>
      <c r="AS78" s="30">
        <v>67</v>
      </c>
      <c r="AT78" s="31">
        <v>19</v>
      </c>
      <c r="AU78" s="30">
        <v>0</v>
      </c>
      <c r="AV78" s="30">
        <v>0</v>
      </c>
      <c r="AW78" s="30">
        <v>0</v>
      </c>
      <c r="AX78" s="30">
        <v>57</v>
      </c>
      <c r="AY78" s="30">
        <v>1986</v>
      </c>
      <c r="AZ78" s="31">
        <v>16</v>
      </c>
      <c r="BA78" s="30">
        <v>0</v>
      </c>
      <c r="BB78" s="30">
        <v>0</v>
      </c>
      <c r="BC78" s="31">
        <v>0</v>
      </c>
      <c r="BD78" s="32">
        <v>543</v>
      </c>
      <c r="BE78" s="30">
        <v>29</v>
      </c>
      <c r="BF78" s="30">
        <v>2555</v>
      </c>
      <c r="BG78" s="30">
        <v>737</v>
      </c>
      <c r="BH78" s="30">
        <v>136</v>
      </c>
      <c r="BI78" s="30">
        <v>16</v>
      </c>
      <c r="BJ78" s="30">
        <v>1013</v>
      </c>
      <c r="BK78" s="31">
        <v>0</v>
      </c>
      <c r="BL78" s="30">
        <v>0</v>
      </c>
      <c r="BM78" s="30">
        <v>0</v>
      </c>
      <c r="BN78" s="30">
        <v>0</v>
      </c>
      <c r="BO78" s="30">
        <v>4632</v>
      </c>
      <c r="BP78" s="30">
        <v>9</v>
      </c>
      <c r="BQ78" s="31">
        <v>0</v>
      </c>
      <c r="BR78" s="32">
        <v>9351013</v>
      </c>
      <c r="BS78" s="32">
        <v>1518</v>
      </c>
      <c r="BT78" s="30">
        <v>79</v>
      </c>
      <c r="BU78" s="30">
        <v>663</v>
      </c>
      <c r="BV78" s="31">
        <v>2234</v>
      </c>
      <c r="BW78" s="30">
        <v>32</v>
      </c>
      <c r="BX78" s="30">
        <v>154</v>
      </c>
      <c r="BY78" s="30">
        <v>0</v>
      </c>
      <c r="BZ78" s="31">
        <v>12</v>
      </c>
      <c r="CA78" s="30">
        <v>7130</v>
      </c>
      <c r="CB78" s="30">
        <v>0</v>
      </c>
      <c r="CC78" s="31">
        <v>127</v>
      </c>
      <c r="CD78" s="30">
        <v>0</v>
      </c>
      <c r="CE78" s="31">
        <v>0</v>
      </c>
      <c r="CF78" s="30">
        <v>0</v>
      </c>
      <c r="CG78" s="80">
        <f t="shared" si="4"/>
        <v>9379258</v>
      </c>
      <c r="CH78" s="33">
        <v>0</v>
      </c>
      <c r="CI78" s="132">
        <v>221838</v>
      </c>
      <c r="CJ78" s="33">
        <v>0</v>
      </c>
      <c r="CK78" s="33">
        <v>0</v>
      </c>
      <c r="CL78" s="33">
        <v>0</v>
      </c>
      <c r="CM78" s="34">
        <v>3279</v>
      </c>
      <c r="CN78" s="4">
        <f t="shared" si="5"/>
        <v>9604375</v>
      </c>
      <c r="CO78" s="13"/>
    </row>
    <row r="79" spans="1:93" x14ac:dyDescent="0.2">
      <c r="A79" s="130" t="s">
        <v>76</v>
      </c>
      <c r="B79" s="131" t="s">
        <v>254</v>
      </c>
      <c r="C79" s="30">
        <v>742</v>
      </c>
      <c r="D79" s="30">
        <v>23</v>
      </c>
      <c r="E79" s="30">
        <v>0</v>
      </c>
      <c r="F79" s="32">
        <v>19</v>
      </c>
      <c r="G79" s="30">
        <v>123</v>
      </c>
      <c r="H79" s="30">
        <v>95</v>
      </c>
      <c r="I79" s="30">
        <v>87</v>
      </c>
      <c r="J79" s="30">
        <v>0</v>
      </c>
      <c r="K79" s="30">
        <v>0</v>
      </c>
      <c r="L79" s="30">
        <v>0</v>
      </c>
      <c r="M79" s="30">
        <v>418</v>
      </c>
      <c r="N79" s="30">
        <v>2</v>
      </c>
      <c r="O79" s="30">
        <v>0</v>
      </c>
      <c r="P79" s="30">
        <v>0</v>
      </c>
      <c r="Q79" s="30">
        <v>0</v>
      </c>
      <c r="R79" s="30">
        <v>0</v>
      </c>
      <c r="S79" s="30">
        <v>1</v>
      </c>
      <c r="T79" s="30">
        <v>93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27</v>
      </c>
      <c r="AB79" s="30">
        <v>3</v>
      </c>
      <c r="AC79" s="29">
        <v>0</v>
      </c>
      <c r="AD79" s="30">
        <v>0</v>
      </c>
      <c r="AE79" s="30">
        <v>0</v>
      </c>
      <c r="AF79" s="30">
        <v>0</v>
      </c>
      <c r="AG79" s="31">
        <v>0</v>
      </c>
      <c r="AH79" s="30">
        <v>0</v>
      </c>
      <c r="AI79" s="30">
        <v>211</v>
      </c>
      <c r="AJ79" s="31">
        <v>0</v>
      </c>
      <c r="AK79" s="30">
        <v>1056</v>
      </c>
      <c r="AL79" s="30">
        <v>5543</v>
      </c>
      <c r="AM79" s="31">
        <v>486</v>
      </c>
      <c r="AN79" s="30">
        <v>577</v>
      </c>
      <c r="AO79" s="30">
        <v>0</v>
      </c>
      <c r="AP79" s="30">
        <v>1494</v>
      </c>
      <c r="AQ79" s="30">
        <v>1430</v>
      </c>
      <c r="AR79" s="31">
        <v>0</v>
      </c>
      <c r="AS79" s="30">
        <v>469</v>
      </c>
      <c r="AT79" s="31">
        <v>11</v>
      </c>
      <c r="AU79" s="30">
        <v>511</v>
      </c>
      <c r="AV79" s="30">
        <v>337</v>
      </c>
      <c r="AW79" s="30">
        <v>0</v>
      </c>
      <c r="AX79" s="30">
        <v>0</v>
      </c>
      <c r="AY79" s="30">
        <v>1281</v>
      </c>
      <c r="AZ79" s="31">
        <v>18</v>
      </c>
      <c r="BA79" s="30">
        <v>0</v>
      </c>
      <c r="BB79" s="30">
        <v>0</v>
      </c>
      <c r="BC79" s="31">
        <v>0</v>
      </c>
      <c r="BD79" s="32">
        <v>19</v>
      </c>
      <c r="BE79" s="30">
        <v>185</v>
      </c>
      <c r="BF79" s="30">
        <v>1932</v>
      </c>
      <c r="BG79" s="30">
        <v>7382</v>
      </c>
      <c r="BH79" s="30">
        <v>1914</v>
      </c>
      <c r="BI79" s="30">
        <v>416</v>
      </c>
      <c r="BJ79" s="30">
        <v>866</v>
      </c>
      <c r="BK79" s="31">
        <v>0</v>
      </c>
      <c r="BL79" s="30">
        <v>40</v>
      </c>
      <c r="BM79" s="30">
        <v>2534</v>
      </c>
      <c r="BN79" s="30">
        <v>0</v>
      </c>
      <c r="BO79" s="30">
        <v>0</v>
      </c>
      <c r="BP79" s="30">
        <v>0</v>
      </c>
      <c r="BQ79" s="31">
        <v>1868</v>
      </c>
      <c r="BR79" s="32">
        <v>76761</v>
      </c>
      <c r="BS79" s="32">
        <v>3699119</v>
      </c>
      <c r="BT79" s="30">
        <v>377</v>
      </c>
      <c r="BU79" s="30">
        <v>101</v>
      </c>
      <c r="BV79" s="31">
        <v>3816</v>
      </c>
      <c r="BW79" s="30">
        <v>885</v>
      </c>
      <c r="BX79" s="30">
        <v>2</v>
      </c>
      <c r="BY79" s="30">
        <v>0</v>
      </c>
      <c r="BZ79" s="31">
        <v>1282</v>
      </c>
      <c r="CA79" s="30">
        <v>5477</v>
      </c>
      <c r="CB79" s="30">
        <v>0</v>
      </c>
      <c r="CC79" s="31">
        <v>771</v>
      </c>
      <c r="CD79" s="30">
        <v>0</v>
      </c>
      <c r="CE79" s="31">
        <v>0</v>
      </c>
      <c r="CF79" s="30">
        <v>0</v>
      </c>
      <c r="CG79" s="65">
        <f t="shared" si="4"/>
        <v>3820804</v>
      </c>
      <c r="CH79" s="33">
        <v>0</v>
      </c>
      <c r="CI79" s="132">
        <v>0</v>
      </c>
      <c r="CJ79" s="33">
        <v>0</v>
      </c>
      <c r="CK79" s="33">
        <v>0</v>
      </c>
      <c r="CL79" s="33">
        <v>0</v>
      </c>
      <c r="CM79" s="34">
        <v>24357</v>
      </c>
      <c r="CN79" s="2">
        <f t="shared" si="5"/>
        <v>3845161</v>
      </c>
      <c r="CO79" s="13"/>
    </row>
    <row r="80" spans="1:93" x14ac:dyDescent="0.2">
      <c r="A80" s="126" t="s">
        <v>77</v>
      </c>
      <c r="B80" s="127" t="s">
        <v>163</v>
      </c>
      <c r="C80" s="21">
        <v>468</v>
      </c>
      <c r="D80" s="21">
        <v>0</v>
      </c>
      <c r="E80" s="21">
        <v>0</v>
      </c>
      <c r="F80" s="23">
        <v>1084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870</v>
      </c>
      <c r="P80" s="21">
        <v>0</v>
      </c>
      <c r="Q80" s="21">
        <v>0</v>
      </c>
      <c r="R80" s="21">
        <v>0</v>
      </c>
      <c r="S80" s="21">
        <v>18</v>
      </c>
      <c r="T80" s="21">
        <v>0</v>
      </c>
      <c r="U80" s="21">
        <v>407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1332</v>
      </c>
      <c r="AB80" s="21">
        <v>128</v>
      </c>
      <c r="AC80" s="20">
        <v>0</v>
      </c>
      <c r="AD80" s="21">
        <v>0</v>
      </c>
      <c r="AE80" s="21">
        <v>0</v>
      </c>
      <c r="AF80" s="21">
        <v>0</v>
      </c>
      <c r="AG80" s="22">
        <v>0</v>
      </c>
      <c r="AH80" s="21">
        <v>0</v>
      </c>
      <c r="AI80" s="21">
        <v>0</v>
      </c>
      <c r="AJ80" s="22">
        <v>0</v>
      </c>
      <c r="AK80" s="21">
        <v>0</v>
      </c>
      <c r="AL80" s="21">
        <v>2744</v>
      </c>
      <c r="AM80" s="22">
        <v>9285</v>
      </c>
      <c r="AN80" s="21">
        <v>83</v>
      </c>
      <c r="AO80" s="21">
        <v>0</v>
      </c>
      <c r="AP80" s="21">
        <v>0</v>
      </c>
      <c r="AQ80" s="21">
        <v>0</v>
      </c>
      <c r="AR80" s="22">
        <v>0</v>
      </c>
      <c r="AS80" s="21">
        <v>869</v>
      </c>
      <c r="AT80" s="22">
        <v>2937</v>
      </c>
      <c r="AU80" s="21">
        <v>0</v>
      </c>
      <c r="AV80" s="21">
        <v>397</v>
      </c>
      <c r="AW80" s="21">
        <v>0</v>
      </c>
      <c r="AX80" s="21">
        <v>0</v>
      </c>
      <c r="AY80" s="21">
        <v>949</v>
      </c>
      <c r="AZ80" s="22">
        <v>0</v>
      </c>
      <c r="BA80" s="21">
        <v>0</v>
      </c>
      <c r="BB80" s="21">
        <v>0</v>
      </c>
      <c r="BC80" s="22">
        <v>0</v>
      </c>
      <c r="BD80" s="23">
        <v>12024</v>
      </c>
      <c r="BE80" s="21">
        <v>0</v>
      </c>
      <c r="BF80" s="21">
        <v>6520</v>
      </c>
      <c r="BG80" s="21">
        <v>6746</v>
      </c>
      <c r="BH80" s="21">
        <v>3073</v>
      </c>
      <c r="BI80" s="21">
        <v>16211</v>
      </c>
      <c r="BJ80" s="21">
        <v>854</v>
      </c>
      <c r="BK80" s="22">
        <v>0</v>
      </c>
      <c r="BL80" s="21">
        <v>152</v>
      </c>
      <c r="BM80" s="21">
        <v>307</v>
      </c>
      <c r="BN80" s="21">
        <v>0</v>
      </c>
      <c r="BO80" s="21">
        <v>0</v>
      </c>
      <c r="BP80" s="21">
        <v>455</v>
      </c>
      <c r="BQ80" s="22">
        <v>31867</v>
      </c>
      <c r="BR80" s="23">
        <v>310</v>
      </c>
      <c r="BS80" s="23">
        <v>4287</v>
      </c>
      <c r="BT80" s="21">
        <v>5198081</v>
      </c>
      <c r="BU80" s="21">
        <v>3026</v>
      </c>
      <c r="BV80" s="22">
        <v>8869</v>
      </c>
      <c r="BW80" s="21">
        <v>0</v>
      </c>
      <c r="BX80" s="21">
        <v>0</v>
      </c>
      <c r="BY80" s="21">
        <v>0</v>
      </c>
      <c r="BZ80" s="22">
        <v>2</v>
      </c>
      <c r="CA80" s="21">
        <v>1354</v>
      </c>
      <c r="CB80" s="21">
        <v>0</v>
      </c>
      <c r="CC80" s="22">
        <v>29058</v>
      </c>
      <c r="CD80" s="21">
        <v>0</v>
      </c>
      <c r="CE80" s="22">
        <v>0</v>
      </c>
      <c r="CF80" s="21">
        <v>0</v>
      </c>
      <c r="CG80" s="72">
        <f t="shared" si="4"/>
        <v>5344767</v>
      </c>
      <c r="CH80" s="18">
        <v>0</v>
      </c>
      <c r="CI80" s="128">
        <v>0</v>
      </c>
      <c r="CJ80" s="18">
        <v>0</v>
      </c>
      <c r="CK80" s="18">
        <v>0</v>
      </c>
      <c r="CL80" s="18">
        <v>0</v>
      </c>
      <c r="CM80" s="19">
        <v>2155</v>
      </c>
      <c r="CN80" s="3">
        <f t="shared" si="5"/>
        <v>5346922</v>
      </c>
      <c r="CO80" s="13"/>
    </row>
    <row r="81" spans="1:98" x14ac:dyDescent="0.2">
      <c r="A81" s="126" t="s">
        <v>78</v>
      </c>
      <c r="B81" s="127" t="s">
        <v>255</v>
      </c>
      <c r="C81" s="21">
        <v>4</v>
      </c>
      <c r="D81" s="21">
        <v>0</v>
      </c>
      <c r="E81" s="21">
        <v>0</v>
      </c>
      <c r="F81" s="23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0">
        <v>0</v>
      </c>
      <c r="AD81" s="21">
        <v>0</v>
      </c>
      <c r="AE81" s="21">
        <v>0</v>
      </c>
      <c r="AF81" s="21">
        <v>0</v>
      </c>
      <c r="AG81" s="22">
        <v>0</v>
      </c>
      <c r="AH81" s="21">
        <v>0</v>
      </c>
      <c r="AI81" s="21">
        <v>0</v>
      </c>
      <c r="AJ81" s="22">
        <v>0</v>
      </c>
      <c r="AK81" s="21">
        <v>0</v>
      </c>
      <c r="AL81" s="21">
        <v>0</v>
      </c>
      <c r="AM81" s="22">
        <v>393</v>
      </c>
      <c r="AN81" s="21">
        <v>0</v>
      </c>
      <c r="AO81" s="21">
        <v>0</v>
      </c>
      <c r="AP81" s="21">
        <v>0</v>
      </c>
      <c r="AQ81" s="21">
        <v>0</v>
      </c>
      <c r="AR81" s="22">
        <v>0</v>
      </c>
      <c r="AS81" s="21">
        <v>0</v>
      </c>
      <c r="AT81" s="22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2">
        <v>0</v>
      </c>
      <c r="BA81" s="21">
        <v>0</v>
      </c>
      <c r="BB81" s="21">
        <v>0</v>
      </c>
      <c r="BC81" s="22">
        <v>0</v>
      </c>
      <c r="BD81" s="23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2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2">
        <v>0</v>
      </c>
      <c r="BR81" s="23">
        <v>7015</v>
      </c>
      <c r="BS81" s="23">
        <v>0</v>
      </c>
      <c r="BT81" s="21">
        <v>3710</v>
      </c>
      <c r="BU81" s="21">
        <v>594885</v>
      </c>
      <c r="BV81" s="22">
        <v>3677</v>
      </c>
      <c r="BW81" s="21">
        <v>0</v>
      </c>
      <c r="BX81" s="21">
        <v>0</v>
      </c>
      <c r="BY81" s="21">
        <v>0</v>
      </c>
      <c r="BZ81" s="22">
        <v>0</v>
      </c>
      <c r="CA81" s="21">
        <v>2684</v>
      </c>
      <c r="CB81" s="21">
        <v>0</v>
      </c>
      <c r="CC81" s="22">
        <v>0</v>
      </c>
      <c r="CD81" s="21">
        <v>0</v>
      </c>
      <c r="CE81" s="22">
        <v>0</v>
      </c>
      <c r="CF81" s="21">
        <v>0</v>
      </c>
      <c r="CG81" s="65">
        <f t="shared" si="4"/>
        <v>612368</v>
      </c>
      <c r="CH81" s="18">
        <v>0</v>
      </c>
      <c r="CI81" s="128">
        <v>0</v>
      </c>
      <c r="CJ81" s="18">
        <v>0</v>
      </c>
      <c r="CK81" s="18">
        <v>0</v>
      </c>
      <c r="CL81" s="18">
        <v>0</v>
      </c>
      <c r="CM81" s="19">
        <v>1476</v>
      </c>
      <c r="CN81" s="2">
        <f t="shared" si="5"/>
        <v>613844</v>
      </c>
      <c r="CO81" s="13"/>
    </row>
    <row r="82" spans="1:98" x14ac:dyDescent="0.2">
      <c r="A82" s="126" t="s">
        <v>79</v>
      </c>
      <c r="B82" s="127" t="s">
        <v>256</v>
      </c>
      <c r="C82" s="21">
        <v>0</v>
      </c>
      <c r="D82" s="21">
        <v>0</v>
      </c>
      <c r="E82" s="21">
        <v>0</v>
      </c>
      <c r="F82" s="23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0">
        <v>0</v>
      </c>
      <c r="AD82" s="21">
        <v>0</v>
      </c>
      <c r="AE82" s="21">
        <v>0</v>
      </c>
      <c r="AF82" s="21">
        <v>0</v>
      </c>
      <c r="AG82" s="22">
        <v>0</v>
      </c>
      <c r="AH82" s="21">
        <v>0</v>
      </c>
      <c r="AI82" s="21">
        <v>0</v>
      </c>
      <c r="AJ82" s="22">
        <v>0</v>
      </c>
      <c r="AK82" s="21">
        <v>0</v>
      </c>
      <c r="AL82" s="21">
        <v>528</v>
      </c>
      <c r="AM82" s="22">
        <v>0</v>
      </c>
      <c r="AN82" s="21">
        <v>0</v>
      </c>
      <c r="AO82" s="21">
        <v>0</v>
      </c>
      <c r="AP82" s="21">
        <v>0</v>
      </c>
      <c r="AQ82" s="21">
        <v>0</v>
      </c>
      <c r="AR82" s="22">
        <v>0</v>
      </c>
      <c r="AS82" s="21">
        <v>0</v>
      </c>
      <c r="AT82" s="22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428</v>
      </c>
      <c r="AZ82" s="22">
        <v>0</v>
      </c>
      <c r="BA82" s="21">
        <v>0</v>
      </c>
      <c r="BB82" s="21">
        <v>0</v>
      </c>
      <c r="BC82" s="22">
        <v>0</v>
      </c>
      <c r="BD82" s="23">
        <v>0</v>
      </c>
      <c r="BE82" s="21">
        <v>0</v>
      </c>
      <c r="BF82" s="21">
        <v>8081</v>
      </c>
      <c r="BG82" s="21">
        <v>0</v>
      </c>
      <c r="BH82" s="21">
        <v>0</v>
      </c>
      <c r="BI82" s="21">
        <v>1967</v>
      </c>
      <c r="BJ82" s="21">
        <v>0</v>
      </c>
      <c r="BK82" s="22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2">
        <v>709</v>
      </c>
      <c r="BR82" s="23">
        <v>8993</v>
      </c>
      <c r="BS82" s="23">
        <v>4217</v>
      </c>
      <c r="BT82" s="21">
        <v>5408</v>
      </c>
      <c r="BU82" s="21">
        <v>3536</v>
      </c>
      <c r="BV82" s="22">
        <v>236884</v>
      </c>
      <c r="BW82" s="21">
        <v>0</v>
      </c>
      <c r="BX82" s="21">
        <v>1</v>
      </c>
      <c r="BY82" s="21">
        <v>0</v>
      </c>
      <c r="BZ82" s="22">
        <v>0</v>
      </c>
      <c r="CA82" s="21">
        <v>1920</v>
      </c>
      <c r="CB82" s="21">
        <v>0</v>
      </c>
      <c r="CC82" s="22">
        <v>2252</v>
      </c>
      <c r="CD82" s="21">
        <v>0</v>
      </c>
      <c r="CE82" s="22">
        <v>0</v>
      </c>
      <c r="CF82" s="21">
        <v>0</v>
      </c>
      <c r="CG82" s="65">
        <f t="shared" si="4"/>
        <v>274924</v>
      </c>
      <c r="CH82" s="18">
        <v>0</v>
      </c>
      <c r="CI82" s="128">
        <v>0</v>
      </c>
      <c r="CJ82" s="18">
        <v>0</v>
      </c>
      <c r="CK82" s="18">
        <v>0</v>
      </c>
      <c r="CL82" s="18">
        <v>0</v>
      </c>
      <c r="CM82" s="19">
        <v>1712</v>
      </c>
      <c r="CN82" s="2">
        <f t="shared" si="5"/>
        <v>276636</v>
      </c>
      <c r="CO82" s="13"/>
    </row>
    <row r="83" spans="1:98" x14ac:dyDescent="0.2">
      <c r="A83" s="123" t="s">
        <v>80</v>
      </c>
      <c r="B83" s="124" t="s">
        <v>257</v>
      </c>
      <c r="C83" s="129">
        <v>0</v>
      </c>
      <c r="D83" s="129">
        <v>0</v>
      </c>
      <c r="E83" s="129">
        <v>0</v>
      </c>
      <c r="F83" s="26">
        <v>0</v>
      </c>
      <c r="G83" s="129">
        <v>0</v>
      </c>
      <c r="H83" s="129">
        <v>33</v>
      </c>
      <c r="I83" s="129">
        <v>0</v>
      </c>
      <c r="J83" s="129">
        <v>0</v>
      </c>
      <c r="K83" s="129">
        <v>0</v>
      </c>
      <c r="L83" s="129">
        <v>0</v>
      </c>
      <c r="M83" s="129">
        <v>0</v>
      </c>
      <c r="N83" s="129">
        <v>0</v>
      </c>
      <c r="O83" s="129">
        <v>139</v>
      </c>
      <c r="P83" s="129">
        <v>0</v>
      </c>
      <c r="Q83" s="129">
        <v>0</v>
      </c>
      <c r="R83" s="129">
        <v>0</v>
      </c>
      <c r="S83" s="129">
        <v>0</v>
      </c>
      <c r="T83" s="129">
        <v>0</v>
      </c>
      <c r="U83" s="129">
        <v>0</v>
      </c>
      <c r="V83" s="129">
        <v>0</v>
      </c>
      <c r="W83" s="129">
        <v>0</v>
      </c>
      <c r="X83" s="129">
        <v>0</v>
      </c>
      <c r="Y83" s="129">
        <v>0</v>
      </c>
      <c r="Z83" s="129">
        <v>0</v>
      </c>
      <c r="AA83" s="129">
        <v>0</v>
      </c>
      <c r="AB83" s="129">
        <v>0</v>
      </c>
      <c r="AC83" s="24">
        <v>0</v>
      </c>
      <c r="AD83" s="129">
        <v>0</v>
      </c>
      <c r="AE83" s="129">
        <v>0</v>
      </c>
      <c r="AF83" s="129">
        <v>0</v>
      </c>
      <c r="AG83" s="25">
        <v>0</v>
      </c>
      <c r="AH83" s="129">
        <v>0</v>
      </c>
      <c r="AI83" s="129">
        <v>0</v>
      </c>
      <c r="AJ83" s="25">
        <v>0</v>
      </c>
      <c r="AK83" s="129">
        <v>0</v>
      </c>
      <c r="AL83" s="129">
        <v>0</v>
      </c>
      <c r="AM83" s="25">
        <v>556</v>
      </c>
      <c r="AN83" s="129">
        <v>0</v>
      </c>
      <c r="AO83" s="129">
        <v>0</v>
      </c>
      <c r="AP83" s="129">
        <v>0</v>
      </c>
      <c r="AQ83" s="129">
        <v>0</v>
      </c>
      <c r="AR83" s="25">
        <v>0</v>
      </c>
      <c r="AS83" s="129">
        <v>0</v>
      </c>
      <c r="AT83" s="25">
        <v>0</v>
      </c>
      <c r="AU83" s="129">
        <v>206</v>
      </c>
      <c r="AV83" s="129">
        <v>4691</v>
      </c>
      <c r="AW83" s="129">
        <v>0</v>
      </c>
      <c r="AX83" s="129">
        <v>0</v>
      </c>
      <c r="AY83" s="129">
        <v>3166</v>
      </c>
      <c r="AZ83" s="25">
        <v>0</v>
      </c>
      <c r="BA83" s="129">
        <v>0</v>
      </c>
      <c r="BB83" s="129">
        <v>0</v>
      </c>
      <c r="BC83" s="25">
        <v>0</v>
      </c>
      <c r="BD83" s="26">
        <v>385</v>
      </c>
      <c r="BE83" s="129">
        <v>0</v>
      </c>
      <c r="BF83" s="129">
        <v>0</v>
      </c>
      <c r="BG83" s="129">
        <v>1237</v>
      </c>
      <c r="BH83" s="129">
        <v>0</v>
      </c>
      <c r="BI83" s="129">
        <v>1576</v>
      </c>
      <c r="BJ83" s="129">
        <v>0</v>
      </c>
      <c r="BK83" s="25">
        <v>0</v>
      </c>
      <c r="BL83" s="129">
        <v>0</v>
      </c>
      <c r="BM83" s="129">
        <v>0</v>
      </c>
      <c r="BN83" s="129">
        <v>0</v>
      </c>
      <c r="BO83" s="129">
        <v>0</v>
      </c>
      <c r="BP83" s="129">
        <v>0</v>
      </c>
      <c r="BQ83" s="25">
        <v>0</v>
      </c>
      <c r="BR83" s="26">
        <v>47</v>
      </c>
      <c r="BS83" s="26">
        <v>1354</v>
      </c>
      <c r="BT83" s="129">
        <v>1169</v>
      </c>
      <c r="BU83" s="129">
        <v>0</v>
      </c>
      <c r="BV83" s="25">
        <v>60</v>
      </c>
      <c r="BW83" s="129">
        <v>318547</v>
      </c>
      <c r="BX83" s="129">
        <v>53</v>
      </c>
      <c r="BY83" s="129">
        <v>0</v>
      </c>
      <c r="BZ83" s="25">
        <v>244</v>
      </c>
      <c r="CA83" s="129">
        <v>2063</v>
      </c>
      <c r="CB83" s="129">
        <v>0</v>
      </c>
      <c r="CC83" s="25">
        <v>0</v>
      </c>
      <c r="CD83" s="129">
        <v>0</v>
      </c>
      <c r="CE83" s="25">
        <v>0</v>
      </c>
      <c r="CF83" s="129">
        <v>0</v>
      </c>
      <c r="CG83" s="72">
        <f t="shared" si="4"/>
        <v>335526</v>
      </c>
      <c r="CH83" s="27">
        <v>13869</v>
      </c>
      <c r="CI83" s="125">
        <v>1</v>
      </c>
      <c r="CJ83" s="27">
        <v>0</v>
      </c>
      <c r="CK83" s="27">
        <v>8386</v>
      </c>
      <c r="CL83" s="27">
        <v>0</v>
      </c>
      <c r="CM83" s="28">
        <v>1051</v>
      </c>
      <c r="CN83" s="3">
        <f t="shared" si="5"/>
        <v>358833</v>
      </c>
      <c r="CO83" s="13"/>
    </row>
    <row r="84" spans="1:98" x14ac:dyDescent="0.2">
      <c r="A84" s="126" t="s">
        <v>81</v>
      </c>
      <c r="B84" s="127" t="s">
        <v>258</v>
      </c>
      <c r="C84" s="21">
        <v>0</v>
      </c>
      <c r="D84" s="21">
        <v>16</v>
      </c>
      <c r="E84" s="21">
        <v>0</v>
      </c>
      <c r="F84" s="23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9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32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0">
        <v>0</v>
      </c>
      <c r="AD84" s="21">
        <v>0</v>
      </c>
      <c r="AE84" s="21">
        <v>0</v>
      </c>
      <c r="AF84" s="21">
        <v>2</v>
      </c>
      <c r="AG84" s="22">
        <v>0</v>
      </c>
      <c r="AH84" s="21">
        <v>0</v>
      </c>
      <c r="AI84" s="21">
        <v>0</v>
      </c>
      <c r="AJ84" s="22">
        <v>0</v>
      </c>
      <c r="AK84" s="21">
        <v>0</v>
      </c>
      <c r="AL84" s="21">
        <v>0</v>
      </c>
      <c r="AM84" s="22">
        <v>0</v>
      </c>
      <c r="AN84" s="21">
        <v>12</v>
      </c>
      <c r="AO84" s="21">
        <v>0</v>
      </c>
      <c r="AP84" s="21">
        <v>0</v>
      </c>
      <c r="AQ84" s="21">
        <v>0</v>
      </c>
      <c r="AR84" s="22">
        <v>0</v>
      </c>
      <c r="AS84" s="21">
        <v>0</v>
      </c>
      <c r="AT84" s="22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2">
        <v>0</v>
      </c>
      <c r="BA84" s="21">
        <v>0</v>
      </c>
      <c r="BB84" s="21">
        <v>0</v>
      </c>
      <c r="BC84" s="22">
        <v>0</v>
      </c>
      <c r="BD84" s="23">
        <v>0</v>
      </c>
      <c r="BE84" s="21">
        <v>0</v>
      </c>
      <c r="BF84" s="21">
        <v>3497</v>
      </c>
      <c r="BG84" s="21">
        <v>0</v>
      </c>
      <c r="BH84" s="21">
        <v>15</v>
      </c>
      <c r="BI84" s="21">
        <v>0</v>
      </c>
      <c r="BJ84" s="21">
        <v>0</v>
      </c>
      <c r="BK84" s="22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2">
        <v>310</v>
      </c>
      <c r="BR84" s="23">
        <v>386</v>
      </c>
      <c r="BS84" s="23">
        <v>59</v>
      </c>
      <c r="BT84" s="21">
        <v>0</v>
      </c>
      <c r="BU84" s="21">
        <v>3</v>
      </c>
      <c r="BV84" s="22">
        <v>1</v>
      </c>
      <c r="BW84" s="21">
        <v>98</v>
      </c>
      <c r="BX84" s="21">
        <v>252767</v>
      </c>
      <c r="BY84" s="21">
        <v>0</v>
      </c>
      <c r="BZ84" s="22">
        <v>0</v>
      </c>
      <c r="CA84" s="21">
        <v>517</v>
      </c>
      <c r="CB84" s="21">
        <v>0</v>
      </c>
      <c r="CC84" s="22">
        <v>0</v>
      </c>
      <c r="CD84" s="21">
        <v>0</v>
      </c>
      <c r="CE84" s="22">
        <v>0</v>
      </c>
      <c r="CF84" s="21">
        <v>0</v>
      </c>
      <c r="CG84" s="65">
        <f t="shared" si="4"/>
        <v>257724</v>
      </c>
      <c r="CH84" s="18">
        <v>0</v>
      </c>
      <c r="CI84" s="128">
        <v>1</v>
      </c>
      <c r="CJ84" s="18">
        <v>0</v>
      </c>
      <c r="CK84" s="18">
        <v>0</v>
      </c>
      <c r="CL84" s="18">
        <v>0</v>
      </c>
      <c r="CM84" s="19">
        <v>1359</v>
      </c>
      <c r="CN84" s="2">
        <f t="shared" si="5"/>
        <v>259084</v>
      </c>
      <c r="CO84" s="13"/>
    </row>
    <row r="85" spans="1:98" x14ac:dyDescent="0.2">
      <c r="A85" s="126" t="s">
        <v>82</v>
      </c>
      <c r="B85" s="127" t="s">
        <v>259</v>
      </c>
      <c r="C85" s="21">
        <v>17</v>
      </c>
      <c r="D85" s="21">
        <v>0</v>
      </c>
      <c r="E85" s="21">
        <v>0</v>
      </c>
      <c r="F85" s="23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10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14646</v>
      </c>
      <c r="AB85" s="21">
        <v>0</v>
      </c>
      <c r="AC85" s="20">
        <v>0</v>
      </c>
      <c r="AD85" s="21">
        <v>0</v>
      </c>
      <c r="AE85" s="21">
        <v>0</v>
      </c>
      <c r="AF85" s="21">
        <v>0</v>
      </c>
      <c r="AG85" s="22">
        <v>0</v>
      </c>
      <c r="AH85" s="21">
        <v>0</v>
      </c>
      <c r="AI85" s="21">
        <v>0</v>
      </c>
      <c r="AJ85" s="22">
        <v>0</v>
      </c>
      <c r="AK85" s="21">
        <v>0</v>
      </c>
      <c r="AL85" s="21">
        <v>1390</v>
      </c>
      <c r="AM85" s="22">
        <v>5293</v>
      </c>
      <c r="AN85" s="21">
        <v>2010</v>
      </c>
      <c r="AO85" s="21">
        <v>0</v>
      </c>
      <c r="AP85" s="21">
        <v>0</v>
      </c>
      <c r="AQ85" s="21">
        <v>0</v>
      </c>
      <c r="AR85" s="22">
        <v>0</v>
      </c>
      <c r="AS85" s="21">
        <v>0</v>
      </c>
      <c r="AT85" s="22">
        <v>4095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2">
        <v>0</v>
      </c>
      <c r="BA85" s="21">
        <v>0</v>
      </c>
      <c r="BB85" s="21">
        <v>0</v>
      </c>
      <c r="BC85" s="22">
        <v>0</v>
      </c>
      <c r="BD85" s="23">
        <v>15368</v>
      </c>
      <c r="BE85" s="21">
        <v>0</v>
      </c>
      <c r="BF85" s="21">
        <v>0</v>
      </c>
      <c r="BG85" s="21">
        <v>0</v>
      </c>
      <c r="BH85" s="21">
        <v>0</v>
      </c>
      <c r="BI85" s="21">
        <v>6637</v>
      </c>
      <c r="BJ85" s="21">
        <v>0</v>
      </c>
      <c r="BK85" s="22">
        <v>0</v>
      </c>
      <c r="BL85" s="21">
        <v>849</v>
      </c>
      <c r="BM85" s="21">
        <v>2191</v>
      </c>
      <c r="BN85" s="21">
        <v>0</v>
      </c>
      <c r="BO85" s="21">
        <v>0</v>
      </c>
      <c r="BP85" s="21">
        <v>4</v>
      </c>
      <c r="BQ85" s="22">
        <v>11613</v>
      </c>
      <c r="BR85" s="23">
        <v>567</v>
      </c>
      <c r="BS85" s="23">
        <v>0</v>
      </c>
      <c r="BT85" s="21">
        <v>0</v>
      </c>
      <c r="BU85" s="21">
        <v>0</v>
      </c>
      <c r="BV85" s="22">
        <v>0</v>
      </c>
      <c r="BW85" s="21">
        <v>0</v>
      </c>
      <c r="BX85" s="21">
        <v>0</v>
      </c>
      <c r="BY85" s="21">
        <v>2258398</v>
      </c>
      <c r="BZ85" s="22">
        <v>164</v>
      </c>
      <c r="CA85" s="21">
        <v>0</v>
      </c>
      <c r="CB85" s="21">
        <v>0</v>
      </c>
      <c r="CC85" s="22">
        <v>0</v>
      </c>
      <c r="CD85" s="21">
        <v>0</v>
      </c>
      <c r="CE85" s="22">
        <v>0</v>
      </c>
      <c r="CF85" s="21">
        <v>0</v>
      </c>
      <c r="CG85" s="65">
        <f t="shared" si="4"/>
        <v>2323252</v>
      </c>
      <c r="CH85" s="18">
        <v>0</v>
      </c>
      <c r="CI85" s="128">
        <v>280959</v>
      </c>
      <c r="CJ85" s="18">
        <v>0</v>
      </c>
      <c r="CK85" s="18">
        <v>0</v>
      </c>
      <c r="CL85" s="18">
        <v>0</v>
      </c>
      <c r="CM85" s="19">
        <v>8654</v>
      </c>
      <c r="CN85" s="2">
        <f t="shared" si="5"/>
        <v>2612865</v>
      </c>
      <c r="CO85" s="13"/>
    </row>
    <row r="86" spans="1:98" x14ac:dyDescent="0.2">
      <c r="A86" s="126" t="s">
        <v>83</v>
      </c>
      <c r="B86" s="127" t="s">
        <v>260</v>
      </c>
      <c r="C86" s="21">
        <v>345</v>
      </c>
      <c r="D86" s="21">
        <v>0</v>
      </c>
      <c r="E86" s="21">
        <v>0</v>
      </c>
      <c r="F86" s="23">
        <v>5</v>
      </c>
      <c r="G86" s="21">
        <v>307</v>
      </c>
      <c r="H86" s="21">
        <v>0</v>
      </c>
      <c r="I86" s="21">
        <v>0</v>
      </c>
      <c r="J86" s="21">
        <v>0</v>
      </c>
      <c r="K86" s="21">
        <v>505</v>
      </c>
      <c r="L86" s="21">
        <v>0</v>
      </c>
      <c r="M86" s="21">
        <v>1677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91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180</v>
      </c>
      <c r="AB86" s="21">
        <v>0</v>
      </c>
      <c r="AC86" s="20">
        <v>657</v>
      </c>
      <c r="AD86" s="21">
        <v>0</v>
      </c>
      <c r="AE86" s="21">
        <v>0</v>
      </c>
      <c r="AF86" s="21">
        <v>1613</v>
      </c>
      <c r="AG86" s="22">
        <v>75</v>
      </c>
      <c r="AH86" s="21">
        <v>0</v>
      </c>
      <c r="AI86" s="21">
        <v>378</v>
      </c>
      <c r="AJ86" s="22">
        <v>0</v>
      </c>
      <c r="AK86" s="21">
        <v>0</v>
      </c>
      <c r="AL86" s="21">
        <v>243</v>
      </c>
      <c r="AM86" s="22">
        <v>522</v>
      </c>
      <c r="AN86" s="21">
        <v>0</v>
      </c>
      <c r="AO86" s="21">
        <v>0</v>
      </c>
      <c r="AP86" s="21">
        <v>0</v>
      </c>
      <c r="AQ86" s="21">
        <v>0</v>
      </c>
      <c r="AR86" s="22">
        <v>0</v>
      </c>
      <c r="AS86" s="21">
        <v>3065</v>
      </c>
      <c r="AT86" s="22">
        <v>113</v>
      </c>
      <c r="AU86" s="21">
        <v>2280</v>
      </c>
      <c r="AV86" s="21">
        <v>9</v>
      </c>
      <c r="AW86" s="21">
        <v>140</v>
      </c>
      <c r="AX86" s="21">
        <v>0</v>
      </c>
      <c r="AY86" s="21">
        <v>0</v>
      </c>
      <c r="AZ86" s="22">
        <v>76</v>
      </c>
      <c r="BA86" s="21">
        <v>0</v>
      </c>
      <c r="BB86" s="21">
        <v>0</v>
      </c>
      <c r="BC86" s="22">
        <v>0</v>
      </c>
      <c r="BD86" s="23">
        <v>7344</v>
      </c>
      <c r="BE86" s="21">
        <v>0</v>
      </c>
      <c r="BF86" s="21">
        <v>1590</v>
      </c>
      <c r="BG86" s="21">
        <v>0</v>
      </c>
      <c r="BH86" s="21">
        <v>0</v>
      </c>
      <c r="BI86" s="21">
        <v>985</v>
      </c>
      <c r="BJ86" s="21">
        <v>0</v>
      </c>
      <c r="BK86" s="22">
        <v>0</v>
      </c>
      <c r="BL86" s="21">
        <v>380</v>
      </c>
      <c r="BM86" s="21">
        <v>0</v>
      </c>
      <c r="BN86" s="21">
        <v>0</v>
      </c>
      <c r="BO86" s="21">
        <v>0</v>
      </c>
      <c r="BP86" s="21">
        <v>1800</v>
      </c>
      <c r="BQ86" s="22">
        <v>19792</v>
      </c>
      <c r="BR86" s="23">
        <v>2320</v>
      </c>
      <c r="BS86" s="23">
        <v>3225</v>
      </c>
      <c r="BT86" s="21">
        <v>818</v>
      </c>
      <c r="BU86" s="21">
        <v>180</v>
      </c>
      <c r="BV86" s="22">
        <v>1108</v>
      </c>
      <c r="BW86" s="21">
        <v>4183</v>
      </c>
      <c r="BX86" s="21">
        <v>238</v>
      </c>
      <c r="BY86" s="21">
        <v>0</v>
      </c>
      <c r="BZ86" s="22">
        <v>278541</v>
      </c>
      <c r="CA86" s="21">
        <v>3533</v>
      </c>
      <c r="CB86" s="21">
        <v>0</v>
      </c>
      <c r="CC86" s="22">
        <v>2854</v>
      </c>
      <c r="CD86" s="21">
        <v>0</v>
      </c>
      <c r="CE86" s="22">
        <v>0</v>
      </c>
      <c r="CF86" s="21">
        <v>0</v>
      </c>
      <c r="CG86" s="65">
        <f t="shared" si="4"/>
        <v>341172</v>
      </c>
      <c r="CH86" s="18">
        <v>32317</v>
      </c>
      <c r="CI86" s="128">
        <v>0</v>
      </c>
      <c r="CJ86" s="18">
        <v>0</v>
      </c>
      <c r="CK86" s="18">
        <v>0</v>
      </c>
      <c r="CL86" s="18">
        <v>0</v>
      </c>
      <c r="CM86" s="19">
        <v>24059</v>
      </c>
      <c r="CN86" s="2">
        <f t="shared" si="5"/>
        <v>397548</v>
      </c>
      <c r="CO86" s="13"/>
    </row>
    <row r="87" spans="1:98" x14ac:dyDescent="0.2">
      <c r="A87" s="123" t="s">
        <v>84</v>
      </c>
      <c r="B87" s="124" t="s">
        <v>261</v>
      </c>
      <c r="C87" s="129">
        <v>92</v>
      </c>
      <c r="D87" s="129">
        <v>0</v>
      </c>
      <c r="E87" s="129">
        <v>0</v>
      </c>
      <c r="F87" s="26">
        <v>0</v>
      </c>
      <c r="G87" s="129">
        <v>810</v>
      </c>
      <c r="H87" s="129">
        <v>0</v>
      </c>
      <c r="I87" s="129">
        <v>0</v>
      </c>
      <c r="J87" s="129">
        <v>0</v>
      </c>
      <c r="K87" s="129">
        <v>0</v>
      </c>
      <c r="L87" s="129">
        <v>0</v>
      </c>
      <c r="M87" s="129">
        <v>0</v>
      </c>
      <c r="N87" s="129">
        <v>0</v>
      </c>
      <c r="O87" s="129">
        <v>0</v>
      </c>
      <c r="P87" s="129">
        <v>0</v>
      </c>
      <c r="Q87" s="129">
        <v>379</v>
      </c>
      <c r="R87" s="129">
        <v>0</v>
      </c>
      <c r="S87" s="129">
        <v>27</v>
      </c>
      <c r="T87" s="129">
        <v>551</v>
      </c>
      <c r="U87" s="129">
        <v>0</v>
      </c>
      <c r="V87" s="129">
        <v>0</v>
      </c>
      <c r="W87" s="129">
        <v>0</v>
      </c>
      <c r="X87" s="129">
        <v>0</v>
      </c>
      <c r="Y87" s="129">
        <v>0</v>
      </c>
      <c r="Z87" s="129">
        <v>0</v>
      </c>
      <c r="AA87" s="129">
        <v>0</v>
      </c>
      <c r="AB87" s="129">
        <v>0</v>
      </c>
      <c r="AC87" s="24">
        <v>28</v>
      </c>
      <c r="AD87" s="129">
        <v>0</v>
      </c>
      <c r="AE87" s="129">
        <v>0</v>
      </c>
      <c r="AF87" s="129">
        <v>0</v>
      </c>
      <c r="AG87" s="25">
        <v>0</v>
      </c>
      <c r="AH87" s="129">
        <v>0</v>
      </c>
      <c r="AI87" s="129">
        <v>0</v>
      </c>
      <c r="AJ87" s="25">
        <v>0</v>
      </c>
      <c r="AK87" s="129">
        <v>0</v>
      </c>
      <c r="AL87" s="129">
        <v>460</v>
      </c>
      <c r="AM87" s="25">
        <v>0</v>
      </c>
      <c r="AN87" s="129">
        <v>0</v>
      </c>
      <c r="AO87" s="129">
        <v>0</v>
      </c>
      <c r="AP87" s="129">
        <v>0</v>
      </c>
      <c r="AQ87" s="129">
        <v>0</v>
      </c>
      <c r="AR87" s="25">
        <v>0</v>
      </c>
      <c r="AS87" s="129">
        <v>147</v>
      </c>
      <c r="AT87" s="25">
        <v>0</v>
      </c>
      <c r="AU87" s="129">
        <v>0</v>
      </c>
      <c r="AV87" s="129">
        <v>0</v>
      </c>
      <c r="AW87" s="129">
        <v>0</v>
      </c>
      <c r="AX87" s="129">
        <v>0</v>
      </c>
      <c r="AY87" s="129">
        <v>0</v>
      </c>
      <c r="AZ87" s="25">
        <v>80</v>
      </c>
      <c r="BA87" s="129">
        <v>0</v>
      </c>
      <c r="BB87" s="129">
        <v>0</v>
      </c>
      <c r="BC87" s="25">
        <v>0</v>
      </c>
      <c r="BD87" s="26">
        <v>526</v>
      </c>
      <c r="BE87" s="129">
        <v>0</v>
      </c>
      <c r="BF87" s="129">
        <v>0</v>
      </c>
      <c r="BG87" s="129">
        <v>15</v>
      </c>
      <c r="BH87" s="129">
        <v>0</v>
      </c>
      <c r="BI87" s="129">
        <v>0</v>
      </c>
      <c r="BJ87" s="129">
        <v>0</v>
      </c>
      <c r="BK87" s="25">
        <v>0</v>
      </c>
      <c r="BL87" s="129">
        <v>0</v>
      </c>
      <c r="BM87" s="129">
        <v>0</v>
      </c>
      <c r="BN87" s="129">
        <v>0</v>
      </c>
      <c r="BO87" s="129">
        <v>0</v>
      </c>
      <c r="BP87" s="129">
        <v>0</v>
      </c>
      <c r="BQ87" s="25">
        <v>0</v>
      </c>
      <c r="BR87" s="26">
        <v>12</v>
      </c>
      <c r="BS87" s="26">
        <v>171</v>
      </c>
      <c r="BT87" s="129">
        <v>0</v>
      </c>
      <c r="BU87" s="129">
        <v>432</v>
      </c>
      <c r="BV87" s="25">
        <v>6645</v>
      </c>
      <c r="BW87" s="129">
        <v>0</v>
      </c>
      <c r="BX87" s="129">
        <v>0</v>
      </c>
      <c r="BY87" s="129">
        <v>0</v>
      </c>
      <c r="BZ87" s="25">
        <v>4</v>
      </c>
      <c r="CA87" s="129">
        <v>430286</v>
      </c>
      <c r="CB87" s="129">
        <v>0</v>
      </c>
      <c r="CC87" s="25">
        <v>0</v>
      </c>
      <c r="CD87" s="129">
        <v>0</v>
      </c>
      <c r="CE87" s="25">
        <v>0</v>
      </c>
      <c r="CF87" s="129">
        <v>0</v>
      </c>
      <c r="CG87" s="72">
        <f t="shared" si="4"/>
        <v>440665</v>
      </c>
      <c r="CH87" s="27">
        <v>0</v>
      </c>
      <c r="CI87" s="125">
        <v>0</v>
      </c>
      <c r="CJ87" s="27">
        <v>0</v>
      </c>
      <c r="CK87" s="27">
        <v>0</v>
      </c>
      <c r="CL87" s="27">
        <v>0</v>
      </c>
      <c r="CM87" s="28">
        <v>0</v>
      </c>
      <c r="CN87" s="3">
        <f t="shared" si="5"/>
        <v>440665</v>
      </c>
      <c r="CO87" s="13"/>
    </row>
    <row r="88" spans="1:98" x14ac:dyDescent="0.2">
      <c r="A88" s="126" t="s">
        <v>85</v>
      </c>
      <c r="B88" s="127" t="s">
        <v>262</v>
      </c>
      <c r="C88" s="21">
        <v>0</v>
      </c>
      <c r="D88" s="21">
        <v>0</v>
      </c>
      <c r="E88" s="21">
        <v>0</v>
      </c>
      <c r="F88" s="23">
        <v>0</v>
      </c>
      <c r="G88" s="21">
        <v>0</v>
      </c>
      <c r="H88" s="21">
        <v>0</v>
      </c>
      <c r="I88" s="21">
        <v>0</v>
      </c>
      <c r="J88" s="21">
        <v>352</v>
      </c>
      <c r="K88" s="21">
        <v>0</v>
      </c>
      <c r="L88" s="21">
        <v>22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62</v>
      </c>
      <c r="X88" s="21">
        <v>0</v>
      </c>
      <c r="Y88" s="21">
        <v>0</v>
      </c>
      <c r="Z88" s="21">
        <v>117</v>
      </c>
      <c r="AA88" s="21">
        <v>12</v>
      </c>
      <c r="AB88" s="21">
        <v>6437</v>
      </c>
      <c r="AC88" s="20">
        <v>0</v>
      </c>
      <c r="AD88" s="21">
        <v>0</v>
      </c>
      <c r="AE88" s="21">
        <v>0</v>
      </c>
      <c r="AF88" s="21">
        <v>0</v>
      </c>
      <c r="AG88" s="22">
        <v>0</v>
      </c>
      <c r="AH88" s="21">
        <v>0</v>
      </c>
      <c r="AI88" s="21">
        <v>0</v>
      </c>
      <c r="AJ88" s="22">
        <v>88</v>
      </c>
      <c r="AK88" s="21">
        <v>854</v>
      </c>
      <c r="AL88" s="21">
        <v>6766</v>
      </c>
      <c r="AM88" s="22">
        <v>10748</v>
      </c>
      <c r="AN88" s="21">
        <v>0</v>
      </c>
      <c r="AO88" s="21">
        <v>0</v>
      </c>
      <c r="AP88" s="21">
        <v>0</v>
      </c>
      <c r="AQ88" s="21">
        <v>0</v>
      </c>
      <c r="AR88" s="22">
        <v>0</v>
      </c>
      <c r="AS88" s="21">
        <v>0</v>
      </c>
      <c r="AT88" s="22">
        <v>0</v>
      </c>
      <c r="AU88" s="21">
        <v>0</v>
      </c>
      <c r="AV88" s="21">
        <v>0</v>
      </c>
      <c r="AW88" s="21">
        <v>0</v>
      </c>
      <c r="AX88" s="21">
        <v>12</v>
      </c>
      <c r="AY88" s="21">
        <v>2389</v>
      </c>
      <c r="AZ88" s="22">
        <v>48</v>
      </c>
      <c r="BA88" s="21">
        <v>0</v>
      </c>
      <c r="BB88" s="21">
        <v>0</v>
      </c>
      <c r="BC88" s="22">
        <v>0</v>
      </c>
      <c r="BD88" s="23">
        <v>26</v>
      </c>
      <c r="BE88" s="21">
        <v>0</v>
      </c>
      <c r="BF88" s="21">
        <v>1283</v>
      </c>
      <c r="BG88" s="21">
        <v>0</v>
      </c>
      <c r="BH88" s="21">
        <v>0</v>
      </c>
      <c r="BI88" s="21">
        <v>0</v>
      </c>
      <c r="BJ88" s="21">
        <v>0</v>
      </c>
      <c r="BK88" s="22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2">
        <v>0</v>
      </c>
      <c r="BR88" s="23">
        <v>10</v>
      </c>
      <c r="BS88" s="23">
        <v>630</v>
      </c>
      <c r="BT88" s="21">
        <v>1</v>
      </c>
      <c r="BU88" s="21">
        <v>379</v>
      </c>
      <c r="BV88" s="22">
        <v>750</v>
      </c>
      <c r="BW88" s="21">
        <v>0</v>
      </c>
      <c r="BX88" s="21">
        <v>0</v>
      </c>
      <c r="BY88" s="21">
        <v>0</v>
      </c>
      <c r="BZ88" s="22">
        <v>2</v>
      </c>
      <c r="CA88" s="21">
        <v>414</v>
      </c>
      <c r="CB88" s="21">
        <v>122594</v>
      </c>
      <c r="CC88" s="22">
        <v>0</v>
      </c>
      <c r="CD88" s="21">
        <v>0</v>
      </c>
      <c r="CE88" s="22">
        <v>0</v>
      </c>
      <c r="CF88" s="21">
        <v>0</v>
      </c>
      <c r="CG88" s="65">
        <f t="shared" si="4"/>
        <v>153996</v>
      </c>
      <c r="CH88" s="18">
        <v>20696</v>
      </c>
      <c r="CI88" s="128">
        <v>0</v>
      </c>
      <c r="CJ88" s="18">
        <v>0</v>
      </c>
      <c r="CK88" s="18">
        <v>0</v>
      </c>
      <c r="CL88" s="18">
        <v>0</v>
      </c>
      <c r="CM88" s="19">
        <v>3616</v>
      </c>
      <c r="CN88" s="2">
        <f t="shared" si="5"/>
        <v>178308</v>
      </c>
      <c r="CO88" s="13"/>
    </row>
    <row r="89" spans="1:98" x14ac:dyDescent="0.2">
      <c r="A89" s="126" t="s">
        <v>86</v>
      </c>
      <c r="B89" s="127" t="s">
        <v>172</v>
      </c>
      <c r="C89" s="21">
        <v>118</v>
      </c>
      <c r="D89" s="21">
        <v>0</v>
      </c>
      <c r="E89" s="21">
        <v>2</v>
      </c>
      <c r="F89" s="23">
        <v>17</v>
      </c>
      <c r="G89" s="21">
        <v>142</v>
      </c>
      <c r="H89" s="21">
        <v>8</v>
      </c>
      <c r="I89" s="21">
        <v>639</v>
      </c>
      <c r="J89" s="21">
        <v>0</v>
      </c>
      <c r="K89" s="21">
        <v>188</v>
      </c>
      <c r="L89" s="21">
        <v>0</v>
      </c>
      <c r="M89" s="21">
        <v>0</v>
      </c>
      <c r="N89" s="21">
        <v>0</v>
      </c>
      <c r="O89" s="21">
        <v>66</v>
      </c>
      <c r="P89" s="21">
        <v>6</v>
      </c>
      <c r="Q89" s="21">
        <v>0</v>
      </c>
      <c r="R89" s="21">
        <v>158</v>
      </c>
      <c r="S89" s="21">
        <v>0</v>
      </c>
      <c r="T89" s="21">
        <v>444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2</v>
      </c>
      <c r="AB89" s="21">
        <v>119</v>
      </c>
      <c r="AC89" s="20">
        <v>8</v>
      </c>
      <c r="AD89" s="21">
        <v>0</v>
      </c>
      <c r="AE89" s="21">
        <v>0</v>
      </c>
      <c r="AF89" s="21">
        <v>3554</v>
      </c>
      <c r="AG89" s="22">
        <v>13</v>
      </c>
      <c r="AH89" s="21">
        <v>0</v>
      </c>
      <c r="AI89" s="21">
        <v>0</v>
      </c>
      <c r="AJ89" s="22">
        <v>204</v>
      </c>
      <c r="AK89" s="21">
        <v>3992</v>
      </c>
      <c r="AL89" s="21">
        <v>6365</v>
      </c>
      <c r="AM89" s="22">
        <v>2292</v>
      </c>
      <c r="AN89" s="21">
        <v>70</v>
      </c>
      <c r="AO89" s="21">
        <v>0</v>
      </c>
      <c r="AP89" s="21">
        <v>0</v>
      </c>
      <c r="AQ89" s="21">
        <v>1</v>
      </c>
      <c r="AR89" s="22">
        <v>0</v>
      </c>
      <c r="AS89" s="21">
        <v>897</v>
      </c>
      <c r="AT89" s="22">
        <v>1092</v>
      </c>
      <c r="AU89" s="21">
        <v>0</v>
      </c>
      <c r="AV89" s="21">
        <v>0</v>
      </c>
      <c r="AW89" s="21">
        <v>0</v>
      </c>
      <c r="AX89" s="21">
        <v>0</v>
      </c>
      <c r="AY89" s="21">
        <v>99</v>
      </c>
      <c r="AZ89" s="22">
        <v>189</v>
      </c>
      <c r="BA89" s="21">
        <v>0</v>
      </c>
      <c r="BB89" s="21">
        <v>0</v>
      </c>
      <c r="BC89" s="22">
        <v>0</v>
      </c>
      <c r="BD89" s="23">
        <v>624</v>
      </c>
      <c r="BE89" s="21">
        <v>0</v>
      </c>
      <c r="BF89" s="21">
        <v>5517</v>
      </c>
      <c r="BG89" s="21">
        <v>1065</v>
      </c>
      <c r="BH89" s="21">
        <v>13</v>
      </c>
      <c r="BI89" s="21">
        <v>3438</v>
      </c>
      <c r="BJ89" s="21">
        <v>0</v>
      </c>
      <c r="BK89" s="22">
        <v>0</v>
      </c>
      <c r="BL89" s="21">
        <v>5798</v>
      </c>
      <c r="BM89" s="21">
        <v>130</v>
      </c>
      <c r="BN89" s="21">
        <v>0</v>
      </c>
      <c r="BO89" s="21">
        <v>0</v>
      </c>
      <c r="BP89" s="21">
        <v>609</v>
      </c>
      <c r="BQ89" s="22">
        <v>226</v>
      </c>
      <c r="BR89" s="23">
        <v>1533</v>
      </c>
      <c r="BS89" s="23">
        <v>3192</v>
      </c>
      <c r="BT89" s="21">
        <v>396</v>
      </c>
      <c r="BU89" s="21">
        <v>847</v>
      </c>
      <c r="BV89" s="22">
        <v>343</v>
      </c>
      <c r="BW89" s="21">
        <v>4</v>
      </c>
      <c r="BX89" s="21">
        <v>3</v>
      </c>
      <c r="BY89" s="21">
        <v>0</v>
      </c>
      <c r="BZ89" s="22">
        <v>1656</v>
      </c>
      <c r="CA89" s="21">
        <v>554</v>
      </c>
      <c r="CB89" s="21">
        <v>0</v>
      </c>
      <c r="CC89" s="22">
        <v>564447</v>
      </c>
      <c r="CD89" s="21">
        <v>0</v>
      </c>
      <c r="CE89" s="22">
        <v>0</v>
      </c>
      <c r="CF89" s="21">
        <v>0</v>
      </c>
      <c r="CG89" s="65">
        <f t="shared" si="4"/>
        <v>611080</v>
      </c>
      <c r="CH89" s="18">
        <v>48602</v>
      </c>
      <c r="CI89" s="128">
        <v>0</v>
      </c>
      <c r="CJ89" s="18">
        <v>0</v>
      </c>
      <c r="CK89" s="18">
        <v>0</v>
      </c>
      <c r="CL89" s="18">
        <v>0</v>
      </c>
      <c r="CM89" s="19">
        <v>13917</v>
      </c>
      <c r="CN89" s="2">
        <f t="shared" si="5"/>
        <v>673599</v>
      </c>
      <c r="CO89" s="13"/>
    </row>
    <row r="90" spans="1:98" x14ac:dyDescent="0.2">
      <c r="A90" s="123" t="s">
        <v>87</v>
      </c>
      <c r="B90" s="124" t="s">
        <v>263</v>
      </c>
      <c r="C90" s="129">
        <v>0</v>
      </c>
      <c r="D90" s="129">
        <v>0</v>
      </c>
      <c r="E90" s="129">
        <v>0</v>
      </c>
      <c r="F90" s="26">
        <v>0</v>
      </c>
      <c r="G90" s="129">
        <v>0</v>
      </c>
      <c r="H90" s="129">
        <v>0</v>
      </c>
      <c r="I90" s="129">
        <v>0</v>
      </c>
      <c r="J90" s="129">
        <v>0</v>
      </c>
      <c r="K90" s="129">
        <v>0</v>
      </c>
      <c r="L90" s="129">
        <v>0</v>
      </c>
      <c r="M90" s="129">
        <v>0</v>
      </c>
      <c r="N90" s="129">
        <v>0</v>
      </c>
      <c r="O90" s="129">
        <v>0</v>
      </c>
      <c r="P90" s="129">
        <v>0</v>
      </c>
      <c r="Q90" s="129">
        <v>0</v>
      </c>
      <c r="R90" s="129">
        <v>0</v>
      </c>
      <c r="S90" s="129">
        <v>0</v>
      </c>
      <c r="T90" s="129">
        <v>0</v>
      </c>
      <c r="U90" s="129">
        <v>0</v>
      </c>
      <c r="V90" s="129">
        <v>0</v>
      </c>
      <c r="W90" s="129">
        <v>0</v>
      </c>
      <c r="X90" s="129">
        <v>0</v>
      </c>
      <c r="Y90" s="129">
        <v>0</v>
      </c>
      <c r="Z90" s="129">
        <v>0</v>
      </c>
      <c r="AA90" s="129">
        <v>0</v>
      </c>
      <c r="AB90" s="129">
        <v>0</v>
      </c>
      <c r="AC90" s="24">
        <v>0</v>
      </c>
      <c r="AD90" s="129">
        <v>0</v>
      </c>
      <c r="AE90" s="129">
        <v>0</v>
      </c>
      <c r="AF90" s="129">
        <v>0</v>
      </c>
      <c r="AG90" s="25">
        <v>0</v>
      </c>
      <c r="AH90" s="129">
        <v>0</v>
      </c>
      <c r="AI90" s="129">
        <v>0</v>
      </c>
      <c r="AJ90" s="25">
        <v>0</v>
      </c>
      <c r="AK90" s="129">
        <v>0</v>
      </c>
      <c r="AL90" s="129">
        <v>0</v>
      </c>
      <c r="AM90" s="25">
        <v>0</v>
      </c>
      <c r="AN90" s="129">
        <v>0</v>
      </c>
      <c r="AO90" s="129">
        <v>0</v>
      </c>
      <c r="AP90" s="129">
        <v>0</v>
      </c>
      <c r="AQ90" s="129">
        <v>0</v>
      </c>
      <c r="AR90" s="25">
        <v>0</v>
      </c>
      <c r="AS90" s="129">
        <v>0</v>
      </c>
      <c r="AT90" s="25">
        <v>0</v>
      </c>
      <c r="AU90" s="129">
        <v>0</v>
      </c>
      <c r="AV90" s="129">
        <v>0</v>
      </c>
      <c r="AW90" s="129">
        <v>0</v>
      </c>
      <c r="AX90" s="129">
        <v>0</v>
      </c>
      <c r="AY90" s="129">
        <v>0</v>
      </c>
      <c r="AZ90" s="25">
        <v>0</v>
      </c>
      <c r="BA90" s="129">
        <v>0</v>
      </c>
      <c r="BB90" s="129">
        <v>0</v>
      </c>
      <c r="BC90" s="25">
        <v>0</v>
      </c>
      <c r="BD90" s="26">
        <v>0</v>
      </c>
      <c r="BE90" s="129">
        <v>0</v>
      </c>
      <c r="BF90" s="129">
        <v>0</v>
      </c>
      <c r="BG90" s="129">
        <v>0</v>
      </c>
      <c r="BH90" s="129">
        <v>0</v>
      </c>
      <c r="BI90" s="129">
        <v>0</v>
      </c>
      <c r="BJ90" s="129">
        <v>0</v>
      </c>
      <c r="BK90" s="25">
        <v>0</v>
      </c>
      <c r="BL90" s="129">
        <v>0</v>
      </c>
      <c r="BM90" s="129">
        <v>0</v>
      </c>
      <c r="BN90" s="129">
        <v>0</v>
      </c>
      <c r="BO90" s="129">
        <v>0</v>
      </c>
      <c r="BP90" s="129">
        <v>0</v>
      </c>
      <c r="BQ90" s="25">
        <v>0</v>
      </c>
      <c r="BR90" s="26">
        <v>0</v>
      </c>
      <c r="BS90" s="26">
        <v>0</v>
      </c>
      <c r="BT90" s="129">
        <v>0</v>
      </c>
      <c r="BU90" s="129">
        <v>0</v>
      </c>
      <c r="BV90" s="25">
        <v>0</v>
      </c>
      <c r="BW90" s="129">
        <v>0</v>
      </c>
      <c r="BX90" s="129">
        <v>0</v>
      </c>
      <c r="BY90" s="129">
        <v>0</v>
      </c>
      <c r="BZ90" s="25">
        <v>0</v>
      </c>
      <c r="CA90" s="129">
        <v>0</v>
      </c>
      <c r="CB90" s="129">
        <v>0</v>
      </c>
      <c r="CC90" s="25">
        <v>0</v>
      </c>
      <c r="CD90" s="129">
        <v>48276</v>
      </c>
      <c r="CE90" s="25">
        <v>0</v>
      </c>
      <c r="CF90" s="129">
        <v>0</v>
      </c>
      <c r="CG90" s="72">
        <f t="shared" si="4"/>
        <v>48276</v>
      </c>
      <c r="CH90" s="27">
        <v>0</v>
      </c>
      <c r="CI90" s="125">
        <v>0</v>
      </c>
      <c r="CJ90" s="27">
        <v>0</v>
      </c>
      <c r="CK90" s="27">
        <v>0</v>
      </c>
      <c r="CL90" s="27">
        <v>0</v>
      </c>
      <c r="CM90" s="28">
        <v>0</v>
      </c>
      <c r="CN90" s="3">
        <f t="shared" si="5"/>
        <v>48276</v>
      </c>
      <c r="CO90" s="13"/>
    </row>
    <row r="91" spans="1:98" x14ac:dyDescent="0.2">
      <c r="A91" s="126" t="s">
        <v>88</v>
      </c>
      <c r="B91" s="127" t="s">
        <v>264</v>
      </c>
      <c r="C91" s="21">
        <v>0</v>
      </c>
      <c r="D91" s="21">
        <v>0</v>
      </c>
      <c r="E91" s="21">
        <v>0</v>
      </c>
      <c r="F91" s="23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0">
        <v>0</v>
      </c>
      <c r="AD91" s="21">
        <v>0</v>
      </c>
      <c r="AE91" s="21">
        <v>0</v>
      </c>
      <c r="AF91" s="21">
        <v>0</v>
      </c>
      <c r="AG91" s="22">
        <v>0</v>
      </c>
      <c r="AH91" s="21">
        <v>0</v>
      </c>
      <c r="AI91" s="21">
        <v>0</v>
      </c>
      <c r="AJ91" s="22">
        <v>0</v>
      </c>
      <c r="AK91" s="21">
        <v>0</v>
      </c>
      <c r="AL91" s="21">
        <v>0</v>
      </c>
      <c r="AM91" s="22">
        <v>0</v>
      </c>
      <c r="AN91" s="21">
        <v>0</v>
      </c>
      <c r="AO91" s="21">
        <v>0</v>
      </c>
      <c r="AP91" s="21">
        <v>0</v>
      </c>
      <c r="AQ91" s="21">
        <v>0</v>
      </c>
      <c r="AR91" s="22">
        <v>0</v>
      </c>
      <c r="AS91" s="21">
        <v>0</v>
      </c>
      <c r="AT91" s="22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2">
        <v>0</v>
      </c>
      <c r="BA91" s="21">
        <v>0</v>
      </c>
      <c r="BB91" s="21">
        <v>0</v>
      </c>
      <c r="BC91" s="22">
        <v>0</v>
      </c>
      <c r="BD91" s="23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2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2">
        <v>0</v>
      </c>
      <c r="BR91" s="23">
        <v>0</v>
      </c>
      <c r="BS91" s="23">
        <v>0</v>
      </c>
      <c r="BT91" s="21">
        <v>0</v>
      </c>
      <c r="BU91" s="21">
        <v>0</v>
      </c>
      <c r="BV91" s="22">
        <v>0</v>
      </c>
      <c r="BW91" s="21">
        <v>0</v>
      </c>
      <c r="BX91" s="21">
        <v>0</v>
      </c>
      <c r="BY91" s="21">
        <v>0</v>
      </c>
      <c r="BZ91" s="22">
        <v>0</v>
      </c>
      <c r="CA91" s="21">
        <v>0</v>
      </c>
      <c r="CB91" s="21">
        <v>0</v>
      </c>
      <c r="CC91" s="22">
        <v>0</v>
      </c>
      <c r="CD91" s="21">
        <v>0</v>
      </c>
      <c r="CE91" s="22">
        <v>0</v>
      </c>
      <c r="CF91" s="21">
        <v>0</v>
      </c>
      <c r="CG91" s="65">
        <f t="shared" si="4"/>
        <v>0</v>
      </c>
      <c r="CH91" s="18">
        <v>0</v>
      </c>
      <c r="CI91" s="128">
        <v>0</v>
      </c>
      <c r="CJ91" s="18">
        <v>0</v>
      </c>
      <c r="CK91" s="18">
        <v>0</v>
      </c>
      <c r="CL91" s="18">
        <v>0</v>
      </c>
      <c r="CM91" s="19">
        <v>0</v>
      </c>
      <c r="CN91" s="2">
        <f t="shared" si="5"/>
        <v>0</v>
      </c>
      <c r="CO91" s="13"/>
    </row>
    <row r="92" spans="1:98" x14ac:dyDescent="0.2">
      <c r="A92" s="130" t="s">
        <v>89</v>
      </c>
      <c r="B92" s="131" t="s">
        <v>265</v>
      </c>
      <c r="C92" s="30">
        <v>0</v>
      </c>
      <c r="D92" s="30">
        <v>0</v>
      </c>
      <c r="E92" s="30">
        <v>0</v>
      </c>
      <c r="F92" s="32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29">
        <v>0</v>
      </c>
      <c r="AD92" s="30">
        <v>0</v>
      </c>
      <c r="AE92" s="30">
        <v>0</v>
      </c>
      <c r="AF92" s="30">
        <v>0</v>
      </c>
      <c r="AG92" s="31">
        <v>0</v>
      </c>
      <c r="AH92" s="30">
        <v>0</v>
      </c>
      <c r="AI92" s="30">
        <v>0</v>
      </c>
      <c r="AJ92" s="31">
        <v>0</v>
      </c>
      <c r="AK92" s="30">
        <v>0</v>
      </c>
      <c r="AL92" s="30">
        <v>0</v>
      </c>
      <c r="AM92" s="31">
        <v>0</v>
      </c>
      <c r="AN92" s="30">
        <v>0</v>
      </c>
      <c r="AO92" s="30">
        <v>0</v>
      </c>
      <c r="AP92" s="30">
        <v>0</v>
      </c>
      <c r="AQ92" s="30">
        <v>0</v>
      </c>
      <c r="AR92" s="31">
        <v>0</v>
      </c>
      <c r="AS92" s="30">
        <v>0</v>
      </c>
      <c r="AT92" s="31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1">
        <v>0</v>
      </c>
      <c r="BA92" s="30">
        <v>0</v>
      </c>
      <c r="BB92" s="30">
        <v>0</v>
      </c>
      <c r="BC92" s="31">
        <v>0</v>
      </c>
      <c r="BD92" s="32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1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0</v>
      </c>
      <c r="BQ92" s="31">
        <v>0</v>
      </c>
      <c r="BR92" s="32">
        <v>0</v>
      </c>
      <c r="BS92" s="32">
        <v>0</v>
      </c>
      <c r="BT92" s="30">
        <v>0</v>
      </c>
      <c r="BU92" s="30">
        <v>0</v>
      </c>
      <c r="BV92" s="31">
        <v>0</v>
      </c>
      <c r="BW92" s="30">
        <v>0</v>
      </c>
      <c r="BX92" s="30">
        <v>0</v>
      </c>
      <c r="BY92" s="30">
        <v>0</v>
      </c>
      <c r="BZ92" s="31">
        <v>0</v>
      </c>
      <c r="CA92" s="30">
        <v>0</v>
      </c>
      <c r="CB92" s="30">
        <v>0</v>
      </c>
      <c r="CC92" s="31">
        <v>0</v>
      </c>
      <c r="CD92" s="30">
        <v>0</v>
      </c>
      <c r="CE92" s="31">
        <v>0</v>
      </c>
      <c r="CF92" s="30">
        <v>0</v>
      </c>
      <c r="CG92" s="80">
        <f t="shared" si="4"/>
        <v>0</v>
      </c>
      <c r="CH92" s="33">
        <v>0</v>
      </c>
      <c r="CI92" s="132">
        <v>0</v>
      </c>
      <c r="CJ92" s="33">
        <v>0</v>
      </c>
      <c r="CK92" s="33">
        <v>0</v>
      </c>
      <c r="CL92" s="33">
        <v>0</v>
      </c>
      <c r="CM92" s="34">
        <v>0</v>
      </c>
      <c r="CN92" s="4">
        <f t="shared" si="5"/>
        <v>0</v>
      </c>
      <c r="CO92" s="13"/>
    </row>
    <row r="93" spans="1:98" x14ac:dyDescent="0.2">
      <c r="A93" s="1"/>
      <c r="B93" s="9" t="s">
        <v>90</v>
      </c>
      <c r="C93" s="42">
        <v>0</v>
      </c>
      <c r="D93" s="42">
        <v>0</v>
      </c>
      <c r="E93" s="42">
        <v>0</v>
      </c>
      <c r="F93" s="45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1">
        <v>0</v>
      </c>
      <c r="AD93" s="42">
        <v>0</v>
      </c>
      <c r="AE93" s="42">
        <v>0</v>
      </c>
      <c r="AF93" s="42">
        <v>0</v>
      </c>
      <c r="AG93" s="43">
        <v>0</v>
      </c>
      <c r="AH93" s="42">
        <v>0</v>
      </c>
      <c r="AI93" s="42">
        <v>0</v>
      </c>
      <c r="AJ93" s="43">
        <v>0</v>
      </c>
      <c r="AK93" s="42">
        <v>0</v>
      </c>
      <c r="AL93" s="42">
        <v>0</v>
      </c>
      <c r="AM93" s="43">
        <v>0</v>
      </c>
      <c r="AN93" s="42">
        <v>0</v>
      </c>
      <c r="AO93" s="42">
        <v>0</v>
      </c>
      <c r="AP93" s="42">
        <v>0</v>
      </c>
      <c r="AQ93" s="42">
        <v>0</v>
      </c>
      <c r="AR93" s="43">
        <v>0</v>
      </c>
      <c r="AS93" s="42">
        <v>0</v>
      </c>
      <c r="AT93" s="43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3">
        <v>0</v>
      </c>
      <c r="BA93" s="42">
        <v>1554094</v>
      </c>
      <c r="BB93" s="42">
        <v>0</v>
      </c>
      <c r="BC93" s="43">
        <v>0</v>
      </c>
      <c r="BD93" s="44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3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3">
        <v>0</v>
      </c>
      <c r="BR93" s="45">
        <v>0</v>
      </c>
      <c r="BS93" s="45">
        <v>0</v>
      </c>
      <c r="BT93" s="42">
        <v>0</v>
      </c>
      <c r="BU93" s="42">
        <v>0</v>
      </c>
      <c r="BV93" s="43">
        <v>0</v>
      </c>
      <c r="BW93" s="42">
        <v>0</v>
      </c>
      <c r="BX93" s="42">
        <v>0</v>
      </c>
      <c r="BY93" s="42">
        <v>0</v>
      </c>
      <c r="BZ93" s="43">
        <v>0</v>
      </c>
      <c r="CA93" s="42">
        <v>0</v>
      </c>
      <c r="CB93" s="42">
        <v>0</v>
      </c>
      <c r="CC93" s="43">
        <v>0</v>
      </c>
      <c r="CD93" s="42">
        <v>0</v>
      </c>
      <c r="CE93" s="43">
        <v>0</v>
      </c>
      <c r="CF93" s="42">
        <v>0</v>
      </c>
      <c r="CG93" s="93">
        <f t="shared" si="4"/>
        <v>1554094</v>
      </c>
      <c r="CH93" s="46">
        <v>0</v>
      </c>
      <c r="CI93" s="137">
        <v>0</v>
      </c>
      <c r="CJ93" s="46">
        <v>0</v>
      </c>
      <c r="CK93" s="46">
        <v>0</v>
      </c>
      <c r="CL93" s="46">
        <v>0</v>
      </c>
      <c r="CM93" s="47">
        <v>107317</v>
      </c>
      <c r="CN93" s="4">
        <f t="shared" si="5"/>
        <v>1661411</v>
      </c>
      <c r="CO93" s="13"/>
    </row>
    <row r="94" spans="1:98" x14ac:dyDescent="0.2">
      <c r="A94" s="95"/>
      <c r="B94" s="95"/>
    </row>
    <row r="95" spans="1:98" x14ac:dyDescent="0.2">
      <c r="A95" s="95"/>
      <c r="B95" s="95"/>
    </row>
    <row r="96" spans="1:98" s="50" customFormat="1" ht="12" customHeight="1" x14ac:dyDescent="0.2">
      <c r="A96" s="192" t="s">
        <v>266</v>
      </c>
      <c r="B96" s="192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9"/>
      <c r="CI96" s="49"/>
      <c r="CS96" s="51"/>
      <c r="CT96" s="51"/>
    </row>
    <row r="97" spans="1:98" s="50" customFormat="1" ht="12" customHeight="1" x14ac:dyDescent="0.2">
      <c r="A97" s="189" t="s">
        <v>267</v>
      </c>
      <c r="B97" s="189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9"/>
      <c r="CI97" s="49"/>
      <c r="CS97" s="51"/>
      <c r="CT97" s="51"/>
    </row>
    <row r="98" spans="1:98" s="50" customFormat="1" x14ac:dyDescent="0.2">
      <c r="B98" s="49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9"/>
      <c r="CI98" s="49"/>
      <c r="CS98" s="51"/>
      <c r="CT98" s="51"/>
    </row>
    <row r="99" spans="1:98" s="50" customFormat="1" ht="24" customHeight="1" x14ac:dyDescent="0.2">
      <c r="A99" s="189" t="s">
        <v>268</v>
      </c>
      <c r="B99" s="189"/>
      <c r="CH99" s="49"/>
      <c r="CI99" s="49"/>
      <c r="CS99" s="51"/>
      <c r="CT99" s="51"/>
    </row>
    <row r="100" spans="1:98" s="50" customFormat="1" x14ac:dyDescent="0.2">
      <c r="B100" s="49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9"/>
      <c r="CI100" s="49"/>
      <c r="CS100" s="51"/>
      <c r="CT100" s="51"/>
    </row>
    <row r="101" spans="1:98" s="50" customFormat="1" ht="24" customHeight="1" x14ac:dyDescent="0.2">
      <c r="A101" s="138" t="s">
        <v>289</v>
      </c>
      <c r="B101" s="139"/>
      <c r="CH101" s="49"/>
      <c r="CI101" s="49"/>
      <c r="CS101" s="51"/>
      <c r="CT101" s="51"/>
    </row>
    <row r="102" spans="1:98" s="50" customFormat="1" x14ac:dyDescent="0.2">
      <c r="A102" s="138" t="s">
        <v>290</v>
      </c>
      <c r="B102" s="139"/>
      <c r="CH102" s="49"/>
      <c r="CI102" s="49"/>
      <c r="CS102" s="51"/>
      <c r="CT102" s="51"/>
    </row>
    <row r="103" spans="1:98" s="50" customFormat="1" ht="12" customHeight="1" x14ac:dyDescent="0.2">
      <c r="A103" s="138" t="s">
        <v>291</v>
      </c>
      <c r="B103" s="139"/>
      <c r="CH103" s="49"/>
      <c r="CI103" s="49"/>
      <c r="CS103" s="51"/>
      <c r="CT103" s="51"/>
    </row>
    <row r="104" spans="1:98" x14ac:dyDescent="0.2">
      <c r="A104" s="50"/>
      <c r="B104" s="49"/>
    </row>
    <row r="105" spans="1:98" x14ac:dyDescent="0.2">
      <c r="A105" s="189" t="s">
        <v>282</v>
      </c>
      <c r="B105" s="189"/>
    </row>
    <row r="106" spans="1:98" x14ac:dyDescent="0.2">
      <c r="A106" s="107"/>
    </row>
    <row r="107" spans="1:98" x14ac:dyDescent="0.2">
      <c r="A107" s="189" t="s">
        <v>269</v>
      </c>
      <c r="B107" s="189"/>
    </row>
    <row r="108" spans="1:98" x14ac:dyDescent="0.2">
      <c r="A108" s="95"/>
      <c r="B108" s="95"/>
    </row>
  </sheetData>
  <mergeCells count="7">
    <mergeCell ref="A107:B107"/>
    <mergeCell ref="A1:B1"/>
    <mergeCell ref="CM1:CN1"/>
    <mergeCell ref="A96:B96"/>
    <mergeCell ref="A97:B97"/>
    <mergeCell ref="A99:B99"/>
    <mergeCell ref="A105:B1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75"/>
  <sheetViews>
    <sheetView zoomScaleNormal="100" workbookViewId="0">
      <pane xSplit="2" ySplit="3" topLeftCell="CA4" activePane="bottomRight" state="frozen"/>
      <selection pane="topRight" activeCell="C1" sqref="C1"/>
      <selection pane="bottomLeft" activeCell="A4" sqref="A4"/>
      <selection pane="bottomRight" activeCell="CB109" sqref="CB109"/>
    </sheetView>
  </sheetViews>
  <sheetFormatPr defaultColWidth="10.28515625" defaultRowHeight="12" x14ac:dyDescent="0.2"/>
  <cols>
    <col min="1" max="1" width="8.7109375" style="50" customWidth="1"/>
    <col min="2" max="2" width="41.5703125" style="50" customWidth="1"/>
    <col min="3" max="84" width="11.7109375" style="50" customWidth="1"/>
    <col min="85" max="85" width="15.140625" style="50" bestFit="1" customWidth="1"/>
    <col min="86" max="94" width="11.7109375" style="50" customWidth="1"/>
    <col min="95" max="16384" width="10.28515625" style="50"/>
  </cols>
  <sheetData>
    <row r="1" spans="1:95" s="139" customFormat="1" ht="27.95" customHeight="1" x14ac:dyDescent="0.25">
      <c r="A1" s="190" t="s">
        <v>283</v>
      </c>
      <c r="B1" s="190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05"/>
      <c r="CH1" s="106"/>
      <c r="CI1" s="106"/>
      <c r="CJ1" s="106"/>
      <c r="CK1" s="106"/>
      <c r="CL1" s="106"/>
      <c r="CM1" s="106"/>
      <c r="CN1" s="106"/>
      <c r="CO1" s="191" t="s">
        <v>284</v>
      </c>
      <c r="CP1" s="191"/>
      <c r="CQ1" s="141"/>
    </row>
    <row r="2" spans="1:95" s="145" customFormat="1" ht="80.099999999999994" customHeight="1" x14ac:dyDescent="0.25">
      <c r="A2" s="109" t="s">
        <v>91</v>
      </c>
      <c r="B2" s="109" t="s">
        <v>270</v>
      </c>
      <c r="C2" s="101" t="s">
        <v>96</v>
      </c>
      <c r="D2" s="101" t="s">
        <v>97</v>
      </c>
      <c r="E2" s="101" t="s">
        <v>98</v>
      </c>
      <c r="F2" s="54" t="s">
        <v>285</v>
      </c>
      <c r="G2" s="142" t="s">
        <v>286</v>
      </c>
      <c r="H2" s="101" t="s">
        <v>99</v>
      </c>
      <c r="I2" s="101" t="s">
        <v>100</v>
      </c>
      <c r="J2" s="101" t="s">
        <v>101</v>
      </c>
      <c r="K2" s="101" t="s">
        <v>102</v>
      </c>
      <c r="L2" s="101" t="s">
        <v>103</v>
      </c>
      <c r="M2" s="101" t="s">
        <v>104</v>
      </c>
      <c r="N2" s="101" t="s">
        <v>105</v>
      </c>
      <c r="O2" s="101" t="s">
        <v>106</v>
      </c>
      <c r="P2" s="101" t="s">
        <v>107</v>
      </c>
      <c r="Q2" s="101" t="s">
        <v>108</v>
      </c>
      <c r="R2" s="101" t="s">
        <v>109</v>
      </c>
      <c r="S2" s="101" t="s">
        <v>110</v>
      </c>
      <c r="T2" s="101" t="s">
        <v>111</v>
      </c>
      <c r="U2" s="101" t="s">
        <v>112</v>
      </c>
      <c r="V2" s="101" t="s">
        <v>113</v>
      </c>
      <c r="W2" s="101" t="s">
        <v>114</v>
      </c>
      <c r="X2" s="101" t="s">
        <v>115</v>
      </c>
      <c r="Y2" s="101" t="s">
        <v>116</v>
      </c>
      <c r="Z2" s="101" t="s">
        <v>117</v>
      </c>
      <c r="AA2" s="101" t="s">
        <v>118</v>
      </c>
      <c r="AB2" s="101" t="s">
        <v>119</v>
      </c>
      <c r="AC2" s="100" t="s">
        <v>120</v>
      </c>
      <c r="AD2" s="101" t="s">
        <v>121</v>
      </c>
      <c r="AE2" s="101" t="s">
        <v>122</v>
      </c>
      <c r="AF2" s="101" t="s">
        <v>123</v>
      </c>
      <c r="AG2" s="101" t="s">
        <v>124</v>
      </c>
      <c r="AH2" s="100" t="s">
        <v>125</v>
      </c>
      <c r="AI2" s="101" t="s">
        <v>126</v>
      </c>
      <c r="AJ2" s="102" t="s">
        <v>127</v>
      </c>
      <c r="AK2" s="101" t="s">
        <v>128</v>
      </c>
      <c r="AL2" s="101" t="s">
        <v>129</v>
      </c>
      <c r="AM2" s="101" t="s">
        <v>130</v>
      </c>
      <c r="AN2" s="100" t="s">
        <v>131</v>
      </c>
      <c r="AO2" s="101" t="s">
        <v>132</v>
      </c>
      <c r="AP2" s="101" t="s">
        <v>133</v>
      </c>
      <c r="AQ2" s="101" t="s">
        <v>134</v>
      </c>
      <c r="AR2" s="102" t="s">
        <v>135</v>
      </c>
      <c r="AS2" s="101" t="s">
        <v>136</v>
      </c>
      <c r="AT2" s="101" t="s">
        <v>137</v>
      </c>
      <c r="AU2" s="100" t="s">
        <v>138</v>
      </c>
      <c r="AV2" s="101" t="s">
        <v>139</v>
      </c>
      <c r="AW2" s="101" t="s">
        <v>140</v>
      </c>
      <c r="AX2" s="101" t="s">
        <v>141</v>
      </c>
      <c r="AY2" s="101" t="s">
        <v>142</v>
      </c>
      <c r="AZ2" s="102" t="s">
        <v>143</v>
      </c>
      <c r="BA2" s="101" t="s">
        <v>144</v>
      </c>
      <c r="BB2" s="101" t="s">
        <v>145</v>
      </c>
      <c r="BC2" s="101" t="s">
        <v>146</v>
      </c>
      <c r="BD2" s="103" t="s">
        <v>147</v>
      </c>
      <c r="BE2" s="101" t="s">
        <v>148</v>
      </c>
      <c r="BF2" s="101" t="s">
        <v>149</v>
      </c>
      <c r="BG2" s="101" t="s">
        <v>150</v>
      </c>
      <c r="BH2" s="101" t="s">
        <v>151</v>
      </c>
      <c r="BI2" s="101" t="s">
        <v>152</v>
      </c>
      <c r="BJ2" s="101" t="s">
        <v>153</v>
      </c>
      <c r="BK2" s="101" t="s">
        <v>154</v>
      </c>
      <c r="BL2" s="100" t="s">
        <v>155</v>
      </c>
      <c r="BM2" s="101" t="s">
        <v>156</v>
      </c>
      <c r="BN2" s="101" t="s">
        <v>157</v>
      </c>
      <c r="BO2" s="101" t="s">
        <v>158</v>
      </c>
      <c r="BP2" s="101" t="s">
        <v>159</v>
      </c>
      <c r="BQ2" s="102" t="s">
        <v>160</v>
      </c>
      <c r="BR2" s="101" t="s">
        <v>161</v>
      </c>
      <c r="BS2" s="103" t="s">
        <v>162</v>
      </c>
      <c r="BT2" s="101" t="s">
        <v>163</v>
      </c>
      <c r="BU2" s="101" t="s">
        <v>164</v>
      </c>
      <c r="BV2" s="102" t="s">
        <v>165</v>
      </c>
      <c r="BW2" s="101" t="s">
        <v>166</v>
      </c>
      <c r="BX2" s="101" t="s">
        <v>167</v>
      </c>
      <c r="BY2" s="101" t="s">
        <v>168</v>
      </c>
      <c r="BZ2" s="101" t="s">
        <v>169</v>
      </c>
      <c r="CA2" s="100" t="s">
        <v>170</v>
      </c>
      <c r="CB2" s="101" t="s">
        <v>171</v>
      </c>
      <c r="CC2" s="102" t="s">
        <v>172</v>
      </c>
      <c r="CD2" s="101" t="s">
        <v>173</v>
      </c>
      <c r="CE2" s="101" t="s">
        <v>174</v>
      </c>
      <c r="CF2" s="103" t="s">
        <v>175</v>
      </c>
      <c r="CG2" s="143" t="s">
        <v>271</v>
      </c>
      <c r="CH2" s="193" t="s">
        <v>292</v>
      </c>
      <c r="CI2" s="194"/>
      <c r="CJ2" s="195"/>
      <c r="CK2" s="193" t="s">
        <v>293</v>
      </c>
      <c r="CL2" s="194"/>
      <c r="CM2" s="195"/>
      <c r="CN2" s="143" t="s">
        <v>272</v>
      </c>
      <c r="CO2" s="143" t="s">
        <v>273</v>
      </c>
      <c r="CP2" s="143" t="s">
        <v>274</v>
      </c>
      <c r="CQ2" s="144"/>
    </row>
    <row r="3" spans="1:95" s="145" customFormat="1" ht="12" customHeight="1" thickBot="1" x14ac:dyDescent="0.25">
      <c r="A3" s="111" t="s">
        <v>0</v>
      </c>
      <c r="B3" s="146" t="s">
        <v>184</v>
      </c>
      <c r="C3" s="147" t="s">
        <v>2</v>
      </c>
      <c r="D3" s="148" t="s">
        <v>3</v>
      </c>
      <c r="E3" s="115" t="s">
        <v>4</v>
      </c>
      <c r="F3" s="148" t="s">
        <v>287</v>
      </c>
      <c r="G3" s="149" t="s">
        <v>288</v>
      </c>
      <c r="H3" s="148" t="s">
        <v>13</v>
      </c>
      <c r="I3" s="148" t="s">
        <v>14</v>
      </c>
      <c r="J3" s="148" t="s">
        <v>15</v>
      </c>
      <c r="K3" s="148" t="s">
        <v>16</v>
      </c>
      <c r="L3" s="148" t="s">
        <v>17</v>
      </c>
      <c r="M3" s="148" t="s">
        <v>18</v>
      </c>
      <c r="N3" s="148" t="s">
        <v>19</v>
      </c>
      <c r="O3" s="148" t="s">
        <v>20</v>
      </c>
      <c r="P3" s="148" t="s">
        <v>21</v>
      </c>
      <c r="Q3" s="148" t="s">
        <v>22</v>
      </c>
      <c r="R3" s="148" t="s">
        <v>23</v>
      </c>
      <c r="S3" s="148" t="s">
        <v>24</v>
      </c>
      <c r="T3" s="148" t="s">
        <v>25</v>
      </c>
      <c r="U3" s="148" t="s">
        <v>26</v>
      </c>
      <c r="V3" s="148" t="s">
        <v>27</v>
      </c>
      <c r="W3" s="148" t="s">
        <v>28</v>
      </c>
      <c r="X3" s="148" t="s">
        <v>29</v>
      </c>
      <c r="Y3" s="148" t="s">
        <v>30</v>
      </c>
      <c r="Z3" s="148" t="s">
        <v>31</v>
      </c>
      <c r="AA3" s="148" t="s">
        <v>32</v>
      </c>
      <c r="AB3" s="148" t="s">
        <v>33</v>
      </c>
      <c r="AC3" s="150" t="s">
        <v>34</v>
      </c>
      <c r="AD3" s="148" t="s">
        <v>35</v>
      </c>
      <c r="AE3" s="148" t="s">
        <v>36</v>
      </c>
      <c r="AF3" s="148" t="s">
        <v>37</v>
      </c>
      <c r="AG3" s="148" t="s">
        <v>38</v>
      </c>
      <c r="AH3" s="150" t="s">
        <v>39</v>
      </c>
      <c r="AI3" s="148" t="s">
        <v>40</v>
      </c>
      <c r="AJ3" s="151" t="s">
        <v>41</v>
      </c>
      <c r="AK3" s="148" t="s">
        <v>42</v>
      </c>
      <c r="AL3" s="148" t="s">
        <v>43</v>
      </c>
      <c r="AM3" s="148" t="s">
        <v>44</v>
      </c>
      <c r="AN3" s="150" t="s">
        <v>45</v>
      </c>
      <c r="AO3" s="148" t="s">
        <v>46</v>
      </c>
      <c r="AP3" s="148" t="s">
        <v>47</v>
      </c>
      <c r="AQ3" s="148" t="s">
        <v>48</v>
      </c>
      <c r="AR3" s="151" t="s">
        <v>49</v>
      </c>
      <c r="AS3" s="148" t="s">
        <v>50</v>
      </c>
      <c r="AT3" s="148" t="s">
        <v>51</v>
      </c>
      <c r="AU3" s="150" t="s">
        <v>52</v>
      </c>
      <c r="AV3" s="148" t="s">
        <v>53</v>
      </c>
      <c r="AW3" s="148" t="s">
        <v>54</v>
      </c>
      <c r="AX3" s="148" t="s">
        <v>55</v>
      </c>
      <c r="AY3" s="148" t="s">
        <v>56</v>
      </c>
      <c r="AZ3" s="151" t="s">
        <v>57</v>
      </c>
      <c r="BA3" s="148" t="s">
        <v>58</v>
      </c>
      <c r="BB3" s="148" t="s">
        <v>59</v>
      </c>
      <c r="BC3" s="148" t="s">
        <v>60</v>
      </c>
      <c r="BD3" s="152" t="s">
        <v>61</v>
      </c>
      <c r="BE3" s="153" t="s">
        <v>62</v>
      </c>
      <c r="BF3" s="153" t="s">
        <v>63</v>
      </c>
      <c r="BG3" s="153" t="s">
        <v>64</v>
      </c>
      <c r="BH3" s="153" t="s">
        <v>65</v>
      </c>
      <c r="BI3" s="153" t="s">
        <v>66</v>
      </c>
      <c r="BJ3" s="153" t="s">
        <v>67</v>
      </c>
      <c r="BK3" s="153" t="s">
        <v>68</v>
      </c>
      <c r="BL3" s="154" t="s">
        <v>69</v>
      </c>
      <c r="BM3" s="153" t="s">
        <v>70</v>
      </c>
      <c r="BN3" s="153" t="s">
        <v>71</v>
      </c>
      <c r="BO3" s="153" t="s">
        <v>72</v>
      </c>
      <c r="BP3" s="153" t="s">
        <v>73</v>
      </c>
      <c r="BQ3" s="155" t="s">
        <v>74</v>
      </c>
      <c r="BR3" s="153" t="s">
        <v>75</v>
      </c>
      <c r="BS3" s="152" t="s">
        <v>76</v>
      </c>
      <c r="BT3" s="153" t="s">
        <v>77</v>
      </c>
      <c r="BU3" s="153" t="s">
        <v>78</v>
      </c>
      <c r="BV3" s="155" t="s">
        <v>79</v>
      </c>
      <c r="BW3" s="153" t="s">
        <v>80</v>
      </c>
      <c r="BX3" s="153" t="s">
        <v>81</v>
      </c>
      <c r="BY3" s="153" t="s">
        <v>82</v>
      </c>
      <c r="BZ3" s="153" t="s">
        <v>83</v>
      </c>
      <c r="CA3" s="154" t="s">
        <v>84</v>
      </c>
      <c r="CB3" s="153" t="s">
        <v>85</v>
      </c>
      <c r="CC3" s="155" t="s">
        <v>86</v>
      </c>
      <c r="CD3" s="153" t="s">
        <v>87</v>
      </c>
      <c r="CE3" s="153" t="s">
        <v>88</v>
      </c>
      <c r="CF3" s="152" t="s">
        <v>89</v>
      </c>
      <c r="CG3" s="156" t="s">
        <v>1</v>
      </c>
      <c r="CH3" s="157" t="s">
        <v>275</v>
      </c>
      <c r="CI3" s="158" t="s">
        <v>276</v>
      </c>
      <c r="CJ3" s="159" t="s">
        <v>277</v>
      </c>
      <c r="CK3" s="160" t="s">
        <v>278</v>
      </c>
      <c r="CL3" s="158" t="s">
        <v>279</v>
      </c>
      <c r="CM3" s="158" t="s">
        <v>280</v>
      </c>
      <c r="CN3" s="161"/>
      <c r="CO3" s="161"/>
      <c r="CP3" s="161"/>
    </row>
    <row r="4" spans="1:95" s="59" customFormat="1" ht="12" customHeight="1" x14ac:dyDescent="0.2">
      <c r="A4" s="162"/>
      <c r="B4" s="122" t="s">
        <v>185</v>
      </c>
      <c r="C4" s="88">
        <f>SUM(C5:C93)</f>
        <v>2044206</v>
      </c>
      <c r="D4" s="89">
        <f t="shared" ref="D4:BO4" si="0">SUM(D5:D93)</f>
        <v>434299</v>
      </c>
      <c r="E4" s="89">
        <f t="shared" si="0"/>
        <v>2398</v>
      </c>
      <c r="F4" s="163">
        <f t="shared" si="0"/>
        <v>216751</v>
      </c>
      <c r="G4" s="89">
        <f t="shared" si="0"/>
        <v>3233824</v>
      </c>
      <c r="H4" s="89">
        <f t="shared" si="0"/>
        <v>195571</v>
      </c>
      <c r="I4" s="89">
        <f t="shared" si="0"/>
        <v>206247</v>
      </c>
      <c r="J4" s="89">
        <f t="shared" si="0"/>
        <v>384304</v>
      </c>
      <c r="K4" s="89">
        <f t="shared" si="0"/>
        <v>1032317</v>
      </c>
      <c r="L4" s="89">
        <f t="shared" si="0"/>
        <v>1174566</v>
      </c>
      <c r="M4" s="89">
        <f t="shared" si="0"/>
        <v>234587</v>
      </c>
      <c r="N4" s="89">
        <f t="shared" si="0"/>
        <v>2729034</v>
      </c>
      <c r="O4" s="89">
        <f t="shared" si="0"/>
        <v>1317877</v>
      </c>
      <c r="P4" s="89">
        <f t="shared" si="0"/>
        <v>100156</v>
      </c>
      <c r="Q4" s="89">
        <f t="shared" si="0"/>
        <v>3057401</v>
      </c>
      <c r="R4" s="89">
        <f t="shared" si="0"/>
        <v>1497761</v>
      </c>
      <c r="S4" s="89">
        <f t="shared" si="0"/>
        <v>4994852</v>
      </c>
      <c r="T4" s="89">
        <f t="shared" si="0"/>
        <v>4154296</v>
      </c>
      <c r="U4" s="89">
        <f t="shared" si="0"/>
        <v>3606013</v>
      </c>
      <c r="V4" s="89">
        <f t="shared" si="0"/>
        <v>3253810</v>
      </c>
      <c r="W4" s="89">
        <f t="shared" si="0"/>
        <v>4171251</v>
      </c>
      <c r="X4" s="89">
        <f t="shared" si="0"/>
        <v>26072774</v>
      </c>
      <c r="Y4" s="89">
        <f t="shared" si="0"/>
        <v>394757</v>
      </c>
      <c r="Z4" s="89">
        <f t="shared" si="0"/>
        <v>615560</v>
      </c>
      <c r="AA4" s="89">
        <f t="shared" si="0"/>
        <v>355778</v>
      </c>
      <c r="AB4" s="89">
        <f t="shared" si="0"/>
        <v>686013</v>
      </c>
      <c r="AC4" s="90">
        <f t="shared" si="0"/>
        <v>8429372</v>
      </c>
      <c r="AD4" s="89">
        <f t="shared" si="0"/>
        <v>230470</v>
      </c>
      <c r="AE4" s="89">
        <f t="shared" si="0"/>
        <v>22495</v>
      </c>
      <c r="AF4" s="89">
        <f t="shared" si="0"/>
        <v>551893</v>
      </c>
      <c r="AG4" s="89">
        <f t="shared" si="0"/>
        <v>4055</v>
      </c>
      <c r="AH4" s="90">
        <f t="shared" si="0"/>
        <v>3858361</v>
      </c>
      <c r="AI4" s="89">
        <f t="shared" si="0"/>
        <v>1833596</v>
      </c>
      <c r="AJ4" s="91">
        <f t="shared" si="0"/>
        <v>2638739</v>
      </c>
      <c r="AK4" s="89">
        <f t="shared" si="0"/>
        <v>960030</v>
      </c>
      <c r="AL4" s="89">
        <f t="shared" si="0"/>
        <v>4766665</v>
      </c>
      <c r="AM4" s="89">
        <f t="shared" si="0"/>
        <v>3806990</v>
      </c>
      <c r="AN4" s="90">
        <f t="shared" si="0"/>
        <v>3461111</v>
      </c>
      <c r="AO4" s="89">
        <f t="shared" si="0"/>
        <v>26457</v>
      </c>
      <c r="AP4" s="89">
        <f t="shared" si="0"/>
        <v>83058</v>
      </c>
      <c r="AQ4" s="89">
        <f t="shared" si="0"/>
        <v>3214863</v>
      </c>
      <c r="AR4" s="91">
        <f t="shared" si="0"/>
        <v>499654</v>
      </c>
      <c r="AS4" s="89">
        <f t="shared" si="0"/>
        <v>227850</v>
      </c>
      <c r="AT4" s="89">
        <f t="shared" si="0"/>
        <v>626037</v>
      </c>
      <c r="AU4" s="90">
        <f t="shared" si="0"/>
        <v>182053</v>
      </c>
      <c r="AV4" s="89">
        <f t="shared" si="0"/>
        <v>192639</v>
      </c>
      <c r="AW4" s="89">
        <f t="shared" si="0"/>
        <v>176947</v>
      </c>
      <c r="AX4" s="89">
        <f t="shared" si="0"/>
        <v>840690</v>
      </c>
      <c r="AY4" s="89">
        <f t="shared" si="0"/>
        <v>1911005</v>
      </c>
      <c r="AZ4" s="91">
        <f t="shared" si="0"/>
        <v>444902</v>
      </c>
      <c r="BA4" s="89">
        <f t="shared" si="0"/>
        <v>1081301</v>
      </c>
      <c r="BB4" s="89">
        <f t="shared" si="0"/>
        <v>1135506</v>
      </c>
      <c r="BC4" s="89">
        <f t="shared" si="0"/>
        <v>479551</v>
      </c>
      <c r="BD4" s="92">
        <f t="shared" si="0"/>
        <v>3190872</v>
      </c>
      <c r="BE4" s="89">
        <f t="shared" si="0"/>
        <v>638578</v>
      </c>
      <c r="BF4" s="89">
        <f t="shared" si="0"/>
        <v>1336566</v>
      </c>
      <c r="BG4" s="89">
        <f t="shared" si="0"/>
        <v>1058575</v>
      </c>
      <c r="BH4" s="89">
        <f t="shared" si="0"/>
        <v>163931</v>
      </c>
      <c r="BI4" s="89">
        <f t="shared" si="0"/>
        <v>1161444</v>
      </c>
      <c r="BJ4" s="89">
        <f t="shared" si="0"/>
        <v>305544</v>
      </c>
      <c r="BK4" s="89">
        <f t="shared" si="0"/>
        <v>29860</v>
      </c>
      <c r="BL4" s="90">
        <f t="shared" si="0"/>
        <v>343636</v>
      </c>
      <c r="BM4" s="89">
        <f t="shared" si="0"/>
        <v>156252</v>
      </c>
      <c r="BN4" s="89">
        <f t="shared" si="0"/>
        <v>224589</v>
      </c>
      <c r="BO4" s="89">
        <f t="shared" si="0"/>
        <v>126910</v>
      </c>
      <c r="BP4" s="89">
        <f t="shared" ref="BP4:CP4" si="1">SUM(BP5:BP93)</f>
        <v>345650</v>
      </c>
      <c r="BQ4" s="91">
        <f t="shared" si="1"/>
        <v>1946980</v>
      </c>
      <c r="BR4" s="89">
        <f t="shared" si="1"/>
        <v>3016430</v>
      </c>
      <c r="BS4" s="92">
        <f t="shared" si="1"/>
        <v>828473</v>
      </c>
      <c r="BT4" s="89">
        <f t="shared" si="1"/>
        <v>1905507</v>
      </c>
      <c r="BU4" s="89">
        <f t="shared" si="1"/>
        <v>180406</v>
      </c>
      <c r="BV4" s="91">
        <f t="shared" si="1"/>
        <v>115080</v>
      </c>
      <c r="BW4" s="89">
        <f t="shared" si="1"/>
        <v>147926</v>
      </c>
      <c r="BX4" s="89">
        <f t="shared" si="1"/>
        <v>63835</v>
      </c>
      <c r="BY4" s="89">
        <f t="shared" si="1"/>
        <v>890630</v>
      </c>
      <c r="BZ4" s="89">
        <f t="shared" si="1"/>
        <v>229301</v>
      </c>
      <c r="CA4" s="90">
        <f t="shared" si="1"/>
        <v>276249</v>
      </c>
      <c r="CB4" s="89">
        <f t="shared" si="1"/>
        <v>74454</v>
      </c>
      <c r="CC4" s="91">
        <f t="shared" si="1"/>
        <v>160905</v>
      </c>
      <c r="CD4" s="89">
        <f t="shared" si="1"/>
        <v>0</v>
      </c>
      <c r="CE4" s="89">
        <f t="shared" si="1"/>
        <v>0</v>
      </c>
      <c r="CF4" s="92">
        <f t="shared" si="1"/>
        <v>0</v>
      </c>
      <c r="CG4" s="57">
        <f t="shared" si="1"/>
        <v>126771276</v>
      </c>
      <c r="CH4" s="88">
        <f t="shared" si="1"/>
        <v>54884090</v>
      </c>
      <c r="CI4" s="88">
        <f t="shared" si="1"/>
        <v>20777176</v>
      </c>
      <c r="CJ4" s="88">
        <f t="shared" si="1"/>
        <v>983869</v>
      </c>
      <c r="CK4" s="88">
        <f t="shared" si="1"/>
        <v>19601368</v>
      </c>
      <c r="CL4" s="88">
        <f t="shared" si="1"/>
        <v>2999982</v>
      </c>
      <c r="CM4" s="88">
        <f t="shared" si="1"/>
        <v>76327</v>
      </c>
      <c r="CN4" s="88">
        <f t="shared" si="1"/>
        <v>87987373</v>
      </c>
      <c r="CO4" s="88">
        <f t="shared" si="1"/>
        <v>187310185</v>
      </c>
      <c r="CP4" s="88">
        <f t="shared" si="1"/>
        <v>314081461</v>
      </c>
      <c r="CQ4" s="58"/>
    </row>
    <row r="5" spans="1:95" x14ac:dyDescent="0.2">
      <c r="A5" s="126" t="s">
        <v>2</v>
      </c>
      <c r="B5" s="164" t="s">
        <v>186</v>
      </c>
      <c r="C5" s="60">
        <v>632031</v>
      </c>
      <c r="D5" s="61">
        <v>1675</v>
      </c>
      <c r="E5" s="62">
        <v>448</v>
      </c>
      <c r="F5" s="71">
        <v>190</v>
      </c>
      <c r="G5" s="61">
        <v>772920</v>
      </c>
      <c r="H5" s="108">
        <v>1020</v>
      </c>
      <c r="I5" s="61">
        <v>0</v>
      </c>
      <c r="J5" s="61">
        <v>629</v>
      </c>
      <c r="K5" s="61">
        <v>571</v>
      </c>
      <c r="L5" s="61">
        <v>0</v>
      </c>
      <c r="M5" s="61">
        <v>0</v>
      </c>
      <c r="N5" s="61">
        <v>309</v>
      </c>
      <c r="O5" s="61">
        <v>81323</v>
      </c>
      <c r="P5" s="61">
        <v>1171</v>
      </c>
      <c r="Q5" s="61">
        <v>54673</v>
      </c>
      <c r="R5" s="61">
        <v>0</v>
      </c>
      <c r="S5" s="61">
        <v>0</v>
      </c>
      <c r="T5" s="61">
        <v>882</v>
      </c>
      <c r="U5" s="61">
        <v>0</v>
      </c>
      <c r="V5" s="61">
        <v>2</v>
      </c>
      <c r="W5" s="61">
        <v>91</v>
      </c>
      <c r="X5" s="61">
        <v>11</v>
      </c>
      <c r="Y5" s="61">
        <v>0</v>
      </c>
      <c r="Z5" s="61">
        <v>273</v>
      </c>
      <c r="AA5" s="61">
        <v>186</v>
      </c>
      <c r="AB5" s="62">
        <v>10</v>
      </c>
      <c r="AC5" s="63">
        <v>547</v>
      </c>
      <c r="AD5" s="61">
        <v>16</v>
      </c>
      <c r="AE5" s="61">
        <v>0</v>
      </c>
      <c r="AF5" s="61">
        <v>446</v>
      </c>
      <c r="AG5" s="62">
        <v>12</v>
      </c>
      <c r="AH5" s="61">
        <v>190</v>
      </c>
      <c r="AI5" s="61">
        <v>8</v>
      </c>
      <c r="AJ5" s="62">
        <v>133</v>
      </c>
      <c r="AK5" s="61">
        <v>2</v>
      </c>
      <c r="AL5" s="61">
        <v>26782</v>
      </c>
      <c r="AM5" s="62">
        <v>32501</v>
      </c>
      <c r="AN5" s="61">
        <v>354</v>
      </c>
      <c r="AO5" s="61">
        <v>0</v>
      </c>
      <c r="AP5" s="61">
        <v>0</v>
      </c>
      <c r="AQ5" s="61">
        <v>1158</v>
      </c>
      <c r="AR5" s="62">
        <v>0</v>
      </c>
      <c r="AS5" s="61">
        <v>2584</v>
      </c>
      <c r="AT5" s="62">
        <v>5858</v>
      </c>
      <c r="AU5" s="61">
        <v>0</v>
      </c>
      <c r="AV5" s="61">
        <v>0</v>
      </c>
      <c r="AW5" s="61">
        <v>645</v>
      </c>
      <c r="AX5" s="61">
        <v>0</v>
      </c>
      <c r="AY5" s="61">
        <v>6</v>
      </c>
      <c r="AZ5" s="62">
        <v>12</v>
      </c>
      <c r="BA5" s="61">
        <v>0</v>
      </c>
      <c r="BB5" s="61">
        <v>47</v>
      </c>
      <c r="BC5" s="62">
        <v>3</v>
      </c>
      <c r="BD5" s="62">
        <v>189</v>
      </c>
      <c r="BE5" s="61">
        <v>0</v>
      </c>
      <c r="BF5" s="61">
        <v>296</v>
      </c>
      <c r="BG5" s="61">
        <v>0</v>
      </c>
      <c r="BH5" s="61">
        <v>130</v>
      </c>
      <c r="BI5" s="61">
        <v>654</v>
      </c>
      <c r="BJ5" s="61">
        <v>0</v>
      </c>
      <c r="BK5" s="62">
        <v>0</v>
      </c>
      <c r="BL5" s="61">
        <v>15</v>
      </c>
      <c r="BM5" s="61">
        <v>0</v>
      </c>
      <c r="BN5" s="61">
        <v>0</v>
      </c>
      <c r="BO5" s="61">
        <v>0</v>
      </c>
      <c r="BP5" s="61">
        <v>2866</v>
      </c>
      <c r="BQ5" s="62">
        <v>6315</v>
      </c>
      <c r="BR5" s="61">
        <v>4655</v>
      </c>
      <c r="BS5" s="64">
        <v>2397</v>
      </c>
      <c r="BT5" s="61">
        <v>1714</v>
      </c>
      <c r="BU5" s="61">
        <v>5155</v>
      </c>
      <c r="BV5" s="62">
        <v>790</v>
      </c>
      <c r="BW5" s="61">
        <v>396</v>
      </c>
      <c r="BX5" s="61">
        <v>437</v>
      </c>
      <c r="BY5" s="61">
        <v>0</v>
      </c>
      <c r="BZ5" s="62">
        <v>95</v>
      </c>
      <c r="CA5" s="61">
        <v>614</v>
      </c>
      <c r="CB5" s="61">
        <v>0</v>
      </c>
      <c r="CC5" s="62">
        <v>169</v>
      </c>
      <c r="CD5" s="61">
        <v>0</v>
      </c>
      <c r="CE5" s="61">
        <v>0</v>
      </c>
      <c r="CF5" s="64">
        <v>0</v>
      </c>
      <c r="CG5" s="65">
        <f t="shared" ref="CG5:CG68" si="2">SUM(C5:CF5)</f>
        <v>1646606</v>
      </c>
      <c r="CH5" s="66">
        <v>1472197</v>
      </c>
      <c r="CI5" s="67">
        <v>2844</v>
      </c>
      <c r="CJ5" s="66">
        <v>0</v>
      </c>
      <c r="CK5" s="60">
        <v>359815</v>
      </c>
      <c r="CL5" s="66">
        <v>-3860</v>
      </c>
      <c r="CM5" s="66">
        <v>0</v>
      </c>
      <c r="CN5" s="67">
        <v>983023</v>
      </c>
      <c r="CO5" s="65">
        <f>SUM(CH5:CN5)</f>
        <v>2814019</v>
      </c>
      <c r="CP5" s="2">
        <f>CG5+CO5</f>
        <v>4460625</v>
      </c>
      <c r="CQ5" s="48"/>
    </row>
    <row r="6" spans="1:95" x14ac:dyDescent="0.2">
      <c r="A6" s="126" t="s">
        <v>3</v>
      </c>
      <c r="B6" s="164" t="s">
        <v>187</v>
      </c>
      <c r="C6" s="60">
        <v>8534</v>
      </c>
      <c r="D6" s="61">
        <v>329069</v>
      </c>
      <c r="E6" s="62">
        <v>0</v>
      </c>
      <c r="F6" s="64">
        <v>523</v>
      </c>
      <c r="G6" s="61">
        <v>6179</v>
      </c>
      <c r="H6" s="61">
        <v>0</v>
      </c>
      <c r="I6" s="61">
        <v>350</v>
      </c>
      <c r="J6" s="61">
        <v>0</v>
      </c>
      <c r="K6" s="61">
        <v>287241</v>
      </c>
      <c r="L6" s="61">
        <v>155395</v>
      </c>
      <c r="M6" s="61">
        <v>0</v>
      </c>
      <c r="N6" s="61">
        <v>0</v>
      </c>
      <c r="O6" s="61">
        <v>337</v>
      </c>
      <c r="P6" s="61">
        <v>0</v>
      </c>
      <c r="Q6" s="61">
        <v>0</v>
      </c>
      <c r="R6" s="61">
        <v>6</v>
      </c>
      <c r="S6" s="61">
        <v>0</v>
      </c>
      <c r="T6" s="61">
        <v>390</v>
      </c>
      <c r="U6" s="61">
        <v>0</v>
      </c>
      <c r="V6" s="61">
        <v>11</v>
      </c>
      <c r="W6" s="61">
        <v>484</v>
      </c>
      <c r="X6" s="61">
        <v>0</v>
      </c>
      <c r="Y6" s="61">
        <v>342</v>
      </c>
      <c r="Z6" s="61">
        <v>15257</v>
      </c>
      <c r="AA6" s="61">
        <v>9</v>
      </c>
      <c r="AB6" s="62">
        <v>12</v>
      </c>
      <c r="AC6" s="63">
        <v>10435</v>
      </c>
      <c r="AD6" s="61">
        <v>0</v>
      </c>
      <c r="AE6" s="61">
        <v>0</v>
      </c>
      <c r="AF6" s="61">
        <v>322</v>
      </c>
      <c r="AG6" s="62">
        <v>0</v>
      </c>
      <c r="AH6" s="61">
        <v>7329</v>
      </c>
      <c r="AI6" s="61">
        <v>613</v>
      </c>
      <c r="AJ6" s="62">
        <v>1425</v>
      </c>
      <c r="AK6" s="61">
        <v>108</v>
      </c>
      <c r="AL6" s="61">
        <v>22471</v>
      </c>
      <c r="AM6" s="62">
        <v>1454</v>
      </c>
      <c r="AN6" s="61">
        <v>5710</v>
      </c>
      <c r="AO6" s="61">
        <v>0</v>
      </c>
      <c r="AP6" s="61">
        <v>0</v>
      </c>
      <c r="AQ6" s="61">
        <v>0</v>
      </c>
      <c r="AR6" s="62">
        <v>0</v>
      </c>
      <c r="AS6" s="61">
        <v>3</v>
      </c>
      <c r="AT6" s="62">
        <v>7</v>
      </c>
      <c r="AU6" s="61">
        <v>0</v>
      </c>
      <c r="AV6" s="61">
        <v>0</v>
      </c>
      <c r="AW6" s="61">
        <v>0</v>
      </c>
      <c r="AX6" s="61">
        <v>0</v>
      </c>
      <c r="AY6" s="61">
        <v>679</v>
      </c>
      <c r="AZ6" s="62">
        <v>0</v>
      </c>
      <c r="BA6" s="61">
        <v>1</v>
      </c>
      <c r="BB6" s="61">
        <v>0</v>
      </c>
      <c r="BC6" s="62">
        <v>0</v>
      </c>
      <c r="BD6" s="62">
        <v>108</v>
      </c>
      <c r="BE6" s="61">
        <v>0</v>
      </c>
      <c r="BF6" s="61">
        <v>0</v>
      </c>
      <c r="BG6" s="61">
        <v>788</v>
      </c>
      <c r="BH6" s="61">
        <v>4258</v>
      </c>
      <c r="BI6" s="61">
        <v>0</v>
      </c>
      <c r="BJ6" s="61">
        <v>0</v>
      </c>
      <c r="BK6" s="62">
        <v>0</v>
      </c>
      <c r="BL6" s="61">
        <v>0</v>
      </c>
      <c r="BM6" s="61">
        <v>0</v>
      </c>
      <c r="BN6" s="61">
        <v>0</v>
      </c>
      <c r="BO6" s="61">
        <v>0</v>
      </c>
      <c r="BP6" s="61">
        <v>165</v>
      </c>
      <c r="BQ6" s="62">
        <v>52</v>
      </c>
      <c r="BR6" s="61">
        <v>299</v>
      </c>
      <c r="BS6" s="64">
        <v>472</v>
      </c>
      <c r="BT6" s="61">
        <v>0</v>
      </c>
      <c r="BU6" s="61">
        <v>39</v>
      </c>
      <c r="BV6" s="62">
        <v>0</v>
      </c>
      <c r="BW6" s="61">
        <v>1</v>
      </c>
      <c r="BX6" s="61">
        <v>16</v>
      </c>
      <c r="BY6" s="61">
        <v>0</v>
      </c>
      <c r="BZ6" s="62">
        <v>0</v>
      </c>
      <c r="CA6" s="61">
        <v>390</v>
      </c>
      <c r="CB6" s="61">
        <v>0</v>
      </c>
      <c r="CC6" s="62">
        <v>0</v>
      </c>
      <c r="CD6" s="61">
        <v>0</v>
      </c>
      <c r="CE6" s="61">
        <v>0</v>
      </c>
      <c r="CF6" s="64">
        <v>0</v>
      </c>
      <c r="CG6" s="65">
        <f t="shared" si="2"/>
        <v>861284</v>
      </c>
      <c r="CH6" s="66">
        <v>96228</v>
      </c>
      <c r="CI6" s="67">
        <v>6743</v>
      </c>
      <c r="CJ6" s="66">
        <v>0</v>
      </c>
      <c r="CK6" s="60">
        <v>2526</v>
      </c>
      <c r="CL6" s="66">
        <v>109101</v>
      </c>
      <c r="CM6" s="66">
        <v>0</v>
      </c>
      <c r="CN6" s="67">
        <v>142812</v>
      </c>
      <c r="CO6" s="65">
        <f t="shared" ref="CO6:CO69" si="3">SUM(CH6:CN6)</f>
        <v>357410</v>
      </c>
      <c r="CP6" s="2">
        <f t="shared" ref="CP6:CP69" si="4">CG6+CO6</f>
        <v>1218694</v>
      </c>
      <c r="CQ6" s="48"/>
    </row>
    <row r="7" spans="1:95" x14ac:dyDescent="0.2">
      <c r="A7" s="126" t="s">
        <v>4</v>
      </c>
      <c r="B7" s="164" t="s">
        <v>188</v>
      </c>
      <c r="C7" s="60">
        <v>64</v>
      </c>
      <c r="D7" s="61">
        <v>47</v>
      </c>
      <c r="E7" s="62">
        <v>176</v>
      </c>
      <c r="F7" s="64">
        <v>0</v>
      </c>
      <c r="G7" s="61">
        <v>9753</v>
      </c>
      <c r="H7" s="61">
        <v>1</v>
      </c>
      <c r="I7" s="61">
        <v>0</v>
      </c>
      <c r="J7" s="61">
        <v>0</v>
      </c>
      <c r="K7" s="61">
        <v>0</v>
      </c>
      <c r="L7" s="61">
        <v>0</v>
      </c>
      <c r="M7" s="61">
        <v>0</v>
      </c>
      <c r="N7" s="61">
        <v>0</v>
      </c>
      <c r="O7" s="61">
        <v>0</v>
      </c>
      <c r="P7" s="61">
        <v>0</v>
      </c>
      <c r="Q7" s="61">
        <v>0</v>
      </c>
      <c r="R7" s="61">
        <v>0</v>
      </c>
      <c r="S7" s="61">
        <v>0</v>
      </c>
      <c r="T7" s="61">
        <v>0</v>
      </c>
      <c r="U7" s="61">
        <v>0</v>
      </c>
      <c r="V7" s="61">
        <v>0</v>
      </c>
      <c r="W7" s="61">
        <v>0</v>
      </c>
      <c r="X7" s="61">
        <v>0</v>
      </c>
      <c r="Y7" s="61">
        <v>0</v>
      </c>
      <c r="Z7" s="61">
        <v>0</v>
      </c>
      <c r="AA7" s="61">
        <v>0</v>
      </c>
      <c r="AB7" s="62">
        <v>0</v>
      </c>
      <c r="AC7" s="63">
        <v>0</v>
      </c>
      <c r="AD7" s="61">
        <v>0</v>
      </c>
      <c r="AE7" s="61">
        <v>0</v>
      </c>
      <c r="AF7" s="61">
        <v>0</v>
      </c>
      <c r="AG7" s="62">
        <v>0</v>
      </c>
      <c r="AH7" s="61">
        <v>2</v>
      </c>
      <c r="AI7" s="61">
        <v>3</v>
      </c>
      <c r="AJ7" s="62">
        <v>10</v>
      </c>
      <c r="AK7" s="61">
        <v>0</v>
      </c>
      <c r="AL7" s="61">
        <v>1</v>
      </c>
      <c r="AM7" s="62">
        <v>263</v>
      </c>
      <c r="AN7" s="61">
        <v>0</v>
      </c>
      <c r="AO7" s="61">
        <v>0</v>
      </c>
      <c r="AP7" s="61">
        <v>0</v>
      </c>
      <c r="AQ7" s="61">
        <v>0</v>
      </c>
      <c r="AR7" s="62">
        <v>0</v>
      </c>
      <c r="AS7" s="61">
        <v>75</v>
      </c>
      <c r="AT7" s="62">
        <v>1138</v>
      </c>
      <c r="AU7" s="61">
        <v>0</v>
      </c>
      <c r="AV7" s="61">
        <v>0</v>
      </c>
      <c r="AW7" s="61">
        <v>0</v>
      </c>
      <c r="AX7" s="61">
        <v>0</v>
      </c>
      <c r="AY7" s="61">
        <v>0</v>
      </c>
      <c r="AZ7" s="62">
        <v>0</v>
      </c>
      <c r="BA7" s="61">
        <v>0</v>
      </c>
      <c r="BB7" s="61">
        <v>0</v>
      </c>
      <c r="BC7" s="62">
        <v>0</v>
      </c>
      <c r="BD7" s="62">
        <v>0</v>
      </c>
      <c r="BE7" s="61">
        <v>0</v>
      </c>
      <c r="BF7" s="61">
        <v>3</v>
      </c>
      <c r="BG7" s="61">
        <v>0</v>
      </c>
      <c r="BH7" s="61">
        <v>0</v>
      </c>
      <c r="BI7" s="61">
        <v>0</v>
      </c>
      <c r="BJ7" s="61">
        <v>0</v>
      </c>
      <c r="BK7" s="62">
        <v>0</v>
      </c>
      <c r="BL7" s="61">
        <v>0</v>
      </c>
      <c r="BM7" s="61">
        <v>0</v>
      </c>
      <c r="BN7" s="61">
        <v>0</v>
      </c>
      <c r="BO7" s="61">
        <v>0</v>
      </c>
      <c r="BP7" s="61">
        <v>0</v>
      </c>
      <c r="BQ7" s="62">
        <v>0</v>
      </c>
      <c r="BR7" s="61">
        <v>118</v>
      </c>
      <c r="BS7" s="64">
        <v>79</v>
      </c>
      <c r="BT7" s="61">
        <v>26</v>
      </c>
      <c r="BU7" s="61">
        <v>123</v>
      </c>
      <c r="BV7" s="62">
        <v>0</v>
      </c>
      <c r="BW7" s="61">
        <v>0</v>
      </c>
      <c r="BX7" s="61">
        <v>25</v>
      </c>
      <c r="BY7" s="61">
        <v>0</v>
      </c>
      <c r="BZ7" s="62">
        <v>2</v>
      </c>
      <c r="CA7" s="61">
        <v>2607</v>
      </c>
      <c r="CB7" s="61">
        <v>0</v>
      </c>
      <c r="CC7" s="62">
        <v>0</v>
      </c>
      <c r="CD7" s="61">
        <v>0</v>
      </c>
      <c r="CE7" s="61">
        <v>0</v>
      </c>
      <c r="CF7" s="64">
        <v>0</v>
      </c>
      <c r="CG7" s="65">
        <f t="shared" si="2"/>
        <v>14516</v>
      </c>
      <c r="CH7" s="66">
        <v>13578</v>
      </c>
      <c r="CI7" s="67">
        <v>0</v>
      </c>
      <c r="CJ7" s="66">
        <v>0</v>
      </c>
      <c r="CK7" s="60">
        <v>570</v>
      </c>
      <c r="CL7" s="66">
        <v>-1891</v>
      </c>
      <c r="CM7" s="66">
        <v>0</v>
      </c>
      <c r="CN7" s="67">
        <v>2632</v>
      </c>
      <c r="CO7" s="65">
        <f t="shared" si="3"/>
        <v>14889</v>
      </c>
      <c r="CP7" s="2">
        <f t="shared" si="4"/>
        <v>29405</v>
      </c>
      <c r="CQ7" s="48"/>
    </row>
    <row r="8" spans="1:95" x14ac:dyDescent="0.2">
      <c r="A8" s="123" t="s">
        <v>5</v>
      </c>
      <c r="B8" s="165" t="s">
        <v>189</v>
      </c>
      <c r="C8" s="68">
        <v>310</v>
      </c>
      <c r="D8" s="108">
        <v>17</v>
      </c>
      <c r="E8" s="69">
        <v>0</v>
      </c>
      <c r="F8" s="71">
        <v>3541</v>
      </c>
      <c r="G8" s="108">
        <v>814</v>
      </c>
      <c r="H8" s="108">
        <v>5</v>
      </c>
      <c r="I8" s="108">
        <v>0</v>
      </c>
      <c r="J8" s="108">
        <v>14</v>
      </c>
      <c r="K8" s="108">
        <v>0</v>
      </c>
      <c r="L8" s="108">
        <v>0</v>
      </c>
      <c r="M8" s="108">
        <v>0</v>
      </c>
      <c r="N8" s="108">
        <v>0</v>
      </c>
      <c r="O8" s="108">
        <v>804</v>
      </c>
      <c r="P8" s="108">
        <v>0</v>
      </c>
      <c r="Q8" s="108">
        <v>1</v>
      </c>
      <c r="R8" s="108">
        <v>21534</v>
      </c>
      <c r="S8" s="108">
        <v>369108</v>
      </c>
      <c r="T8" s="108">
        <v>68</v>
      </c>
      <c r="U8" s="108">
        <v>0</v>
      </c>
      <c r="V8" s="108">
        <v>23</v>
      </c>
      <c r="W8" s="108">
        <v>106</v>
      </c>
      <c r="X8" s="108">
        <v>0</v>
      </c>
      <c r="Y8" s="108">
        <v>275</v>
      </c>
      <c r="Z8" s="108">
        <v>0</v>
      </c>
      <c r="AA8" s="108">
        <v>0</v>
      </c>
      <c r="AB8" s="69">
        <v>0</v>
      </c>
      <c r="AC8" s="70">
        <v>72316</v>
      </c>
      <c r="AD8" s="108">
        <v>43</v>
      </c>
      <c r="AE8" s="108">
        <v>0</v>
      </c>
      <c r="AF8" s="108">
        <v>0</v>
      </c>
      <c r="AG8" s="69">
        <v>0</v>
      </c>
      <c r="AH8" s="108">
        <v>0</v>
      </c>
      <c r="AI8" s="108">
        <v>0</v>
      </c>
      <c r="AJ8" s="69">
        <v>0</v>
      </c>
      <c r="AK8" s="108">
        <v>0</v>
      </c>
      <c r="AL8" s="108">
        <v>0</v>
      </c>
      <c r="AM8" s="69">
        <v>142</v>
      </c>
      <c r="AN8" s="108">
        <v>0</v>
      </c>
      <c r="AO8" s="108">
        <v>0</v>
      </c>
      <c r="AP8" s="108">
        <v>0</v>
      </c>
      <c r="AQ8" s="108">
        <v>0</v>
      </c>
      <c r="AR8" s="69">
        <v>0</v>
      </c>
      <c r="AS8" s="108">
        <v>0</v>
      </c>
      <c r="AT8" s="69">
        <v>0</v>
      </c>
      <c r="AU8" s="108">
        <v>0</v>
      </c>
      <c r="AV8" s="108">
        <v>0</v>
      </c>
      <c r="AW8" s="108">
        <v>0</v>
      </c>
      <c r="AX8" s="108">
        <v>0</v>
      </c>
      <c r="AY8" s="108">
        <v>0</v>
      </c>
      <c r="AZ8" s="69">
        <v>0</v>
      </c>
      <c r="BA8" s="108">
        <v>0</v>
      </c>
      <c r="BB8" s="108">
        <v>0</v>
      </c>
      <c r="BC8" s="69">
        <v>0</v>
      </c>
      <c r="BD8" s="69">
        <v>0</v>
      </c>
      <c r="BE8" s="108">
        <v>0</v>
      </c>
      <c r="BF8" s="108">
        <v>0</v>
      </c>
      <c r="BG8" s="108">
        <v>0</v>
      </c>
      <c r="BH8" s="108">
        <v>0</v>
      </c>
      <c r="BI8" s="108">
        <v>0</v>
      </c>
      <c r="BJ8" s="108">
        <v>0</v>
      </c>
      <c r="BK8" s="69">
        <v>0</v>
      </c>
      <c r="BL8" s="108">
        <v>0</v>
      </c>
      <c r="BM8" s="108">
        <v>0</v>
      </c>
      <c r="BN8" s="108">
        <v>0</v>
      </c>
      <c r="BO8" s="108">
        <v>0</v>
      </c>
      <c r="BP8" s="108">
        <v>2</v>
      </c>
      <c r="BQ8" s="69">
        <v>0</v>
      </c>
      <c r="BR8" s="108">
        <v>20</v>
      </c>
      <c r="BS8" s="71">
        <v>23</v>
      </c>
      <c r="BT8" s="108">
        <v>0</v>
      </c>
      <c r="BU8" s="108">
        <v>25</v>
      </c>
      <c r="BV8" s="69">
        <v>0</v>
      </c>
      <c r="BW8" s="108">
        <v>2</v>
      </c>
      <c r="BX8" s="108">
        <v>0</v>
      </c>
      <c r="BY8" s="108">
        <v>0</v>
      </c>
      <c r="BZ8" s="69">
        <v>0</v>
      </c>
      <c r="CA8" s="108">
        <v>0</v>
      </c>
      <c r="CB8" s="108">
        <v>0</v>
      </c>
      <c r="CC8" s="69">
        <v>0</v>
      </c>
      <c r="CD8" s="108">
        <v>0</v>
      </c>
      <c r="CE8" s="108">
        <v>0</v>
      </c>
      <c r="CF8" s="71">
        <v>0</v>
      </c>
      <c r="CG8" s="72">
        <f t="shared" si="2"/>
        <v>469193</v>
      </c>
      <c r="CH8" s="73">
        <v>170686</v>
      </c>
      <c r="CI8" s="74">
        <v>0</v>
      </c>
      <c r="CJ8" s="73">
        <v>0</v>
      </c>
      <c r="CK8" s="68">
        <v>0</v>
      </c>
      <c r="CL8" s="73">
        <v>-25018</v>
      </c>
      <c r="CM8" s="73">
        <v>0</v>
      </c>
      <c r="CN8" s="74">
        <v>13757</v>
      </c>
      <c r="CO8" s="72">
        <f t="shared" si="3"/>
        <v>159425</v>
      </c>
      <c r="CP8" s="3">
        <f t="shared" si="4"/>
        <v>628618</v>
      </c>
      <c r="CQ8" s="48"/>
    </row>
    <row r="9" spans="1:95" x14ac:dyDescent="0.2">
      <c r="A9" s="126" t="s">
        <v>6</v>
      </c>
      <c r="B9" s="164" t="s">
        <v>190</v>
      </c>
      <c r="C9" s="60">
        <v>135</v>
      </c>
      <c r="D9" s="61">
        <v>85</v>
      </c>
      <c r="E9" s="62">
        <v>0</v>
      </c>
      <c r="F9" s="64">
        <v>0</v>
      </c>
      <c r="G9" s="61">
        <v>0</v>
      </c>
      <c r="H9" s="61">
        <v>0</v>
      </c>
      <c r="I9" s="61">
        <v>60</v>
      </c>
      <c r="J9" s="61">
        <v>0</v>
      </c>
      <c r="K9" s="61">
        <v>81</v>
      </c>
      <c r="L9" s="61">
        <v>0</v>
      </c>
      <c r="M9" s="61">
        <v>0</v>
      </c>
      <c r="N9" s="61">
        <v>1398841</v>
      </c>
      <c r="O9" s="61">
        <v>0</v>
      </c>
      <c r="P9" s="61">
        <v>0</v>
      </c>
      <c r="Q9" s="61">
        <v>0</v>
      </c>
      <c r="R9" s="61">
        <v>0</v>
      </c>
      <c r="S9" s="61">
        <v>51</v>
      </c>
      <c r="T9" s="61">
        <v>381</v>
      </c>
      <c r="U9" s="61">
        <v>12</v>
      </c>
      <c r="V9" s="61">
        <v>29</v>
      </c>
      <c r="W9" s="61">
        <v>88</v>
      </c>
      <c r="X9" s="61">
        <v>0</v>
      </c>
      <c r="Y9" s="61">
        <v>0</v>
      </c>
      <c r="Z9" s="61">
        <v>0</v>
      </c>
      <c r="AA9" s="61">
        <v>0</v>
      </c>
      <c r="AB9" s="62">
        <v>0</v>
      </c>
      <c r="AC9" s="63">
        <v>1632857</v>
      </c>
      <c r="AD9" s="61">
        <v>301</v>
      </c>
      <c r="AE9" s="61">
        <v>0</v>
      </c>
      <c r="AF9" s="61">
        <v>365</v>
      </c>
      <c r="AG9" s="62">
        <v>0</v>
      </c>
      <c r="AH9" s="61">
        <v>0</v>
      </c>
      <c r="AI9" s="61">
        <v>237</v>
      </c>
      <c r="AJ9" s="62">
        <v>221</v>
      </c>
      <c r="AK9" s="61">
        <v>41</v>
      </c>
      <c r="AL9" s="61">
        <v>140</v>
      </c>
      <c r="AM9" s="62">
        <v>53</v>
      </c>
      <c r="AN9" s="61">
        <v>4266</v>
      </c>
      <c r="AO9" s="61">
        <v>0</v>
      </c>
      <c r="AP9" s="61">
        <v>0</v>
      </c>
      <c r="AQ9" s="61">
        <v>123</v>
      </c>
      <c r="AR9" s="62">
        <v>0</v>
      </c>
      <c r="AS9" s="61">
        <v>0</v>
      </c>
      <c r="AT9" s="62">
        <v>0</v>
      </c>
      <c r="AU9" s="61">
        <v>0</v>
      </c>
      <c r="AV9" s="61">
        <v>0</v>
      </c>
      <c r="AW9" s="61">
        <v>2401</v>
      </c>
      <c r="AX9" s="61">
        <v>9</v>
      </c>
      <c r="AY9" s="61">
        <v>76</v>
      </c>
      <c r="AZ9" s="62">
        <v>0</v>
      </c>
      <c r="BA9" s="61">
        <v>0</v>
      </c>
      <c r="BB9" s="61">
        <v>0</v>
      </c>
      <c r="BC9" s="62">
        <v>0</v>
      </c>
      <c r="BD9" s="62">
        <v>153</v>
      </c>
      <c r="BE9" s="61">
        <v>1</v>
      </c>
      <c r="BF9" s="61">
        <v>0</v>
      </c>
      <c r="BG9" s="61">
        <v>120</v>
      </c>
      <c r="BH9" s="61">
        <v>175</v>
      </c>
      <c r="BI9" s="61">
        <v>130</v>
      </c>
      <c r="BJ9" s="61">
        <v>0</v>
      </c>
      <c r="BK9" s="62">
        <v>0</v>
      </c>
      <c r="BL9" s="61">
        <v>6</v>
      </c>
      <c r="BM9" s="61">
        <v>0</v>
      </c>
      <c r="BN9" s="61">
        <v>0</v>
      </c>
      <c r="BO9" s="61">
        <v>8</v>
      </c>
      <c r="BP9" s="61">
        <v>3</v>
      </c>
      <c r="BQ9" s="62">
        <v>32</v>
      </c>
      <c r="BR9" s="61">
        <v>390</v>
      </c>
      <c r="BS9" s="64">
        <v>1253</v>
      </c>
      <c r="BT9" s="61">
        <v>168</v>
      </c>
      <c r="BU9" s="61">
        <v>465</v>
      </c>
      <c r="BV9" s="62">
        <v>0</v>
      </c>
      <c r="BW9" s="61">
        <v>29</v>
      </c>
      <c r="BX9" s="61">
        <v>125</v>
      </c>
      <c r="BY9" s="61">
        <v>265</v>
      </c>
      <c r="BZ9" s="62">
        <v>120</v>
      </c>
      <c r="CA9" s="61">
        <v>0</v>
      </c>
      <c r="CB9" s="61">
        <v>0</v>
      </c>
      <c r="CC9" s="62">
        <v>21</v>
      </c>
      <c r="CD9" s="61">
        <v>0</v>
      </c>
      <c r="CE9" s="61">
        <v>0</v>
      </c>
      <c r="CF9" s="64">
        <v>0</v>
      </c>
      <c r="CG9" s="65">
        <f t="shared" si="2"/>
        <v>3044317</v>
      </c>
      <c r="CH9" s="66">
        <v>0</v>
      </c>
      <c r="CI9" s="67">
        <v>0</v>
      </c>
      <c r="CJ9" s="66">
        <v>0</v>
      </c>
      <c r="CK9" s="60">
        <v>0</v>
      </c>
      <c r="CL9" s="66">
        <v>4661</v>
      </c>
      <c r="CM9" s="66">
        <v>0</v>
      </c>
      <c r="CN9" s="67">
        <v>5600</v>
      </c>
      <c r="CO9" s="65">
        <f t="shared" si="3"/>
        <v>10261</v>
      </c>
      <c r="CP9" s="2">
        <f t="shared" si="4"/>
        <v>3054578</v>
      </c>
      <c r="CQ9" s="48"/>
    </row>
    <row r="10" spans="1:95" x14ac:dyDescent="0.2">
      <c r="A10" s="126" t="s">
        <v>7</v>
      </c>
      <c r="B10" s="164" t="s">
        <v>191</v>
      </c>
      <c r="C10" s="60">
        <v>0</v>
      </c>
      <c r="D10" s="61">
        <v>0</v>
      </c>
      <c r="E10" s="62">
        <v>0</v>
      </c>
      <c r="F10" s="64">
        <v>39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1">
        <v>13264</v>
      </c>
      <c r="S10" s="61">
        <v>990721</v>
      </c>
      <c r="T10" s="61">
        <v>288</v>
      </c>
      <c r="U10" s="61">
        <v>0</v>
      </c>
      <c r="V10" s="61">
        <v>0</v>
      </c>
      <c r="W10" s="61">
        <v>0</v>
      </c>
      <c r="X10" s="61">
        <v>0</v>
      </c>
      <c r="Y10" s="61">
        <v>0</v>
      </c>
      <c r="Z10" s="61">
        <v>0</v>
      </c>
      <c r="AA10" s="61">
        <v>0</v>
      </c>
      <c r="AB10" s="62">
        <v>0</v>
      </c>
      <c r="AC10" s="63">
        <v>0</v>
      </c>
      <c r="AD10" s="61">
        <v>0</v>
      </c>
      <c r="AE10" s="61">
        <v>0</v>
      </c>
      <c r="AF10" s="61">
        <v>0</v>
      </c>
      <c r="AG10" s="62">
        <v>0</v>
      </c>
      <c r="AH10" s="61">
        <v>69</v>
      </c>
      <c r="AI10" s="61">
        <v>0</v>
      </c>
      <c r="AJ10" s="62">
        <v>45</v>
      </c>
      <c r="AK10" s="61">
        <v>0</v>
      </c>
      <c r="AL10" s="61">
        <v>0</v>
      </c>
      <c r="AM10" s="62">
        <v>226</v>
      </c>
      <c r="AN10" s="61">
        <v>0</v>
      </c>
      <c r="AO10" s="61">
        <v>0</v>
      </c>
      <c r="AP10" s="61">
        <v>0</v>
      </c>
      <c r="AQ10" s="61">
        <v>0</v>
      </c>
      <c r="AR10" s="62">
        <v>0</v>
      </c>
      <c r="AS10" s="61">
        <v>0</v>
      </c>
      <c r="AT10" s="62">
        <v>0</v>
      </c>
      <c r="AU10" s="61">
        <v>0</v>
      </c>
      <c r="AV10" s="61">
        <v>0</v>
      </c>
      <c r="AW10" s="61">
        <v>0</v>
      </c>
      <c r="AX10" s="61">
        <v>0</v>
      </c>
      <c r="AY10" s="61">
        <v>0</v>
      </c>
      <c r="AZ10" s="62">
        <v>0</v>
      </c>
      <c r="BA10" s="61">
        <v>0</v>
      </c>
      <c r="BB10" s="61">
        <v>0</v>
      </c>
      <c r="BC10" s="62">
        <v>0</v>
      </c>
      <c r="BD10" s="62">
        <v>0</v>
      </c>
      <c r="BE10" s="61">
        <v>0</v>
      </c>
      <c r="BF10" s="61">
        <v>0</v>
      </c>
      <c r="BG10" s="61">
        <v>2</v>
      </c>
      <c r="BH10" s="61">
        <v>0</v>
      </c>
      <c r="BI10" s="61">
        <v>0</v>
      </c>
      <c r="BJ10" s="61">
        <v>0</v>
      </c>
      <c r="BK10" s="62">
        <v>0</v>
      </c>
      <c r="BL10" s="61">
        <v>88</v>
      </c>
      <c r="BM10" s="61">
        <v>0</v>
      </c>
      <c r="BN10" s="61">
        <v>0</v>
      </c>
      <c r="BO10" s="61">
        <v>0</v>
      </c>
      <c r="BP10" s="61">
        <v>0</v>
      </c>
      <c r="BQ10" s="62">
        <v>0</v>
      </c>
      <c r="BR10" s="61">
        <v>4</v>
      </c>
      <c r="BS10" s="64">
        <v>0</v>
      </c>
      <c r="BT10" s="61">
        <v>0</v>
      </c>
      <c r="BU10" s="61">
        <v>0</v>
      </c>
      <c r="BV10" s="62">
        <v>0</v>
      </c>
      <c r="BW10" s="61">
        <v>0</v>
      </c>
      <c r="BX10" s="61">
        <v>0</v>
      </c>
      <c r="BY10" s="61">
        <v>0</v>
      </c>
      <c r="BZ10" s="62">
        <v>0</v>
      </c>
      <c r="CA10" s="61">
        <v>0</v>
      </c>
      <c r="CB10" s="61">
        <v>0</v>
      </c>
      <c r="CC10" s="62">
        <v>0</v>
      </c>
      <c r="CD10" s="61">
        <v>0</v>
      </c>
      <c r="CE10" s="61">
        <v>0</v>
      </c>
      <c r="CF10" s="64">
        <v>0</v>
      </c>
      <c r="CG10" s="65">
        <f t="shared" si="2"/>
        <v>1004746</v>
      </c>
      <c r="CH10" s="66">
        <v>0</v>
      </c>
      <c r="CI10" s="67">
        <v>0</v>
      </c>
      <c r="CJ10" s="66">
        <v>0</v>
      </c>
      <c r="CK10" s="60">
        <v>0</v>
      </c>
      <c r="CL10" s="66">
        <v>-11705</v>
      </c>
      <c r="CM10" s="66">
        <v>0</v>
      </c>
      <c r="CN10" s="67">
        <v>24874</v>
      </c>
      <c r="CO10" s="65">
        <f t="shared" si="3"/>
        <v>13169</v>
      </c>
      <c r="CP10" s="2">
        <f t="shared" si="4"/>
        <v>1017915</v>
      </c>
      <c r="CQ10" s="48"/>
    </row>
    <row r="11" spans="1:95" x14ac:dyDescent="0.2">
      <c r="A11" s="126" t="s">
        <v>8</v>
      </c>
      <c r="B11" s="164" t="s">
        <v>192</v>
      </c>
      <c r="C11" s="60">
        <v>12461</v>
      </c>
      <c r="D11" s="61">
        <v>1844</v>
      </c>
      <c r="E11" s="62">
        <v>1</v>
      </c>
      <c r="F11" s="64">
        <v>22450</v>
      </c>
      <c r="G11" s="61">
        <v>2221</v>
      </c>
      <c r="H11" s="61">
        <v>1025</v>
      </c>
      <c r="I11" s="61">
        <v>0</v>
      </c>
      <c r="J11" s="61">
        <v>1094</v>
      </c>
      <c r="K11" s="61">
        <v>6397</v>
      </c>
      <c r="L11" s="61">
        <v>0</v>
      </c>
      <c r="M11" s="61">
        <v>8</v>
      </c>
      <c r="N11" s="61">
        <v>0</v>
      </c>
      <c r="O11" s="61">
        <v>9755</v>
      </c>
      <c r="P11" s="61">
        <v>6</v>
      </c>
      <c r="Q11" s="61">
        <v>11266</v>
      </c>
      <c r="R11" s="61">
        <v>104965</v>
      </c>
      <c r="S11" s="61">
        <v>15684</v>
      </c>
      <c r="T11" s="61">
        <v>16</v>
      </c>
      <c r="U11" s="61">
        <v>1</v>
      </c>
      <c r="V11" s="61">
        <v>6</v>
      </c>
      <c r="W11" s="61">
        <v>431</v>
      </c>
      <c r="X11" s="61">
        <v>0</v>
      </c>
      <c r="Y11" s="61">
        <v>0</v>
      </c>
      <c r="Z11" s="61">
        <v>85</v>
      </c>
      <c r="AA11" s="61">
        <v>0</v>
      </c>
      <c r="AB11" s="62">
        <v>0</v>
      </c>
      <c r="AC11" s="63">
        <v>40</v>
      </c>
      <c r="AD11" s="61">
        <v>2499</v>
      </c>
      <c r="AE11" s="61">
        <v>0</v>
      </c>
      <c r="AF11" s="61">
        <v>1586</v>
      </c>
      <c r="AG11" s="62">
        <v>1</v>
      </c>
      <c r="AH11" s="61">
        <v>17976</v>
      </c>
      <c r="AI11" s="61">
        <v>56478</v>
      </c>
      <c r="AJ11" s="62">
        <v>10267</v>
      </c>
      <c r="AK11" s="61">
        <v>0</v>
      </c>
      <c r="AL11" s="61">
        <v>42908</v>
      </c>
      <c r="AM11" s="62">
        <v>350</v>
      </c>
      <c r="AN11" s="61">
        <v>6388</v>
      </c>
      <c r="AO11" s="61">
        <v>0</v>
      </c>
      <c r="AP11" s="61">
        <v>0</v>
      </c>
      <c r="AQ11" s="61">
        <v>14877</v>
      </c>
      <c r="AR11" s="62">
        <v>0</v>
      </c>
      <c r="AS11" s="61">
        <v>65</v>
      </c>
      <c r="AT11" s="62">
        <v>0</v>
      </c>
      <c r="AU11" s="61">
        <v>0</v>
      </c>
      <c r="AV11" s="61">
        <v>0</v>
      </c>
      <c r="AW11" s="61">
        <v>0</v>
      </c>
      <c r="AX11" s="61">
        <v>0</v>
      </c>
      <c r="AY11" s="61">
        <v>0</v>
      </c>
      <c r="AZ11" s="62">
        <v>23</v>
      </c>
      <c r="BA11" s="61">
        <v>0</v>
      </c>
      <c r="BB11" s="61">
        <v>0</v>
      </c>
      <c r="BC11" s="62">
        <v>0</v>
      </c>
      <c r="BD11" s="62">
        <v>205</v>
      </c>
      <c r="BE11" s="61">
        <v>0</v>
      </c>
      <c r="BF11" s="61">
        <v>1376</v>
      </c>
      <c r="BG11" s="61">
        <v>1098</v>
      </c>
      <c r="BH11" s="61">
        <v>117</v>
      </c>
      <c r="BI11" s="61">
        <v>43</v>
      </c>
      <c r="BJ11" s="61">
        <v>0</v>
      </c>
      <c r="BK11" s="62">
        <v>0</v>
      </c>
      <c r="BL11" s="61">
        <v>572</v>
      </c>
      <c r="BM11" s="61">
        <v>0</v>
      </c>
      <c r="BN11" s="61">
        <v>0</v>
      </c>
      <c r="BO11" s="61">
        <v>11</v>
      </c>
      <c r="BP11" s="61">
        <v>20321</v>
      </c>
      <c r="BQ11" s="62">
        <v>2795</v>
      </c>
      <c r="BR11" s="61">
        <v>670</v>
      </c>
      <c r="BS11" s="64">
        <v>103</v>
      </c>
      <c r="BT11" s="61">
        <v>4</v>
      </c>
      <c r="BU11" s="61">
        <v>10</v>
      </c>
      <c r="BV11" s="62">
        <v>0</v>
      </c>
      <c r="BW11" s="61">
        <v>0</v>
      </c>
      <c r="BX11" s="61">
        <v>3</v>
      </c>
      <c r="BY11" s="61">
        <v>0</v>
      </c>
      <c r="BZ11" s="62">
        <v>39</v>
      </c>
      <c r="CA11" s="61">
        <v>0</v>
      </c>
      <c r="CB11" s="61">
        <v>0</v>
      </c>
      <c r="CC11" s="62">
        <v>0</v>
      </c>
      <c r="CD11" s="61">
        <v>0</v>
      </c>
      <c r="CE11" s="61">
        <v>0</v>
      </c>
      <c r="CF11" s="64">
        <v>0</v>
      </c>
      <c r="CG11" s="65">
        <f t="shared" si="2"/>
        <v>370541</v>
      </c>
      <c r="CH11" s="66">
        <v>6116</v>
      </c>
      <c r="CI11" s="67">
        <v>0</v>
      </c>
      <c r="CJ11" s="66">
        <v>0</v>
      </c>
      <c r="CK11" s="60">
        <v>0</v>
      </c>
      <c r="CL11" s="66">
        <v>4495</v>
      </c>
      <c r="CM11" s="66">
        <v>0</v>
      </c>
      <c r="CN11" s="67">
        <v>137180</v>
      </c>
      <c r="CO11" s="65">
        <f t="shared" si="3"/>
        <v>147791</v>
      </c>
      <c r="CP11" s="2">
        <f t="shared" si="4"/>
        <v>518332</v>
      </c>
      <c r="CQ11" s="48"/>
    </row>
    <row r="12" spans="1:95" x14ac:dyDescent="0.2">
      <c r="A12" s="126" t="s">
        <v>9</v>
      </c>
      <c r="B12" s="164" t="s">
        <v>193</v>
      </c>
      <c r="C12" s="60">
        <v>95</v>
      </c>
      <c r="D12" s="61">
        <v>91</v>
      </c>
      <c r="E12" s="62">
        <v>0</v>
      </c>
      <c r="F12" s="64">
        <v>3908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1">
        <v>712</v>
      </c>
      <c r="S12" s="61">
        <v>0</v>
      </c>
      <c r="T12" s="61">
        <v>0</v>
      </c>
      <c r="U12" s="61">
        <v>0</v>
      </c>
      <c r="V12" s="61">
        <v>0</v>
      </c>
      <c r="W12" s="61">
        <v>0</v>
      </c>
      <c r="X12" s="61">
        <v>0</v>
      </c>
      <c r="Y12" s="61">
        <v>0</v>
      </c>
      <c r="Z12" s="61">
        <v>0</v>
      </c>
      <c r="AA12" s="61">
        <v>0</v>
      </c>
      <c r="AB12" s="62">
        <v>0</v>
      </c>
      <c r="AC12" s="63">
        <v>0</v>
      </c>
      <c r="AD12" s="61">
        <v>0</v>
      </c>
      <c r="AE12" s="61">
        <v>0</v>
      </c>
      <c r="AF12" s="61">
        <v>0</v>
      </c>
      <c r="AG12" s="62">
        <v>0</v>
      </c>
      <c r="AH12" s="61">
        <v>0</v>
      </c>
      <c r="AI12" s="61">
        <v>0</v>
      </c>
      <c r="AJ12" s="62">
        <v>0</v>
      </c>
      <c r="AK12" s="61">
        <v>0</v>
      </c>
      <c r="AL12" s="61">
        <v>332</v>
      </c>
      <c r="AM12" s="62">
        <v>72</v>
      </c>
      <c r="AN12" s="61">
        <v>0</v>
      </c>
      <c r="AO12" s="61">
        <v>0</v>
      </c>
      <c r="AP12" s="61">
        <v>0</v>
      </c>
      <c r="AQ12" s="61">
        <v>0</v>
      </c>
      <c r="AR12" s="62">
        <v>0</v>
      </c>
      <c r="AS12" s="61">
        <v>0</v>
      </c>
      <c r="AT12" s="62">
        <v>0</v>
      </c>
      <c r="AU12" s="61">
        <v>0</v>
      </c>
      <c r="AV12" s="61">
        <v>0</v>
      </c>
      <c r="AW12" s="61">
        <v>0</v>
      </c>
      <c r="AX12" s="61">
        <v>0</v>
      </c>
      <c r="AY12" s="61">
        <v>0</v>
      </c>
      <c r="AZ12" s="62">
        <v>0</v>
      </c>
      <c r="BA12" s="61">
        <v>0</v>
      </c>
      <c r="BB12" s="61">
        <v>0</v>
      </c>
      <c r="BC12" s="62">
        <v>0</v>
      </c>
      <c r="BD12" s="62">
        <v>0</v>
      </c>
      <c r="BE12" s="61">
        <v>0</v>
      </c>
      <c r="BF12" s="61">
        <v>0</v>
      </c>
      <c r="BG12" s="61">
        <v>0</v>
      </c>
      <c r="BH12" s="61">
        <v>0</v>
      </c>
      <c r="BI12" s="61">
        <v>0</v>
      </c>
      <c r="BJ12" s="61">
        <v>0</v>
      </c>
      <c r="BK12" s="62">
        <v>0</v>
      </c>
      <c r="BL12" s="61">
        <v>0</v>
      </c>
      <c r="BM12" s="61">
        <v>0</v>
      </c>
      <c r="BN12" s="61">
        <v>0</v>
      </c>
      <c r="BO12" s="61">
        <v>0</v>
      </c>
      <c r="BP12" s="61">
        <v>0</v>
      </c>
      <c r="BQ12" s="62">
        <v>177</v>
      </c>
      <c r="BR12" s="61">
        <v>0</v>
      </c>
      <c r="BS12" s="64">
        <v>0</v>
      </c>
      <c r="BT12" s="61">
        <v>0</v>
      </c>
      <c r="BU12" s="61">
        <v>0</v>
      </c>
      <c r="BV12" s="62">
        <v>0</v>
      </c>
      <c r="BW12" s="61">
        <v>0</v>
      </c>
      <c r="BX12" s="61">
        <v>0</v>
      </c>
      <c r="BY12" s="61">
        <v>0</v>
      </c>
      <c r="BZ12" s="62">
        <v>0</v>
      </c>
      <c r="CA12" s="61">
        <v>0</v>
      </c>
      <c r="CB12" s="61">
        <v>0</v>
      </c>
      <c r="CC12" s="62">
        <v>0</v>
      </c>
      <c r="CD12" s="61">
        <v>0</v>
      </c>
      <c r="CE12" s="61">
        <v>0</v>
      </c>
      <c r="CF12" s="64">
        <v>0</v>
      </c>
      <c r="CG12" s="65">
        <f t="shared" si="2"/>
        <v>5387</v>
      </c>
      <c r="CH12" s="66">
        <v>0</v>
      </c>
      <c r="CI12" s="67">
        <v>0</v>
      </c>
      <c r="CJ12" s="66">
        <v>0</v>
      </c>
      <c r="CK12" s="60">
        <v>0</v>
      </c>
      <c r="CL12" s="66">
        <v>0</v>
      </c>
      <c r="CM12" s="66">
        <v>0</v>
      </c>
      <c r="CN12" s="67">
        <v>0</v>
      </c>
      <c r="CO12" s="65">
        <f t="shared" si="3"/>
        <v>0</v>
      </c>
      <c r="CP12" s="2">
        <f t="shared" si="4"/>
        <v>5387</v>
      </c>
      <c r="CQ12" s="48"/>
    </row>
    <row r="13" spans="1:95" x14ac:dyDescent="0.2">
      <c r="A13" s="123" t="s">
        <v>10</v>
      </c>
      <c r="B13" s="165" t="s">
        <v>194</v>
      </c>
      <c r="C13" s="68">
        <v>255312</v>
      </c>
      <c r="D13" s="108">
        <v>244</v>
      </c>
      <c r="E13" s="69">
        <v>649</v>
      </c>
      <c r="F13" s="71">
        <v>757</v>
      </c>
      <c r="G13" s="108">
        <v>774822</v>
      </c>
      <c r="H13" s="108">
        <v>22</v>
      </c>
      <c r="I13" s="108">
        <v>50</v>
      </c>
      <c r="J13" s="108">
        <v>0</v>
      </c>
      <c r="K13" s="108">
        <v>176</v>
      </c>
      <c r="L13" s="108">
        <v>667</v>
      </c>
      <c r="M13" s="108">
        <v>14</v>
      </c>
      <c r="N13" s="108">
        <v>0</v>
      </c>
      <c r="O13" s="108">
        <v>15630</v>
      </c>
      <c r="P13" s="108">
        <v>818</v>
      </c>
      <c r="Q13" s="108">
        <v>20</v>
      </c>
      <c r="R13" s="108">
        <v>38</v>
      </c>
      <c r="S13" s="108">
        <v>44</v>
      </c>
      <c r="T13" s="108">
        <v>241</v>
      </c>
      <c r="U13" s="108">
        <v>16</v>
      </c>
      <c r="V13" s="108">
        <v>122</v>
      </c>
      <c r="W13" s="108">
        <v>204</v>
      </c>
      <c r="X13" s="108">
        <v>262</v>
      </c>
      <c r="Y13" s="108">
        <v>0</v>
      </c>
      <c r="Z13" s="108">
        <v>0</v>
      </c>
      <c r="AA13" s="108">
        <v>32</v>
      </c>
      <c r="AB13" s="69">
        <v>0</v>
      </c>
      <c r="AC13" s="70">
        <v>118</v>
      </c>
      <c r="AD13" s="108">
        <v>12</v>
      </c>
      <c r="AE13" s="108">
        <v>0</v>
      </c>
      <c r="AF13" s="108">
        <v>188</v>
      </c>
      <c r="AG13" s="69">
        <v>0</v>
      </c>
      <c r="AH13" s="108">
        <v>228</v>
      </c>
      <c r="AI13" s="108">
        <v>271</v>
      </c>
      <c r="AJ13" s="69">
        <v>897</v>
      </c>
      <c r="AK13" s="108">
        <v>343</v>
      </c>
      <c r="AL13" s="108">
        <v>18138</v>
      </c>
      <c r="AM13" s="69">
        <v>17047</v>
      </c>
      <c r="AN13" s="108">
        <v>220</v>
      </c>
      <c r="AO13" s="108">
        <v>0</v>
      </c>
      <c r="AP13" s="108">
        <v>32</v>
      </c>
      <c r="AQ13" s="108">
        <v>377</v>
      </c>
      <c r="AR13" s="69">
        <v>16</v>
      </c>
      <c r="AS13" s="108">
        <v>11682</v>
      </c>
      <c r="AT13" s="69">
        <v>94126</v>
      </c>
      <c r="AU13" s="108">
        <v>1</v>
      </c>
      <c r="AV13" s="108">
        <v>0</v>
      </c>
      <c r="AW13" s="108">
        <v>2077</v>
      </c>
      <c r="AX13" s="108">
        <v>0</v>
      </c>
      <c r="AY13" s="108">
        <v>87</v>
      </c>
      <c r="AZ13" s="69">
        <v>734</v>
      </c>
      <c r="BA13" s="108">
        <v>245</v>
      </c>
      <c r="BB13" s="108">
        <v>7</v>
      </c>
      <c r="BC13" s="69">
        <v>0</v>
      </c>
      <c r="BD13" s="69">
        <v>1295</v>
      </c>
      <c r="BE13" s="108">
        <v>0</v>
      </c>
      <c r="BF13" s="108">
        <v>2041</v>
      </c>
      <c r="BG13" s="108">
        <v>13</v>
      </c>
      <c r="BH13" s="108">
        <v>801</v>
      </c>
      <c r="BI13" s="108">
        <v>327</v>
      </c>
      <c r="BJ13" s="108">
        <v>35</v>
      </c>
      <c r="BK13" s="69">
        <v>174</v>
      </c>
      <c r="BL13" s="108">
        <v>86</v>
      </c>
      <c r="BM13" s="108">
        <v>0</v>
      </c>
      <c r="BN13" s="108">
        <v>0</v>
      </c>
      <c r="BO13" s="108">
        <v>15</v>
      </c>
      <c r="BP13" s="108">
        <v>238</v>
      </c>
      <c r="BQ13" s="69">
        <v>1944</v>
      </c>
      <c r="BR13" s="108">
        <v>26395</v>
      </c>
      <c r="BS13" s="71">
        <v>14156</v>
      </c>
      <c r="BT13" s="108">
        <v>12171</v>
      </c>
      <c r="BU13" s="108">
        <v>19939</v>
      </c>
      <c r="BV13" s="69">
        <v>1264</v>
      </c>
      <c r="BW13" s="108">
        <v>177</v>
      </c>
      <c r="BX13" s="108">
        <v>135</v>
      </c>
      <c r="BY13" s="108">
        <v>761</v>
      </c>
      <c r="BZ13" s="69">
        <v>1732</v>
      </c>
      <c r="CA13" s="108">
        <v>19799</v>
      </c>
      <c r="CB13" s="108">
        <v>0</v>
      </c>
      <c r="CC13" s="69">
        <v>51</v>
      </c>
      <c r="CD13" s="108">
        <v>0</v>
      </c>
      <c r="CE13" s="108">
        <v>0</v>
      </c>
      <c r="CF13" s="71">
        <v>0</v>
      </c>
      <c r="CG13" s="72">
        <f t="shared" si="2"/>
        <v>1300535</v>
      </c>
      <c r="CH13" s="73">
        <v>7810025</v>
      </c>
      <c r="CI13" s="74">
        <v>0</v>
      </c>
      <c r="CJ13" s="73">
        <v>0</v>
      </c>
      <c r="CK13" s="68">
        <v>0</v>
      </c>
      <c r="CL13" s="73">
        <v>39163</v>
      </c>
      <c r="CM13" s="73">
        <v>0</v>
      </c>
      <c r="CN13" s="74">
        <v>2138993</v>
      </c>
      <c r="CO13" s="72">
        <f t="shared" si="3"/>
        <v>9988181</v>
      </c>
      <c r="CP13" s="3">
        <f t="shared" si="4"/>
        <v>11288716</v>
      </c>
      <c r="CQ13" s="48"/>
    </row>
    <row r="14" spans="1:95" x14ac:dyDescent="0.2">
      <c r="A14" s="126" t="s">
        <v>11</v>
      </c>
      <c r="B14" s="164" t="s">
        <v>195</v>
      </c>
      <c r="C14" s="60">
        <v>393</v>
      </c>
      <c r="D14" s="61">
        <v>1</v>
      </c>
      <c r="E14" s="62">
        <v>0</v>
      </c>
      <c r="F14" s="64">
        <v>0</v>
      </c>
      <c r="G14" s="61">
        <v>62258</v>
      </c>
      <c r="H14" s="61">
        <v>10</v>
      </c>
      <c r="I14" s="61">
        <v>10</v>
      </c>
      <c r="J14" s="61">
        <v>3</v>
      </c>
      <c r="K14" s="61">
        <v>1</v>
      </c>
      <c r="L14" s="61">
        <v>1</v>
      </c>
      <c r="M14" s="61">
        <v>1</v>
      </c>
      <c r="N14" s="61">
        <v>0</v>
      </c>
      <c r="O14" s="61">
        <v>39</v>
      </c>
      <c r="P14" s="61">
        <v>0</v>
      </c>
      <c r="Q14" s="61">
        <v>712</v>
      </c>
      <c r="R14" s="61">
        <v>15</v>
      </c>
      <c r="S14" s="61">
        <v>6</v>
      </c>
      <c r="T14" s="61">
        <v>8</v>
      </c>
      <c r="U14" s="61">
        <v>1</v>
      </c>
      <c r="V14" s="61">
        <v>4</v>
      </c>
      <c r="W14" s="61">
        <v>2</v>
      </c>
      <c r="X14" s="61">
        <v>5</v>
      </c>
      <c r="Y14" s="61">
        <v>0</v>
      </c>
      <c r="Z14" s="61">
        <v>1</v>
      </c>
      <c r="AA14" s="61">
        <v>181</v>
      </c>
      <c r="AB14" s="62">
        <v>13</v>
      </c>
      <c r="AC14" s="63">
        <v>0</v>
      </c>
      <c r="AD14" s="61">
        <v>7</v>
      </c>
      <c r="AE14" s="61">
        <v>1</v>
      </c>
      <c r="AF14" s="61">
        <v>48</v>
      </c>
      <c r="AG14" s="62">
        <v>0</v>
      </c>
      <c r="AH14" s="61">
        <v>56</v>
      </c>
      <c r="AI14" s="61">
        <v>36</v>
      </c>
      <c r="AJ14" s="62">
        <v>95</v>
      </c>
      <c r="AK14" s="61">
        <v>7</v>
      </c>
      <c r="AL14" s="61">
        <v>6121</v>
      </c>
      <c r="AM14" s="62">
        <v>2051</v>
      </c>
      <c r="AN14" s="61">
        <v>76</v>
      </c>
      <c r="AO14" s="61">
        <v>0</v>
      </c>
      <c r="AP14" s="61">
        <v>0</v>
      </c>
      <c r="AQ14" s="61">
        <v>17</v>
      </c>
      <c r="AR14" s="62">
        <v>0</v>
      </c>
      <c r="AS14" s="61">
        <v>2665</v>
      </c>
      <c r="AT14" s="62">
        <v>10041</v>
      </c>
      <c r="AU14" s="61">
        <v>16</v>
      </c>
      <c r="AV14" s="61">
        <v>469</v>
      </c>
      <c r="AW14" s="61">
        <v>0</v>
      </c>
      <c r="AX14" s="61">
        <v>2</v>
      </c>
      <c r="AY14" s="61">
        <v>17</v>
      </c>
      <c r="AZ14" s="62">
        <v>40</v>
      </c>
      <c r="BA14" s="61">
        <v>21</v>
      </c>
      <c r="BB14" s="61">
        <v>1</v>
      </c>
      <c r="BC14" s="62">
        <v>1</v>
      </c>
      <c r="BD14" s="62">
        <v>498</v>
      </c>
      <c r="BE14" s="61">
        <v>16</v>
      </c>
      <c r="BF14" s="61">
        <v>384</v>
      </c>
      <c r="BG14" s="61">
        <v>13</v>
      </c>
      <c r="BH14" s="61">
        <v>2</v>
      </c>
      <c r="BI14" s="61">
        <v>9</v>
      </c>
      <c r="BJ14" s="61">
        <v>37</v>
      </c>
      <c r="BK14" s="62">
        <v>0</v>
      </c>
      <c r="BL14" s="61">
        <v>286</v>
      </c>
      <c r="BM14" s="61">
        <v>5</v>
      </c>
      <c r="BN14" s="61">
        <v>0</v>
      </c>
      <c r="BO14" s="61">
        <v>5</v>
      </c>
      <c r="BP14" s="61">
        <v>7</v>
      </c>
      <c r="BQ14" s="62">
        <v>54</v>
      </c>
      <c r="BR14" s="61">
        <v>416</v>
      </c>
      <c r="BS14" s="64">
        <v>712</v>
      </c>
      <c r="BT14" s="61">
        <v>219</v>
      </c>
      <c r="BU14" s="61">
        <v>240</v>
      </c>
      <c r="BV14" s="62">
        <v>188</v>
      </c>
      <c r="BW14" s="61">
        <v>453</v>
      </c>
      <c r="BX14" s="61">
        <v>21</v>
      </c>
      <c r="BY14" s="61">
        <v>2089</v>
      </c>
      <c r="BZ14" s="62">
        <v>3802</v>
      </c>
      <c r="CA14" s="61">
        <v>33</v>
      </c>
      <c r="CB14" s="61">
        <v>0</v>
      </c>
      <c r="CC14" s="62">
        <v>5475</v>
      </c>
      <c r="CD14" s="61">
        <v>0</v>
      </c>
      <c r="CE14" s="61">
        <v>0</v>
      </c>
      <c r="CF14" s="64">
        <v>0</v>
      </c>
      <c r="CG14" s="65">
        <f t="shared" si="2"/>
        <v>100417</v>
      </c>
      <c r="CH14" s="66">
        <v>1681687</v>
      </c>
      <c r="CI14" s="67">
        <v>3</v>
      </c>
      <c r="CJ14" s="66">
        <v>0</v>
      </c>
      <c r="CK14" s="60">
        <v>0</v>
      </c>
      <c r="CL14" s="66">
        <v>56908</v>
      </c>
      <c r="CM14" s="66">
        <v>0</v>
      </c>
      <c r="CN14" s="67">
        <v>352180</v>
      </c>
      <c r="CO14" s="65">
        <f t="shared" si="3"/>
        <v>2090778</v>
      </c>
      <c r="CP14" s="2">
        <f t="shared" si="4"/>
        <v>2191195</v>
      </c>
      <c r="CQ14" s="48"/>
    </row>
    <row r="15" spans="1:95" x14ac:dyDescent="0.2">
      <c r="A15" s="126" t="s">
        <v>12</v>
      </c>
      <c r="B15" s="164" t="s">
        <v>196</v>
      </c>
      <c r="C15" s="60">
        <v>0</v>
      </c>
      <c r="D15" s="61">
        <v>0</v>
      </c>
      <c r="E15" s="62">
        <v>0</v>
      </c>
      <c r="F15" s="64">
        <v>0</v>
      </c>
      <c r="G15" s="61">
        <v>35</v>
      </c>
      <c r="H15" s="61">
        <v>1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1">
        <v>0</v>
      </c>
      <c r="S15" s="61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2">
        <v>0</v>
      </c>
      <c r="AC15" s="63">
        <v>0</v>
      </c>
      <c r="AD15" s="61">
        <v>0</v>
      </c>
      <c r="AE15" s="61">
        <v>0</v>
      </c>
      <c r="AF15" s="61">
        <v>12</v>
      </c>
      <c r="AG15" s="62">
        <v>0</v>
      </c>
      <c r="AH15" s="61">
        <v>0</v>
      </c>
      <c r="AI15" s="61">
        <v>0</v>
      </c>
      <c r="AJ15" s="62">
        <v>0</v>
      </c>
      <c r="AK15" s="61">
        <v>0</v>
      </c>
      <c r="AL15" s="61">
        <v>5758</v>
      </c>
      <c r="AM15" s="62">
        <v>91</v>
      </c>
      <c r="AN15" s="61">
        <v>0</v>
      </c>
      <c r="AO15" s="61">
        <v>0</v>
      </c>
      <c r="AP15" s="61">
        <v>0</v>
      </c>
      <c r="AQ15" s="61">
        <v>0</v>
      </c>
      <c r="AR15" s="62">
        <v>0</v>
      </c>
      <c r="AS15" s="61">
        <v>29</v>
      </c>
      <c r="AT15" s="62">
        <v>146</v>
      </c>
      <c r="AU15" s="61">
        <v>0</v>
      </c>
      <c r="AV15" s="61">
        <v>0</v>
      </c>
      <c r="AW15" s="61">
        <v>0</v>
      </c>
      <c r="AX15" s="61">
        <v>0</v>
      </c>
      <c r="AY15" s="61">
        <v>0</v>
      </c>
      <c r="AZ15" s="62">
        <v>0</v>
      </c>
      <c r="BA15" s="61">
        <v>0</v>
      </c>
      <c r="BB15" s="61">
        <v>0</v>
      </c>
      <c r="BC15" s="62">
        <v>0</v>
      </c>
      <c r="BD15" s="62">
        <v>3</v>
      </c>
      <c r="BE15" s="61">
        <v>0</v>
      </c>
      <c r="BF15" s="61">
        <v>1</v>
      </c>
      <c r="BG15" s="61">
        <v>0</v>
      </c>
      <c r="BH15" s="61">
        <v>0</v>
      </c>
      <c r="BI15" s="61">
        <v>0</v>
      </c>
      <c r="BJ15" s="61">
        <v>0</v>
      </c>
      <c r="BK15" s="62">
        <v>0</v>
      </c>
      <c r="BL15" s="61">
        <v>0</v>
      </c>
      <c r="BM15" s="61">
        <v>0</v>
      </c>
      <c r="BN15" s="61">
        <v>0</v>
      </c>
      <c r="BO15" s="61">
        <v>0</v>
      </c>
      <c r="BP15" s="61">
        <v>0</v>
      </c>
      <c r="BQ15" s="62">
        <v>800</v>
      </c>
      <c r="BR15" s="61">
        <v>55</v>
      </c>
      <c r="BS15" s="64">
        <v>0</v>
      </c>
      <c r="BT15" s="61">
        <v>0</v>
      </c>
      <c r="BU15" s="61">
        <v>0</v>
      </c>
      <c r="BV15" s="62">
        <v>0</v>
      </c>
      <c r="BW15" s="61">
        <v>0</v>
      </c>
      <c r="BX15" s="61">
        <v>0</v>
      </c>
      <c r="BY15" s="61">
        <v>0</v>
      </c>
      <c r="BZ15" s="62">
        <v>3</v>
      </c>
      <c r="CA15" s="61">
        <v>0</v>
      </c>
      <c r="CB15" s="61">
        <v>0</v>
      </c>
      <c r="CC15" s="62">
        <v>0</v>
      </c>
      <c r="CD15" s="61">
        <v>0</v>
      </c>
      <c r="CE15" s="61">
        <v>0</v>
      </c>
      <c r="CF15" s="64">
        <v>0</v>
      </c>
      <c r="CG15" s="65">
        <f t="shared" si="2"/>
        <v>6934</v>
      </c>
      <c r="CH15" s="66">
        <v>1529365</v>
      </c>
      <c r="CI15" s="67">
        <v>0</v>
      </c>
      <c r="CJ15" s="66">
        <v>0</v>
      </c>
      <c r="CK15" s="60">
        <v>0</v>
      </c>
      <c r="CL15" s="66">
        <v>-33058</v>
      </c>
      <c r="CM15" s="66">
        <v>0</v>
      </c>
      <c r="CN15" s="67">
        <v>87662</v>
      </c>
      <c r="CO15" s="65">
        <f t="shared" si="3"/>
        <v>1583969</v>
      </c>
      <c r="CP15" s="2">
        <f t="shared" si="4"/>
        <v>1590903</v>
      </c>
      <c r="CQ15" s="48"/>
    </row>
    <row r="16" spans="1:95" x14ac:dyDescent="0.2">
      <c r="A16" s="126" t="s">
        <v>13</v>
      </c>
      <c r="B16" s="164" t="s">
        <v>197</v>
      </c>
      <c r="C16" s="60">
        <v>616</v>
      </c>
      <c r="D16" s="61">
        <v>15</v>
      </c>
      <c r="E16" s="62">
        <v>0</v>
      </c>
      <c r="F16" s="64">
        <v>1267</v>
      </c>
      <c r="G16" s="61">
        <v>2866</v>
      </c>
      <c r="H16" s="61">
        <v>47114</v>
      </c>
      <c r="I16" s="61">
        <v>84308</v>
      </c>
      <c r="J16" s="61">
        <v>50845</v>
      </c>
      <c r="K16" s="61">
        <v>2182</v>
      </c>
      <c r="L16" s="61">
        <v>24521</v>
      </c>
      <c r="M16" s="61">
        <v>1500</v>
      </c>
      <c r="N16" s="61">
        <v>0</v>
      </c>
      <c r="O16" s="61">
        <v>31</v>
      </c>
      <c r="P16" s="61">
        <v>12</v>
      </c>
      <c r="Q16" s="61">
        <v>2151</v>
      </c>
      <c r="R16" s="61">
        <v>804</v>
      </c>
      <c r="S16" s="61">
        <v>110</v>
      </c>
      <c r="T16" s="61">
        <v>299</v>
      </c>
      <c r="U16" s="61">
        <v>463</v>
      </c>
      <c r="V16" s="61">
        <v>544</v>
      </c>
      <c r="W16" s="61">
        <v>11923</v>
      </c>
      <c r="X16" s="61">
        <v>268060</v>
      </c>
      <c r="Y16" s="61">
        <v>110</v>
      </c>
      <c r="Z16" s="61">
        <v>35673</v>
      </c>
      <c r="AA16" s="61">
        <v>2302</v>
      </c>
      <c r="AB16" s="62">
        <v>1228</v>
      </c>
      <c r="AC16" s="63">
        <v>3</v>
      </c>
      <c r="AD16" s="61">
        <v>25</v>
      </c>
      <c r="AE16" s="61">
        <v>0</v>
      </c>
      <c r="AF16" s="61">
        <v>243</v>
      </c>
      <c r="AG16" s="62">
        <v>1</v>
      </c>
      <c r="AH16" s="61">
        <v>110</v>
      </c>
      <c r="AI16" s="61">
        <v>2030</v>
      </c>
      <c r="AJ16" s="62">
        <v>966</v>
      </c>
      <c r="AK16" s="61">
        <v>1587</v>
      </c>
      <c r="AL16" s="61">
        <v>13820</v>
      </c>
      <c r="AM16" s="62">
        <v>12443</v>
      </c>
      <c r="AN16" s="61">
        <v>80</v>
      </c>
      <c r="AO16" s="61">
        <v>0</v>
      </c>
      <c r="AP16" s="61">
        <v>0</v>
      </c>
      <c r="AQ16" s="61">
        <v>96</v>
      </c>
      <c r="AR16" s="62">
        <v>21</v>
      </c>
      <c r="AS16" s="61">
        <v>538</v>
      </c>
      <c r="AT16" s="62">
        <v>353</v>
      </c>
      <c r="AU16" s="61">
        <v>2</v>
      </c>
      <c r="AV16" s="61">
        <v>118</v>
      </c>
      <c r="AW16" s="61">
        <v>452</v>
      </c>
      <c r="AX16" s="61">
        <v>0</v>
      </c>
      <c r="AY16" s="61">
        <v>13</v>
      </c>
      <c r="AZ16" s="62">
        <v>10</v>
      </c>
      <c r="BA16" s="61">
        <v>105</v>
      </c>
      <c r="BB16" s="61">
        <v>0</v>
      </c>
      <c r="BC16" s="62">
        <v>0</v>
      </c>
      <c r="BD16" s="62">
        <v>336</v>
      </c>
      <c r="BE16" s="61">
        <v>47</v>
      </c>
      <c r="BF16" s="61">
        <v>136</v>
      </c>
      <c r="BG16" s="61">
        <v>20</v>
      </c>
      <c r="BH16" s="61">
        <v>116</v>
      </c>
      <c r="BI16" s="61">
        <v>1854</v>
      </c>
      <c r="BJ16" s="61">
        <v>0</v>
      </c>
      <c r="BK16" s="62">
        <v>0</v>
      </c>
      <c r="BL16" s="61">
        <v>2199</v>
      </c>
      <c r="BM16" s="61">
        <v>0</v>
      </c>
      <c r="BN16" s="61">
        <v>3</v>
      </c>
      <c r="BO16" s="61">
        <v>0</v>
      </c>
      <c r="BP16" s="61">
        <v>96</v>
      </c>
      <c r="BQ16" s="62">
        <v>3365</v>
      </c>
      <c r="BR16" s="61">
        <v>1372</v>
      </c>
      <c r="BS16" s="64">
        <v>1089</v>
      </c>
      <c r="BT16" s="61">
        <v>1077</v>
      </c>
      <c r="BU16" s="61">
        <v>391</v>
      </c>
      <c r="BV16" s="62">
        <v>39</v>
      </c>
      <c r="BW16" s="61">
        <v>176</v>
      </c>
      <c r="BX16" s="61">
        <v>78</v>
      </c>
      <c r="BY16" s="61">
        <v>6</v>
      </c>
      <c r="BZ16" s="62">
        <v>6</v>
      </c>
      <c r="CA16" s="61">
        <v>7</v>
      </c>
      <c r="CB16" s="61">
        <v>0</v>
      </c>
      <c r="CC16" s="62">
        <v>2029</v>
      </c>
      <c r="CD16" s="61">
        <v>0</v>
      </c>
      <c r="CE16" s="61">
        <v>0</v>
      </c>
      <c r="CF16" s="64">
        <v>0</v>
      </c>
      <c r="CG16" s="65">
        <f t="shared" si="2"/>
        <v>586402</v>
      </c>
      <c r="CH16" s="66">
        <v>397093</v>
      </c>
      <c r="CI16" s="67">
        <v>0</v>
      </c>
      <c r="CJ16" s="66">
        <v>0</v>
      </c>
      <c r="CK16" s="60">
        <v>4431</v>
      </c>
      <c r="CL16" s="66">
        <v>580</v>
      </c>
      <c r="CM16" s="66">
        <v>0</v>
      </c>
      <c r="CN16" s="67">
        <v>526652</v>
      </c>
      <c r="CO16" s="65">
        <f t="shared" si="3"/>
        <v>928756</v>
      </c>
      <c r="CP16" s="2">
        <f t="shared" si="4"/>
        <v>1515158</v>
      </c>
      <c r="CQ16" s="48"/>
    </row>
    <row r="17" spans="1:95" x14ac:dyDescent="0.2">
      <c r="A17" s="126" t="s">
        <v>14</v>
      </c>
      <c r="B17" s="164" t="s">
        <v>198</v>
      </c>
      <c r="C17" s="60">
        <v>214</v>
      </c>
      <c r="D17" s="61">
        <v>94</v>
      </c>
      <c r="E17" s="62">
        <v>0</v>
      </c>
      <c r="F17" s="64">
        <v>27</v>
      </c>
      <c r="G17" s="61">
        <v>403</v>
      </c>
      <c r="H17" s="61">
        <v>75</v>
      </c>
      <c r="I17" s="61">
        <v>6599</v>
      </c>
      <c r="J17" s="61">
        <v>4</v>
      </c>
      <c r="K17" s="61">
        <v>48</v>
      </c>
      <c r="L17" s="61">
        <v>13</v>
      </c>
      <c r="M17" s="61">
        <v>11</v>
      </c>
      <c r="N17" s="61">
        <v>0</v>
      </c>
      <c r="O17" s="61">
        <v>223</v>
      </c>
      <c r="P17" s="61">
        <v>4</v>
      </c>
      <c r="Q17" s="61">
        <v>130</v>
      </c>
      <c r="R17" s="61">
        <v>256</v>
      </c>
      <c r="S17" s="61">
        <v>113</v>
      </c>
      <c r="T17" s="61">
        <v>340</v>
      </c>
      <c r="U17" s="61">
        <v>26</v>
      </c>
      <c r="V17" s="61">
        <v>256</v>
      </c>
      <c r="W17" s="61">
        <v>204</v>
      </c>
      <c r="X17" s="61">
        <v>794</v>
      </c>
      <c r="Y17" s="61">
        <v>4</v>
      </c>
      <c r="Z17" s="61">
        <v>37</v>
      </c>
      <c r="AA17" s="61">
        <v>10</v>
      </c>
      <c r="AB17" s="62">
        <v>111</v>
      </c>
      <c r="AC17" s="63">
        <v>129</v>
      </c>
      <c r="AD17" s="61">
        <v>112</v>
      </c>
      <c r="AE17" s="61">
        <v>0</v>
      </c>
      <c r="AF17" s="61">
        <v>332</v>
      </c>
      <c r="AG17" s="62">
        <v>1</v>
      </c>
      <c r="AH17" s="61">
        <v>79</v>
      </c>
      <c r="AI17" s="61">
        <v>133</v>
      </c>
      <c r="AJ17" s="62">
        <v>207</v>
      </c>
      <c r="AK17" s="61">
        <v>124</v>
      </c>
      <c r="AL17" s="61">
        <v>1561</v>
      </c>
      <c r="AM17" s="62">
        <v>2591</v>
      </c>
      <c r="AN17" s="61">
        <v>937</v>
      </c>
      <c r="AO17" s="61">
        <v>1</v>
      </c>
      <c r="AP17" s="61">
        <v>1</v>
      </c>
      <c r="AQ17" s="61">
        <v>1723</v>
      </c>
      <c r="AR17" s="62">
        <v>37</v>
      </c>
      <c r="AS17" s="61">
        <v>85</v>
      </c>
      <c r="AT17" s="62">
        <v>387</v>
      </c>
      <c r="AU17" s="61">
        <v>0</v>
      </c>
      <c r="AV17" s="61">
        <v>53</v>
      </c>
      <c r="AW17" s="61">
        <v>506</v>
      </c>
      <c r="AX17" s="61">
        <v>94</v>
      </c>
      <c r="AY17" s="61">
        <v>20</v>
      </c>
      <c r="AZ17" s="62">
        <v>7</v>
      </c>
      <c r="BA17" s="61">
        <v>50</v>
      </c>
      <c r="BB17" s="61">
        <v>0</v>
      </c>
      <c r="BC17" s="62">
        <v>0</v>
      </c>
      <c r="BD17" s="62">
        <v>66</v>
      </c>
      <c r="BE17" s="61">
        <v>9</v>
      </c>
      <c r="BF17" s="61">
        <v>46</v>
      </c>
      <c r="BG17" s="61">
        <v>256</v>
      </c>
      <c r="BH17" s="61">
        <v>99</v>
      </c>
      <c r="BI17" s="61">
        <v>14</v>
      </c>
      <c r="BJ17" s="61">
        <v>4</v>
      </c>
      <c r="BK17" s="62">
        <v>0</v>
      </c>
      <c r="BL17" s="61">
        <v>25</v>
      </c>
      <c r="BM17" s="61">
        <v>41</v>
      </c>
      <c r="BN17" s="61">
        <v>2</v>
      </c>
      <c r="BO17" s="61">
        <v>202</v>
      </c>
      <c r="BP17" s="61">
        <v>355</v>
      </c>
      <c r="BQ17" s="62">
        <v>110</v>
      </c>
      <c r="BR17" s="61">
        <v>88896</v>
      </c>
      <c r="BS17" s="64">
        <v>4028</v>
      </c>
      <c r="BT17" s="61">
        <v>2484</v>
      </c>
      <c r="BU17" s="61">
        <v>2106</v>
      </c>
      <c r="BV17" s="62">
        <v>9</v>
      </c>
      <c r="BW17" s="61">
        <v>145</v>
      </c>
      <c r="BX17" s="61">
        <v>60</v>
      </c>
      <c r="BY17" s="61">
        <v>9</v>
      </c>
      <c r="BZ17" s="62">
        <v>228</v>
      </c>
      <c r="CA17" s="61">
        <v>206</v>
      </c>
      <c r="CB17" s="61">
        <v>0</v>
      </c>
      <c r="CC17" s="62">
        <v>100</v>
      </c>
      <c r="CD17" s="61">
        <v>0</v>
      </c>
      <c r="CE17" s="61">
        <v>0</v>
      </c>
      <c r="CF17" s="64">
        <v>0</v>
      </c>
      <c r="CG17" s="65">
        <f t="shared" si="2"/>
        <v>118666</v>
      </c>
      <c r="CH17" s="66">
        <v>1469944</v>
      </c>
      <c r="CI17" s="67">
        <v>0</v>
      </c>
      <c r="CJ17" s="66">
        <v>0</v>
      </c>
      <c r="CK17" s="60">
        <v>1942</v>
      </c>
      <c r="CL17" s="66">
        <v>18230</v>
      </c>
      <c r="CM17" s="66">
        <v>0</v>
      </c>
      <c r="CN17" s="67">
        <v>1064529</v>
      </c>
      <c r="CO17" s="65">
        <f t="shared" si="3"/>
        <v>2554645</v>
      </c>
      <c r="CP17" s="2">
        <f t="shared" si="4"/>
        <v>2673311</v>
      </c>
      <c r="CQ17" s="48"/>
    </row>
    <row r="18" spans="1:95" x14ac:dyDescent="0.2">
      <c r="A18" s="126" t="s">
        <v>15</v>
      </c>
      <c r="B18" s="164" t="s">
        <v>199</v>
      </c>
      <c r="C18" s="60">
        <v>56</v>
      </c>
      <c r="D18" s="61">
        <v>26</v>
      </c>
      <c r="E18" s="62">
        <v>0</v>
      </c>
      <c r="F18" s="64">
        <v>36</v>
      </c>
      <c r="G18" s="61">
        <v>364</v>
      </c>
      <c r="H18" s="61">
        <v>280</v>
      </c>
      <c r="I18" s="61">
        <v>1743</v>
      </c>
      <c r="J18" s="61">
        <v>174830</v>
      </c>
      <c r="K18" s="61">
        <v>89</v>
      </c>
      <c r="L18" s="61">
        <v>2</v>
      </c>
      <c r="M18" s="61">
        <v>11</v>
      </c>
      <c r="N18" s="61">
        <v>0</v>
      </c>
      <c r="O18" s="61">
        <v>13</v>
      </c>
      <c r="P18" s="61">
        <v>0</v>
      </c>
      <c r="Q18" s="61">
        <v>118</v>
      </c>
      <c r="R18" s="61">
        <v>133</v>
      </c>
      <c r="S18" s="61">
        <v>46</v>
      </c>
      <c r="T18" s="61">
        <v>684</v>
      </c>
      <c r="U18" s="61">
        <v>8</v>
      </c>
      <c r="V18" s="61">
        <v>140</v>
      </c>
      <c r="W18" s="61">
        <v>170</v>
      </c>
      <c r="X18" s="61">
        <v>44006</v>
      </c>
      <c r="Y18" s="61">
        <v>4</v>
      </c>
      <c r="Z18" s="61">
        <v>5965</v>
      </c>
      <c r="AA18" s="61">
        <v>3556</v>
      </c>
      <c r="AB18" s="62">
        <v>26</v>
      </c>
      <c r="AC18" s="63">
        <v>12</v>
      </c>
      <c r="AD18" s="61">
        <v>98</v>
      </c>
      <c r="AE18" s="61">
        <v>0</v>
      </c>
      <c r="AF18" s="61">
        <v>61</v>
      </c>
      <c r="AG18" s="62">
        <v>0</v>
      </c>
      <c r="AH18" s="61">
        <v>130</v>
      </c>
      <c r="AI18" s="61">
        <v>115</v>
      </c>
      <c r="AJ18" s="62">
        <v>23</v>
      </c>
      <c r="AK18" s="61">
        <v>23</v>
      </c>
      <c r="AL18" s="61">
        <v>182</v>
      </c>
      <c r="AM18" s="62">
        <v>70</v>
      </c>
      <c r="AN18" s="61">
        <v>71</v>
      </c>
      <c r="AO18" s="61">
        <v>1</v>
      </c>
      <c r="AP18" s="61">
        <v>0</v>
      </c>
      <c r="AQ18" s="61">
        <v>271</v>
      </c>
      <c r="AR18" s="62">
        <v>0</v>
      </c>
      <c r="AS18" s="61">
        <v>2</v>
      </c>
      <c r="AT18" s="62">
        <v>2</v>
      </c>
      <c r="AU18" s="61">
        <v>0</v>
      </c>
      <c r="AV18" s="61">
        <v>0</v>
      </c>
      <c r="AW18" s="61">
        <v>0</v>
      </c>
      <c r="AX18" s="61">
        <v>0</v>
      </c>
      <c r="AY18" s="61">
        <v>2</v>
      </c>
      <c r="AZ18" s="62">
        <v>0</v>
      </c>
      <c r="BA18" s="61">
        <v>0</v>
      </c>
      <c r="BB18" s="61">
        <v>0</v>
      </c>
      <c r="BC18" s="62">
        <v>0</v>
      </c>
      <c r="BD18" s="62">
        <v>9</v>
      </c>
      <c r="BE18" s="61">
        <v>0</v>
      </c>
      <c r="BF18" s="61">
        <v>1</v>
      </c>
      <c r="BG18" s="61">
        <v>13</v>
      </c>
      <c r="BH18" s="61">
        <v>3</v>
      </c>
      <c r="BI18" s="61">
        <v>1</v>
      </c>
      <c r="BJ18" s="61">
        <v>8</v>
      </c>
      <c r="BK18" s="62">
        <v>3</v>
      </c>
      <c r="BL18" s="61">
        <v>4</v>
      </c>
      <c r="BM18" s="61">
        <v>0</v>
      </c>
      <c r="BN18" s="61">
        <v>0</v>
      </c>
      <c r="BO18" s="61">
        <v>37</v>
      </c>
      <c r="BP18" s="61">
        <v>121</v>
      </c>
      <c r="BQ18" s="62">
        <v>25</v>
      </c>
      <c r="BR18" s="61">
        <v>4102</v>
      </c>
      <c r="BS18" s="64">
        <v>357</v>
      </c>
      <c r="BT18" s="61">
        <v>39</v>
      </c>
      <c r="BU18" s="61">
        <v>205</v>
      </c>
      <c r="BV18" s="62">
        <v>116</v>
      </c>
      <c r="BW18" s="61">
        <v>45</v>
      </c>
      <c r="BX18" s="61">
        <v>8</v>
      </c>
      <c r="BY18" s="61">
        <v>0</v>
      </c>
      <c r="BZ18" s="62">
        <v>168</v>
      </c>
      <c r="CA18" s="61">
        <v>0</v>
      </c>
      <c r="CB18" s="61">
        <v>39</v>
      </c>
      <c r="CC18" s="62">
        <v>0</v>
      </c>
      <c r="CD18" s="61">
        <v>0</v>
      </c>
      <c r="CE18" s="61">
        <v>0</v>
      </c>
      <c r="CF18" s="64">
        <v>0</v>
      </c>
      <c r="CG18" s="65">
        <f t="shared" si="2"/>
        <v>238673</v>
      </c>
      <c r="CH18" s="66">
        <v>708349</v>
      </c>
      <c r="CI18" s="67">
        <v>0</v>
      </c>
      <c r="CJ18" s="66">
        <v>0</v>
      </c>
      <c r="CK18" s="60">
        <v>188</v>
      </c>
      <c r="CL18" s="66">
        <v>12928</v>
      </c>
      <c r="CM18" s="66">
        <v>0</v>
      </c>
      <c r="CN18" s="67">
        <v>1045062</v>
      </c>
      <c r="CO18" s="65">
        <f t="shared" si="3"/>
        <v>1766527</v>
      </c>
      <c r="CP18" s="2">
        <f t="shared" si="4"/>
        <v>2005200</v>
      </c>
      <c r="CQ18" s="48"/>
    </row>
    <row r="19" spans="1:95" x14ac:dyDescent="0.2">
      <c r="A19" s="126" t="s">
        <v>16</v>
      </c>
      <c r="B19" s="164" t="s">
        <v>200</v>
      </c>
      <c r="C19" s="60">
        <v>3309</v>
      </c>
      <c r="D19" s="61">
        <v>1244</v>
      </c>
      <c r="E19" s="62">
        <v>0</v>
      </c>
      <c r="F19" s="64">
        <v>1359</v>
      </c>
      <c r="G19" s="61">
        <v>4891</v>
      </c>
      <c r="H19" s="61">
        <v>2340</v>
      </c>
      <c r="I19" s="61">
        <v>2541</v>
      </c>
      <c r="J19" s="61">
        <v>5413</v>
      </c>
      <c r="K19" s="61">
        <v>427860</v>
      </c>
      <c r="L19" s="61">
        <v>20069</v>
      </c>
      <c r="M19" s="61">
        <v>2332</v>
      </c>
      <c r="N19" s="61">
        <v>1661</v>
      </c>
      <c r="O19" s="61">
        <v>17260</v>
      </c>
      <c r="P19" s="61">
        <v>0</v>
      </c>
      <c r="Q19" s="61">
        <v>15567</v>
      </c>
      <c r="R19" s="61">
        <v>25859</v>
      </c>
      <c r="S19" s="61">
        <v>8771</v>
      </c>
      <c r="T19" s="61">
        <v>19619</v>
      </c>
      <c r="U19" s="61">
        <v>42</v>
      </c>
      <c r="V19" s="61">
        <v>11680</v>
      </c>
      <c r="W19" s="61">
        <v>13000</v>
      </c>
      <c r="X19" s="61">
        <v>8274</v>
      </c>
      <c r="Y19" s="61">
        <v>399</v>
      </c>
      <c r="Z19" s="61">
        <v>216400</v>
      </c>
      <c r="AA19" s="61">
        <v>7091</v>
      </c>
      <c r="AB19" s="62">
        <v>1431</v>
      </c>
      <c r="AC19" s="63">
        <v>39923</v>
      </c>
      <c r="AD19" s="61">
        <v>42</v>
      </c>
      <c r="AE19" s="61">
        <v>10</v>
      </c>
      <c r="AF19" s="61">
        <v>640</v>
      </c>
      <c r="AG19" s="62">
        <v>65</v>
      </c>
      <c r="AH19" s="61">
        <v>90123</v>
      </c>
      <c r="AI19" s="61">
        <v>7119</v>
      </c>
      <c r="AJ19" s="62">
        <v>56088</v>
      </c>
      <c r="AK19" s="61">
        <v>105</v>
      </c>
      <c r="AL19" s="61">
        <v>87931</v>
      </c>
      <c r="AM19" s="62">
        <v>64959</v>
      </c>
      <c r="AN19" s="61">
        <v>9178</v>
      </c>
      <c r="AO19" s="61">
        <v>2</v>
      </c>
      <c r="AP19" s="61">
        <v>0</v>
      </c>
      <c r="AQ19" s="61">
        <v>17095</v>
      </c>
      <c r="AR19" s="62">
        <v>0</v>
      </c>
      <c r="AS19" s="61">
        <v>1441</v>
      </c>
      <c r="AT19" s="62">
        <v>6</v>
      </c>
      <c r="AU19" s="61">
        <v>0</v>
      </c>
      <c r="AV19" s="61">
        <v>0</v>
      </c>
      <c r="AW19" s="61">
        <v>0</v>
      </c>
      <c r="AX19" s="61">
        <v>0</v>
      </c>
      <c r="AY19" s="61">
        <v>2127</v>
      </c>
      <c r="AZ19" s="62">
        <v>45</v>
      </c>
      <c r="BA19" s="61">
        <v>0</v>
      </c>
      <c r="BB19" s="61">
        <v>0</v>
      </c>
      <c r="BC19" s="62">
        <v>0</v>
      </c>
      <c r="BD19" s="62">
        <v>17956</v>
      </c>
      <c r="BE19" s="61">
        <v>132</v>
      </c>
      <c r="BF19" s="61">
        <v>273</v>
      </c>
      <c r="BG19" s="61">
        <v>1451</v>
      </c>
      <c r="BH19" s="61">
        <v>1</v>
      </c>
      <c r="BI19" s="61">
        <v>340</v>
      </c>
      <c r="BJ19" s="61">
        <v>96</v>
      </c>
      <c r="BK19" s="62">
        <v>0</v>
      </c>
      <c r="BL19" s="61">
        <v>2341</v>
      </c>
      <c r="BM19" s="61">
        <v>0</v>
      </c>
      <c r="BN19" s="61">
        <v>36</v>
      </c>
      <c r="BO19" s="61">
        <v>9</v>
      </c>
      <c r="BP19" s="61">
        <v>4712</v>
      </c>
      <c r="BQ19" s="62">
        <v>12057</v>
      </c>
      <c r="BR19" s="61">
        <v>1626</v>
      </c>
      <c r="BS19" s="64">
        <v>1586</v>
      </c>
      <c r="BT19" s="61">
        <v>126</v>
      </c>
      <c r="BU19" s="61">
        <v>352</v>
      </c>
      <c r="BV19" s="62">
        <v>1</v>
      </c>
      <c r="BW19" s="61">
        <v>1603</v>
      </c>
      <c r="BX19" s="61">
        <v>94</v>
      </c>
      <c r="BY19" s="61">
        <v>2</v>
      </c>
      <c r="BZ19" s="62">
        <v>305</v>
      </c>
      <c r="CA19" s="61">
        <v>3</v>
      </c>
      <c r="CB19" s="61">
        <v>891</v>
      </c>
      <c r="CC19" s="62">
        <v>8239</v>
      </c>
      <c r="CD19" s="61">
        <v>0</v>
      </c>
      <c r="CE19" s="61">
        <v>0</v>
      </c>
      <c r="CF19" s="64">
        <v>0</v>
      </c>
      <c r="CG19" s="65">
        <f t="shared" si="2"/>
        <v>1249543</v>
      </c>
      <c r="CH19" s="66">
        <v>118851</v>
      </c>
      <c r="CI19" s="67">
        <v>45</v>
      </c>
      <c r="CJ19" s="66">
        <v>0</v>
      </c>
      <c r="CK19" s="60">
        <v>12036</v>
      </c>
      <c r="CL19" s="66">
        <v>24254</v>
      </c>
      <c r="CM19" s="66">
        <v>0</v>
      </c>
      <c r="CN19" s="67">
        <v>769239</v>
      </c>
      <c r="CO19" s="65">
        <f t="shared" si="3"/>
        <v>924425</v>
      </c>
      <c r="CP19" s="2">
        <f t="shared" si="4"/>
        <v>2173968</v>
      </c>
      <c r="CQ19" s="48"/>
    </row>
    <row r="20" spans="1:95" x14ac:dyDescent="0.2">
      <c r="A20" s="126" t="s">
        <v>17</v>
      </c>
      <c r="B20" s="164" t="s">
        <v>201</v>
      </c>
      <c r="C20" s="60">
        <v>8361</v>
      </c>
      <c r="D20" s="61">
        <v>110</v>
      </c>
      <c r="E20" s="62">
        <v>7</v>
      </c>
      <c r="F20" s="64">
        <v>470</v>
      </c>
      <c r="G20" s="61">
        <v>133082</v>
      </c>
      <c r="H20" s="61">
        <v>396</v>
      </c>
      <c r="I20" s="61">
        <v>6233</v>
      </c>
      <c r="J20" s="61">
        <v>5644</v>
      </c>
      <c r="K20" s="61">
        <v>10189</v>
      </c>
      <c r="L20" s="61">
        <v>377902</v>
      </c>
      <c r="M20" s="61">
        <v>93503</v>
      </c>
      <c r="N20" s="61">
        <v>3</v>
      </c>
      <c r="O20" s="61">
        <v>31550</v>
      </c>
      <c r="P20" s="61">
        <v>2752</v>
      </c>
      <c r="Q20" s="61">
        <v>30606</v>
      </c>
      <c r="R20" s="61">
        <v>19805</v>
      </c>
      <c r="S20" s="61">
        <v>1690</v>
      </c>
      <c r="T20" s="61">
        <v>31530</v>
      </c>
      <c r="U20" s="61">
        <v>12632</v>
      </c>
      <c r="V20" s="61">
        <v>8650</v>
      </c>
      <c r="W20" s="61">
        <v>18495</v>
      </c>
      <c r="X20" s="61">
        <v>12463</v>
      </c>
      <c r="Y20" s="61">
        <v>16</v>
      </c>
      <c r="Z20" s="61">
        <v>11944</v>
      </c>
      <c r="AA20" s="61">
        <v>3773</v>
      </c>
      <c r="AB20" s="62">
        <v>232</v>
      </c>
      <c r="AC20" s="63">
        <v>175</v>
      </c>
      <c r="AD20" s="61">
        <v>46</v>
      </c>
      <c r="AE20" s="61">
        <v>2</v>
      </c>
      <c r="AF20" s="61">
        <v>5885</v>
      </c>
      <c r="AG20" s="62">
        <v>11</v>
      </c>
      <c r="AH20" s="61">
        <v>441</v>
      </c>
      <c r="AI20" s="61">
        <v>202</v>
      </c>
      <c r="AJ20" s="62">
        <v>4538</v>
      </c>
      <c r="AK20" s="61">
        <v>4197</v>
      </c>
      <c r="AL20" s="61">
        <v>30835</v>
      </c>
      <c r="AM20" s="62">
        <v>63888</v>
      </c>
      <c r="AN20" s="61">
        <v>2134</v>
      </c>
      <c r="AO20" s="61">
        <v>2</v>
      </c>
      <c r="AP20" s="61">
        <v>2</v>
      </c>
      <c r="AQ20" s="61">
        <v>4625</v>
      </c>
      <c r="AR20" s="62">
        <v>2203</v>
      </c>
      <c r="AS20" s="61">
        <v>1866</v>
      </c>
      <c r="AT20" s="62">
        <v>17994</v>
      </c>
      <c r="AU20" s="61">
        <v>4895</v>
      </c>
      <c r="AV20" s="61">
        <v>358</v>
      </c>
      <c r="AW20" s="61">
        <v>181</v>
      </c>
      <c r="AX20" s="61">
        <v>343</v>
      </c>
      <c r="AY20" s="61">
        <v>550</v>
      </c>
      <c r="AZ20" s="62">
        <v>1799</v>
      </c>
      <c r="BA20" s="61">
        <v>4693</v>
      </c>
      <c r="BB20" s="61">
        <v>19</v>
      </c>
      <c r="BC20" s="62">
        <v>313</v>
      </c>
      <c r="BD20" s="62">
        <v>13432</v>
      </c>
      <c r="BE20" s="61">
        <v>491</v>
      </c>
      <c r="BF20" s="61">
        <v>1793</v>
      </c>
      <c r="BG20" s="61">
        <v>6449</v>
      </c>
      <c r="BH20" s="61">
        <v>547</v>
      </c>
      <c r="BI20" s="61">
        <v>5488</v>
      </c>
      <c r="BJ20" s="61">
        <v>399</v>
      </c>
      <c r="BK20" s="62">
        <v>170</v>
      </c>
      <c r="BL20" s="61">
        <v>163</v>
      </c>
      <c r="BM20" s="61">
        <v>449</v>
      </c>
      <c r="BN20" s="61">
        <v>48</v>
      </c>
      <c r="BO20" s="61">
        <v>21</v>
      </c>
      <c r="BP20" s="61">
        <v>1719</v>
      </c>
      <c r="BQ20" s="62">
        <v>107820</v>
      </c>
      <c r="BR20" s="61">
        <v>30033</v>
      </c>
      <c r="BS20" s="64">
        <v>16075</v>
      </c>
      <c r="BT20" s="61">
        <v>4027</v>
      </c>
      <c r="BU20" s="61">
        <v>3067</v>
      </c>
      <c r="BV20" s="62">
        <v>205</v>
      </c>
      <c r="BW20" s="61">
        <v>246</v>
      </c>
      <c r="BX20" s="61">
        <v>1175</v>
      </c>
      <c r="BY20" s="61">
        <v>1135</v>
      </c>
      <c r="BZ20" s="62">
        <v>2428</v>
      </c>
      <c r="CA20" s="61">
        <v>127</v>
      </c>
      <c r="CB20" s="61">
        <v>165</v>
      </c>
      <c r="CC20" s="62">
        <v>1447</v>
      </c>
      <c r="CD20" s="61">
        <v>0</v>
      </c>
      <c r="CE20" s="61">
        <v>0</v>
      </c>
      <c r="CF20" s="64">
        <v>0</v>
      </c>
      <c r="CG20" s="65">
        <f t="shared" si="2"/>
        <v>1173354</v>
      </c>
      <c r="CH20" s="66">
        <v>567813</v>
      </c>
      <c r="CI20" s="67">
        <v>0</v>
      </c>
      <c r="CJ20" s="66">
        <v>0</v>
      </c>
      <c r="CK20" s="60">
        <v>0</v>
      </c>
      <c r="CL20" s="66">
        <v>-120322</v>
      </c>
      <c r="CM20" s="66">
        <v>0</v>
      </c>
      <c r="CN20" s="67">
        <v>1221240</v>
      </c>
      <c r="CO20" s="65">
        <f t="shared" si="3"/>
        <v>1668731</v>
      </c>
      <c r="CP20" s="2">
        <f t="shared" si="4"/>
        <v>2842085</v>
      </c>
      <c r="CQ20" s="48"/>
    </row>
    <row r="21" spans="1:95" x14ac:dyDescent="0.2">
      <c r="A21" s="126" t="s">
        <v>18</v>
      </c>
      <c r="B21" s="164" t="s">
        <v>202</v>
      </c>
      <c r="C21" s="60">
        <v>74</v>
      </c>
      <c r="D21" s="61">
        <v>35</v>
      </c>
      <c r="E21" s="62">
        <v>0</v>
      </c>
      <c r="F21" s="64">
        <v>1</v>
      </c>
      <c r="G21" s="61">
        <v>135</v>
      </c>
      <c r="H21" s="61">
        <v>1</v>
      </c>
      <c r="I21" s="61">
        <v>255</v>
      </c>
      <c r="J21" s="61">
        <v>0</v>
      </c>
      <c r="K21" s="61">
        <v>25</v>
      </c>
      <c r="L21" s="61">
        <v>289</v>
      </c>
      <c r="M21" s="61">
        <v>55601</v>
      </c>
      <c r="N21" s="61">
        <v>2</v>
      </c>
      <c r="O21" s="61">
        <v>2</v>
      </c>
      <c r="P21" s="61">
        <v>5</v>
      </c>
      <c r="Q21" s="61">
        <v>987</v>
      </c>
      <c r="R21" s="61">
        <v>279</v>
      </c>
      <c r="S21" s="61">
        <v>1</v>
      </c>
      <c r="T21" s="61">
        <v>53</v>
      </c>
      <c r="U21" s="61">
        <v>1733</v>
      </c>
      <c r="V21" s="61">
        <v>176</v>
      </c>
      <c r="W21" s="61">
        <v>14</v>
      </c>
      <c r="X21" s="61">
        <v>1674</v>
      </c>
      <c r="Y21" s="61">
        <v>13</v>
      </c>
      <c r="Z21" s="61">
        <v>78</v>
      </c>
      <c r="AA21" s="61">
        <v>7</v>
      </c>
      <c r="AB21" s="62">
        <v>16</v>
      </c>
      <c r="AC21" s="63">
        <v>434</v>
      </c>
      <c r="AD21" s="61">
        <v>8</v>
      </c>
      <c r="AE21" s="61">
        <v>0</v>
      </c>
      <c r="AF21" s="61">
        <v>20</v>
      </c>
      <c r="AG21" s="62">
        <v>0</v>
      </c>
      <c r="AH21" s="61">
        <v>132</v>
      </c>
      <c r="AI21" s="61">
        <v>26</v>
      </c>
      <c r="AJ21" s="62">
        <v>45</v>
      </c>
      <c r="AK21" s="61">
        <v>281</v>
      </c>
      <c r="AL21" s="61">
        <v>6434</v>
      </c>
      <c r="AM21" s="62">
        <v>5372</v>
      </c>
      <c r="AN21" s="61">
        <v>841</v>
      </c>
      <c r="AO21" s="61">
        <v>0</v>
      </c>
      <c r="AP21" s="61">
        <v>0</v>
      </c>
      <c r="AQ21" s="61">
        <v>73</v>
      </c>
      <c r="AR21" s="62">
        <v>525</v>
      </c>
      <c r="AS21" s="61">
        <v>17</v>
      </c>
      <c r="AT21" s="62">
        <v>196</v>
      </c>
      <c r="AU21" s="61">
        <v>21318</v>
      </c>
      <c r="AV21" s="61">
        <v>53</v>
      </c>
      <c r="AW21" s="61">
        <v>303</v>
      </c>
      <c r="AX21" s="61">
        <v>1210</v>
      </c>
      <c r="AY21" s="61">
        <v>345</v>
      </c>
      <c r="AZ21" s="62">
        <v>470</v>
      </c>
      <c r="BA21" s="61">
        <v>1995</v>
      </c>
      <c r="BB21" s="61">
        <v>895</v>
      </c>
      <c r="BC21" s="62">
        <v>548</v>
      </c>
      <c r="BD21" s="62">
        <v>202</v>
      </c>
      <c r="BE21" s="61">
        <v>350</v>
      </c>
      <c r="BF21" s="61">
        <v>1237</v>
      </c>
      <c r="BG21" s="61">
        <v>405</v>
      </c>
      <c r="BH21" s="61">
        <v>683</v>
      </c>
      <c r="BI21" s="61">
        <v>10225</v>
      </c>
      <c r="BJ21" s="61">
        <v>1</v>
      </c>
      <c r="BK21" s="62">
        <v>18</v>
      </c>
      <c r="BL21" s="61">
        <v>31</v>
      </c>
      <c r="BM21" s="61">
        <v>318</v>
      </c>
      <c r="BN21" s="61">
        <v>6</v>
      </c>
      <c r="BO21" s="61">
        <v>72</v>
      </c>
      <c r="BP21" s="61">
        <v>5</v>
      </c>
      <c r="BQ21" s="62">
        <v>329</v>
      </c>
      <c r="BR21" s="61">
        <v>8361</v>
      </c>
      <c r="BS21" s="64">
        <v>3997</v>
      </c>
      <c r="BT21" s="61">
        <v>179</v>
      </c>
      <c r="BU21" s="61">
        <v>91</v>
      </c>
      <c r="BV21" s="62">
        <v>86</v>
      </c>
      <c r="BW21" s="61">
        <v>700</v>
      </c>
      <c r="BX21" s="61">
        <v>1354</v>
      </c>
      <c r="BY21" s="61">
        <v>1703</v>
      </c>
      <c r="BZ21" s="62">
        <v>313</v>
      </c>
      <c r="CA21" s="61">
        <v>617</v>
      </c>
      <c r="CB21" s="61">
        <v>0</v>
      </c>
      <c r="CC21" s="62">
        <v>2</v>
      </c>
      <c r="CD21" s="61">
        <v>0</v>
      </c>
      <c r="CE21" s="61">
        <v>0</v>
      </c>
      <c r="CF21" s="64">
        <v>0</v>
      </c>
      <c r="CG21" s="65">
        <f t="shared" si="2"/>
        <v>134282</v>
      </c>
      <c r="CH21" s="66">
        <v>140260</v>
      </c>
      <c r="CI21" s="67">
        <v>40</v>
      </c>
      <c r="CJ21" s="66">
        <v>0</v>
      </c>
      <c r="CK21" s="60">
        <v>0</v>
      </c>
      <c r="CL21" s="66">
        <v>1361</v>
      </c>
      <c r="CM21" s="66">
        <v>0</v>
      </c>
      <c r="CN21" s="67">
        <v>1781</v>
      </c>
      <c r="CO21" s="65">
        <f t="shared" si="3"/>
        <v>143442</v>
      </c>
      <c r="CP21" s="2">
        <f t="shared" si="4"/>
        <v>277724</v>
      </c>
      <c r="CQ21" s="48"/>
    </row>
    <row r="22" spans="1:95" x14ac:dyDescent="0.2">
      <c r="A22" s="126" t="s">
        <v>19</v>
      </c>
      <c r="B22" s="164" t="s">
        <v>203</v>
      </c>
      <c r="C22" s="60">
        <v>195194</v>
      </c>
      <c r="D22" s="61">
        <v>3043</v>
      </c>
      <c r="E22" s="62">
        <v>176</v>
      </c>
      <c r="F22" s="64">
        <v>20426</v>
      </c>
      <c r="G22" s="61">
        <v>43099</v>
      </c>
      <c r="H22" s="61">
        <v>856</v>
      </c>
      <c r="I22" s="61">
        <v>4895</v>
      </c>
      <c r="J22" s="61">
        <v>1097</v>
      </c>
      <c r="K22" s="61">
        <v>10211</v>
      </c>
      <c r="L22" s="61">
        <v>9084</v>
      </c>
      <c r="M22" s="61">
        <v>1381</v>
      </c>
      <c r="N22" s="61">
        <v>385584</v>
      </c>
      <c r="O22" s="61">
        <v>39677</v>
      </c>
      <c r="P22" s="61">
        <v>350</v>
      </c>
      <c r="Q22" s="61">
        <v>20315</v>
      </c>
      <c r="R22" s="61">
        <v>20868</v>
      </c>
      <c r="S22" s="61">
        <v>64941</v>
      </c>
      <c r="T22" s="61">
        <v>30464</v>
      </c>
      <c r="U22" s="61">
        <v>2712</v>
      </c>
      <c r="V22" s="61">
        <v>6435</v>
      </c>
      <c r="W22" s="61">
        <v>15737</v>
      </c>
      <c r="X22" s="61">
        <v>8733</v>
      </c>
      <c r="Y22" s="61">
        <v>471</v>
      </c>
      <c r="Z22" s="61">
        <v>3350</v>
      </c>
      <c r="AA22" s="61">
        <v>2138</v>
      </c>
      <c r="AB22" s="62">
        <v>9253</v>
      </c>
      <c r="AC22" s="63">
        <v>11004</v>
      </c>
      <c r="AD22" s="61">
        <v>6704</v>
      </c>
      <c r="AE22" s="61">
        <v>4163</v>
      </c>
      <c r="AF22" s="61">
        <v>39964</v>
      </c>
      <c r="AG22" s="62">
        <v>284</v>
      </c>
      <c r="AH22" s="61">
        <v>15465</v>
      </c>
      <c r="AI22" s="61">
        <v>22541</v>
      </c>
      <c r="AJ22" s="62">
        <v>56361</v>
      </c>
      <c r="AK22" s="61">
        <v>5719</v>
      </c>
      <c r="AL22" s="61">
        <v>111326</v>
      </c>
      <c r="AM22" s="62">
        <v>101818</v>
      </c>
      <c r="AN22" s="61">
        <v>1005855</v>
      </c>
      <c r="AO22" s="61">
        <v>5516</v>
      </c>
      <c r="AP22" s="61">
        <v>15419</v>
      </c>
      <c r="AQ22" s="61">
        <v>59499</v>
      </c>
      <c r="AR22" s="62">
        <v>14724</v>
      </c>
      <c r="AS22" s="61">
        <v>3212</v>
      </c>
      <c r="AT22" s="62">
        <v>15741</v>
      </c>
      <c r="AU22" s="61">
        <v>856</v>
      </c>
      <c r="AV22" s="61">
        <v>1359</v>
      </c>
      <c r="AW22" s="61">
        <v>667</v>
      </c>
      <c r="AX22" s="61">
        <v>3615</v>
      </c>
      <c r="AY22" s="61">
        <v>8822</v>
      </c>
      <c r="AZ22" s="62">
        <v>2089</v>
      </c>
      <c r="BA22" s="61">
        <v>1813</v>
      </c>
      <c r="BB22" s="61">
        <v>650</v>
      </c>
      <c r="BC22" s="62">
        <v>788</v>
      </c>
      <c r="BD22" s="62">
        <v>157878</v>
      </c>
      <c r="BE22" s="61">
        <v>10066</v>
      </c>
      <c r="BF22" s="61">
        <v>27400</v>
      </c>
      <c r="BG22" s="61">
        <v>7863</v>
      </c>
      <c r="BH22" s="61">
        <v>1276</v>
      </c>
      <c r="BI22" s="61">
        <v>6950</v>
      </c>
      <c r="BJ22" s="61">
        <v>2411</v>
      </c>
      <c r="BK22" s="62">
        <v>378</v>
      </c>
      <c r="BL22" s="61">
        <v>15350</v>
      </c>
      <c r="BM22" s="61">
        <v>1694</v>
      </c>
      <c r="BN22" s="61">
        <v>2351</v>
      </c>
      <c r="BO22" s="61">
        <v>4724</v>
      </c>
      <c r="BP22" s="61">
        <v>10173</v>
      </c>
      <c r="BQ22" s="62">
        <v>27782</v>
      </c>
      <c r="BR22" s="61">
        <v>54398</v>
      </c>
      <c r="BS22" s="64">
        <v>7885</v>
      </c>
      <c r="BT22" s="61">
        <v>27217</v>
      </c>
      <c r="BU22" s="61">
        <v>1882</v>
      </c>
      <c r="BV22" s="62">
        <v>1935</v>
      </c>
      <c r="BW22" s="61">
        <v>1647</v>
      </c>
      <c r="BX22" s="61">
        <v>498</v>
      </c>
      <c r="BY22" s="61">
        <v>889</v>
      </c>
      <c r="BZ22" s="62">
        <v>5368</v>
      </c>
      <c r="CA22" s="61">
        <v>169</v>
      </c>
      <c r="CB22" s="61">
        <v>1427</v>
      </c>
      <c r="CC22" s="62">
        <v>5926</v>
      </c>
      <c r="CD22" s="61">
        <v>0</v>
      </c>
      <c r="CE22" s="61">
        <v>0</v>
      </c>
      <c r="CF22" s="64">
        <v>0</v>
      </c>
      <c r="CG22" s="65">
        <f t="shared" si="2"/>
        <v>2802001</v>
      </c>
      <c r="CH22" s="66">
        <v>2000101</v>
      </c>
      <c r="CI22" s="67">
        <v>0</v>
      </c>
      <c r="CJ22" s="66">
        <v>0</v>
      </c>
      <c r="CK22" s="60">
        <v>0</v>
      </c>
      <c r="CL22" s="66">
        <v>-16785</v>
      </c>
      <c r="CM22" s="66">
        <v>0</v>
      </c>
      <c r="CN22" s="67">
        <v>1308537</v>
      </c>
      <c r="CO22" s="65">
        <f t="shared" si="3"/>
        <v>3291853</v>
      </c>
      <c r="CP22" s="2">
        <f t="shared" si="4"/>
        <v>6093854</v>
      </c>
      <c r="CQ22" s="48"/>
    </row>
    <row r="23" spans="1:95" x14ac:dyDescent="0.2">
      <c r="A23" s="126" t="s">
        <v>20</v>
      </c>
      <c r="B23" s="164" t="s">
        <v>204</v>
      </c>
      <c r="C23" s="60">
        <v>264955</v>
      </c>
      <c r="D23" s="61">
        <v>1776</v>
      </c>
      <c r="E23" s="62">
        <v>4</v>
      </c>
      <c r="F23" s="64">
        <v>9335</v>
      </c>
      <c r="G23" s="61">
        <v>41506</v>
      </c>
      <c r="H23" s="61">
        <v>56085</v>
      </c>
      <c r="I23" s="61">
        <v>12781</v>
      </c>
      <c r="J23" s="61">
        <v>36448</v>
      </c>
      <c r="K23" s="61">
        <v>23468</v>
      </c>
      <c r="L23" s="61">
        <v>127169</v>
      </c>
      <c r="M23" s="61">
        <v>15557</v>
      </c>
      <c r="N23" s="61">
        <v>471534</v>
      </c>
      <c r="O23" s="61">
        <v>657171</v>
      </c>
      <c r="P23" s="61">
        <v>19316</v>
      </c>
      <c r="Q23" s="61">
        <v>877285</v>
      </c>
      <c r="R23" s="61">
        <v>66145</v>
      </c>
      <c r="S23" s="61">
        <v>38905</v>
      </c>
      <c r="T23" s="61">
        <v>72868</v>
      </c>
      <c r="U23" s="61">
        <v>28045</v>
      </c>
      <c r="V23" s="61">
        <v>143799</v>
      </c>
      <c r="W23" s="61">
        <v>115257</v>
      </c>
      <c r="X23" s="61">
        <v>476576</v>
      </c>
      <c r="Y23" s="61">
        <v>4735</v>
      </c>
      <c r="Z23" s="61">
        <v>41966</v>
      </c>
      <c r="AA23" s="61">
        <v>4628</v>
      </c>
      <c r="AB23" s="62">
        <v>4685</v>
      </c>
      <c r="AC23" s="63">
        <v>7559</v>
      </c>
      <c r="AD23" s="61">
        <v>3919</v>
      </c>
      <c r="AE23" s="61">
        <v>70</v>
      </c>
      <c r="AF23" s="61">
        <v>15275</v>
      </c>
      <c r="AG23" s="62">
        <v>110</v>
      </c>
      <c r="AH23" s="61">
        <v>5033</v>
      </c>
      <c r="AI23" s="61">
        <v>6362</v>
      </c>
      <c r="AJ23" s="62">
        <v>22687</v>
      </c>
      <c r="AK23" s="61">
        <v>4326</v>
      </c>
      <c r="AL23" s="61">
        <v>173688</v>
      </c>
      <c r="AM23" s="62">
        <v>26148</v>
      </c>
      <c r="AN23" s="61">
        <v>10475</v>
      </c>
      <c r="AO23" s="61">
        <v>5</v>
      </c>
      <c r="AP23" s="61">
        <v>0</v>
      </c>
      <c r="AQ23" s="61">
        <v>2295</v>
      </c>
      <c r="AR23" s="62">
        <v>76</v>
      </c>
      <c r="AS23" s="61">
        <v>1706</v>
      </c>
      <c r="AT23" s="62">
        <v>2139</v>
      </c>
      <c r="AU23" s="61">
        <v>235</v>
      </c>
      <c r="AV23" s="61">
        <v>74</v>
      </c>
      <c r="AW23" s="61">
        <v>839</v>
      </c>
      <c r="AX23" s="61">
        <v>32</v>
      </c>
      <c r="AY23" s="61">
        <v>423</v>
      </c>
      <c r="AZ23" s="62">
        <v>76</v>
      </c>
      <c r="BA23" s="61">
        <v>182</v>
      </c>
      <c r="BB23" s="61">
        <v>41</v>
      </c>
      <c r="BC23" s="62">
        <v>16</v>
      </c>
      <c r="BD23" s="62">
        <v>97530</v>
      </c>
      <c r="BE23" s="61">
        <v>205</v>
      </c>
      <c r="BF23" s="61">
        <v>1098</v>
      </c>
      <c r="BG23" s="61">
        <v>1440</v>
      </c>
      <c r="BH23" s="61">
        <v>6417</v>
      </c>
      <c r="BI23" s="61">
        <v>1209</v>
      </c>
      <c r="BJ23" s="61">
        <v>221</v>
      </c>
      <c r="BK23" s="62">
        <v>1068</v>
      </c>
      <c r="BL23" s="61">
        <v>23681</v>
      </c>
      <c r="BM23" s="61">
        <v>176</v>
      </c>
      <c r="BN23" s="61">
        <v>37</v>
      </c>
      <c r="BO23" s="61">
        <v>280</v>
      </c>
      <c r="BP23" s="61">
        <v>8957</v>
      </c>
      <c r="BQ23" s="62">
        <v>8080</v>
      </c>
      <c r="BR23" s="61">
        <v>18294</v>
      </c>
      <c r="BS23" s="64">
        <v>10168</v>
      </c>
      <c r="BT23" s="61">
        <v>55427</v>
      </c>
      <c r="BU23" s="61">
        <v>4078</v>
      </c>
      <c r="BV23" s="62">
        <v>518</v>
      </c>
      <c r="BW23" s="61">
        <v>985</v>
      </c>
      <c r="BX23" s="61">
        <v>193</v>
      </c>
      <c r="BY23" s="61">
        <v>2641</v>
      </c>
      <c r="BZ23" s="62">
        <v>2167</v>
      </c>
      <c r="CA23" s="61">
        <v>7</v>
      </c>
      <c r="CB23" s="61">
        <v>4</v>
      </c>
      <c r="CC23" s="62">
        <v>8250</v>
      </c>
      <c r="CD23" s="61">
        <v>0</v>
      </c>
      <c r="CE23" s="61">
        <v>0</v>
      </c>
      <c r="CF23" s="64">
        <v>0</v>
      </c>
      <c r="CG23" s="65">
        <f t="shared" si="2"/>
        <v>4148921</v>
      </c>
      <c r="CH23" s="66">
        <v>1537457</v>
      </c>
      <c r="CI23" s="67">
        <v>0</v>
      </c>
      <c r="CJ23" s="66">
        <v>0</v>
      </c>
      <c r="CK23" s="60">
        <v>0</v>
      </c>
      <c r="CL23" s="66">
        <v>214245</v>
      </c>
      <c r="CM23" s="66">
        <v>0</v>
      </c>
      <c r="CN23" s="67">
        <v>2707271</v>
      </c>
      <c r="CO23" s="65">
        <f t="shared" si="3"/>
        <v>4458973</v>
      </c>
      <c r="CP23" s="2">
        <f t="shared" si="4"/>
        <v>8607894</v>
      </c>
      <c r="CQ23" s="48"/>
    </row>
    <row r="24" spans="1:95" x14ac:dyDescent="0.2">
      <c r="A24" s="126" t="s">
        <v>21</v>
      </c>
      <c r="B24" s="164" t="s">
        <v>205</v>
      </c>
      <c r="C24" s="60">
        <v>5036</v>
      </c>
      <c r="D24" s="61">
        <v>1</v>
      </c>
      <c r="E24" s="62">
        <v>17</v>
      </c>
      <c r="F24" s="64">
        <v>13</v>
      </c>
      <c r="G24" s="61">
        <v>29</v>
      </c>
      <c r="H24" s="61">
        <v>0</v>
      </c>
      <c r="I24" s="61">
        <v>1</v>
      </c>
      <c r="J24" s="61">
        <v>0</v>
      </c>
      <c r="K24" s="61">
        <v>0</v>
      </c>
      <c r="L24" s="61">
        <v>0</v>
      </c>
      <c r="M24" s="61">
        <v>1</v>
      </c>
      <c r="N24" s="61">
        <v>0</v>
      </c>
      <c r="O24" s="61">
        <v>202</v>
      </c>
      <c r="P24" s="61">
        <v>11114</v>
      </c>
      <c r="Q24" s="61">
        <v>0</v>
      </c>
      <c r="R24" s="61">
        <v>2</v>
      </c>
      <c r="S24" s="61">
        <v>1</v>
      </c>
      <c r="T24" s="61">
        <v>13</v>
      </c>
      <c r="U24" s="61">
        <v>2</v>
      </c>
      <c r="V24" s="61">
        <v>1</v>
      </c>
      <c r="W24" s="61">
        <v>0</v>
      </c>
      <c r="X24" s="61">
        <v>3</v>
      </c>
      <c r="Y24" s="61">
        <v>0</v>
      </c>
      <c r="Z24" s="61">
        <v>0</v>
      </c>
      <c r="AA24" s="61">
        <v>32</v>
      </c>
      <c r="AB24" s="62">
        <v>4</v>
      </c>
      <c r="AC24" s="63">
        <v>2</v>
      </c>
      <c r="AD24" s="61">
        <v>0</v>
      </c>
      <c r="AE24" s="61">
        <v>0</v>
      </c>
      <c r="AF24" s="61">
        <v>0</v>
      </c>
      <c r="AG24" s="62">
        <v>0</v>
      </c>
      <c r="AH24" s="61">
        <v>12</v>
      </c>
      <c r="AI24" s="61">
        <v>0</v>
      </c>
      <c r="AJ24" s="62">
        <v>1</v>
      </c>
      <c r="AK24" s="61">
        <v>121</v>
      </c>
      <c r="AL24" s="61">
        <v>1983</v>
      </c>
      <c r="AM24" s="62">
        <v>5807</v>
      </c>
      <c r="AN24" s="61">
        <v>8</v>
      </c>
      <c r="AO24" s="61">
        <v>0</v>
      </c>
      <c r="AP24" s="61">
        <v>0</v>
      </c>
      <c r="AQ24" s="61">
        <v>0</v>
      </c>
      <c r="AR24" s="62">
        <v>535</v>
      </c>
      <c r="AS24" s="61">
        <v>73</v>
      </c>
      <c r="AT24" s="62">
        <v>267</v>
      </c>
      <c r="AU24" s="61">
        <v>0</v>
      </c>
      <c r="AV24" s="61">
        <v>0</v>
      </c>
      <c r="AW24" s="61">
        <v>0</v>
      </c>
      <c r="AX24" s="61">
        <v>0</v>
      </c>
      <c r="AY24" s="61">
        <v>15</v>
      </c>
      <c r="AZ24" s="62">
        <v>1</v>
      </c>
      <c r="BA24" s="61">
        <v>0</v>
      </c>
      <c r="BB24" s="61">
        <v>0</v>
      </c>
      <c r="BC24" s="62">
        <v>1</v>
      </c>
      <c r="BD24" s="62">
        <v>457</v>
      </c>
      <c r="BE24" s="61">
        <v>4</v>
      </c>
      <c r="BF24" s="61">
        <v>0</v>
      </c>
      <c r="BG24" s="61">
        <v>15</v>
      </c>
      <c r="BH24" s="61">
        <v>2236</v>
      </c>
      <c r="BI24" s="61">
        <v>57</v>
      </c>
      <c r="BJ24" s="61">
        <v>0</v>
      </c>
      <c r="BK24" s="62">
        <v>8933</v>
      </c>
      <c r="BL24" s="61">
        <v>0</v>
      </c>
      <c r="BM24" s="61">
        <v>0</v>
      </c>
      <c r="BN24" s="61">
        <v>0</v>
      </c>
      <c r="BO24" s="61">
        <v>1</v>
      </c>
      <c r="BP24" s="61">
        <v>17</v>
      </c>
      <c r="BQ24" s="62">
        <v>1322</v>
      </c>
      <c r="BR24" s="61">
        <v>5533</v>
      </c>
      <c r="BS24" s="64">
        <v>1289</v>
      </c>
      <c r="BT24" s="61">
        <v>622268</v>
      </c>
      <c r="BU24" s="61">
        <v>717</v>
      </c>
      <c r="BV24" s="62">
        <v>1424</v>
      </c>
      <c r="BW24" s="61">
        <v>4</v>
      </c>
      <c r="BX24" s="61">
        <v>0</v>
      </c>
      <c r="BY24" s="61">
        <v>1</v>
      </c>
      <c r="BZ24" s="62">
        <v>54</v>
      </c>
      <c r="CA24" s="61">
        <v>10</v>
      </c>
      <c r="CB24" s="61">
        <v>0</v>
      </c>
      <c r="CC24" s="62">
        <v>2670</v>
      </c>
      <c r="CD24" s="61">
        <v>0</v>
      </c>
      <c r="CE24" s="61">
        <v>0</v>
      </c>
      <c r="CF24" s="64">
        <v>0</v>
      </c>
      <c r="CG24" s="65">
        <f t="shared" si="2"/>
        <v>672310</v>
      </c>
      <c r="CH24" s="66">
        <v>892427</v>
      </c>
      <c r="CI24" s="67">
        <v>1029604</v>
      </c>
      <c r="CJ24" s="66">
        <v>0</v>
      </c>
      <c r="CK24" s="60">
        <v>0</v>
      </c>
      <c r="CL24" s="66">
        <v>80579</v>
      </c>
      <c r="CM24" s="66">
        <v>0</v>
      </c>
      <c r="CN24" s="67">
        <v>527126</v>
      </c>
      <c r="CO24" s="65">
        <f t="shared" si="3"/>
        <v>2529736</v>
      </c>
      <c r="CP24" s="2">
        <f t="shared" si="4"/>
        <v>3202046</v>
      </c>
      <c r="CQ24" s="48"/>
    </row>
    <row r="25" spans="1:95" x14ac:dyDescent="0.2">
      <c r="A25" s="126" t="s">
        <v>22</v>
      </c>
      <c r="B25" s="164" t="s">
        <v>206</v>
      </c>
      <c r="C25" s="60">
        <v>20466</v>
      </c>
      <c r="D25" s="61">
        <v>1109</v>
      </c>
      <c r="E25" s="62">
        <v>67</v>
      </c>
      <c r="F25" s="64">
        <v>1501</v>
      </c>
      <c r="G25" s="61">
        <v>422881</v>
      </c>
      <c r="H25" s="61">
        <v>17695</v>
      </c>
      <c r="I25" s="61">
        <v>7035</v>
      </c>
      <c r="J25" s="61">
        <v>41438</v>
      </c>
      <c r="K25" s="61">
        <v>14545</v>
      </c>
      <c r="L25" s="61">
        <v>64791</v>
      </c>
      <c r="M25" s="61">
        <v>7315</v>
      </c>
      <c r="N25" s="61">
        <v>41</v>
      </c>
      <c r="O25" s="61">
        <v>91950</v>
      </c>
      <c r="P25" s="61">
        <v>15981</v>
      </c>
      <c r="Q25" s="61">
        <v>945061</v>
      </c>
      <c r="R25" s="61">
        <v>43033</v>
      </c>
      <c r="S25" s="61">
        <v>8797</v>
      </c>
      <c r="T25" s="61">
        <v>68086</v>
      </c>
      <c r="U25" s="61">
        <v>75225</v>
      </c>
      <c r="V25" s="61">
        <v>234763</v>
      </c>
      <c r="W25" s="61">
        <v>110238</v>
      </c>
      <c r="X25" s="61">
        <v>1629088</v>
      </c>
      <c r="Y25" s="61">
        <v>5265</v>
      </c>
      <c r="Z25" s="61">
        <v>18964</v>
      </c>
      <c r="AA25" s="61">
        <v>84282</v>
      </c>
      <c r="AB25" s="62">
        <v>7392</v>
      </c>
      <c r="AC25" s="63">
        <v>1134</v>
      </c>
      <c r="AD25" s="61">
        <v>2579</v>
      </c>
      <c r="AE25" s="61">
        <v>9</v>
      </c>
      <c r="AF25" s="61">
        <v>45286</v>
      </c>
      <c r="AG25" s="62">
        <v>33</v>
      </c>
      <c r="AH25" s="61">
        <v>84742</v>
      </c>
      <c r="AI25" s="61">
        <v>23551</v>
      </c>
      <c r="AJ25" s="62">
        <v>131873</v>
      </c>
      <c r="AK25" s="61">
        <v>118182</v>
      </c>
      <c r="AL25" s="61">
        <v>206277</v>
      </c>
      <c r="AM25" s="62">
        <v>49427</v>
      </c>
      <c r="AN25" s="61">
        <v>20227</v>
      </c>
      <c r="AO25" s="61">
        <v>0</v>
      </c>
      <c r="AP25" s="61">
        <v>0</v>
      </c>
      <c r="AQ25" s="61">
        <v>12455</v>
      </c>
      <c r="AR25" s="62">
        <v>302</v>
      </c>
      <c r="AS25" s="61">
        <v>343</v>
      </c>
      <c r="AT25" s="62">
        <v>17741</v>
      </c>
      <c r="AU25" s="61">
        <v>2161</v>
      </c>
      <c r="AV25" s="61">
        <v>26</v>
      </c>
      <c r="AW25" s="61">
        <v>0</v>
      </c>
      <c r="AX25" s="61">
        <v>6810</v>
      </c>
      <c r="AY25" s="61">
        <v>9527</v>
      </c>
      <c r="AZ25" s="62">
        <v>114</v>
      </c>
      <c r="BA25" s="61">
        <v>1457</v>
      </c>
      <c r="BB25" s="61">
        <v>0</v>
      </c>
      <c r="BC25" s="62">
        <v>554</v>
      </c>
      <c r="BD25" s="62">
        <v>39144</v>
      </c>
      <c r="BE25" s="61">
        <v>1586</v>
      </c>
      <c r="BF25" s="61">
        <v>20890</v>
      </c>
      <c r="BG25" s="61">
        <v>3108</v>
      </c>
      <c r="BH25" s="61">
        <v>1498</v>
      </c>
      <c r="BI25" s="61">
        <v>20095</v>
      </c>
      <c r="BJ25" s="61">
        <v>8556</v>
      </c>
      <c r="BK25" s="62">
        <v>0</v>
      </c>
      <c r="BL25" s="61">
        <v>4791</v>
      </c>
      <c r="BM25" s="61">
        <v>60</v>
      </c>
      <c r="BN25" s="61">
        <v>88</v>
      </c>
      <c r="BO25" s="61">
        <v>39</v>
      </c>
      <c r="BP25" s="61">
        <v>2589</v>
      </c>
      <c r="BQ25" s="62">
        <v>69353</v>
      </c>
      <c r="BR25" s="61">
        <v>3043</v>
      </c>
      <c r="BS25" s="64">
        <v>816</v>
      </c>
      <c r="BT25" s="61">
        <v>7476</v>
      </c>
      <c r="BU25" s="61">
        <v>326</v>
      </c>
      <c r="BV25" s="62">
        <v>328</v>
      </c>
      <c r="BW25" s="61">
        <v>40</v>
      </c>
      <c r="BX25" s="61">
        <v>34</v>
      </c>
      <c r="BY25" s="61">
        <v>919</v>
      </c>
      <c r="BZ25" s="62">
        <v>515</v>
      </c>
      <c r="CA25" s="61">
        <v>136</v>
      </c>
      <c r="CB25" s="61">
        <v>874</v>
      </c>
      <c r="CC25" s="62">
        <v>264</v>
      </c>
      <c r="CD25" s="61">
        <v>0</v>
      </c>
      <c r="CE25" s="61">
        <v>0</v>
      </c>
      <c r="CF25" s="64">
        <v>0</v>
      </c>
      <c r="CG25" s="65">
        <f t="shared" si="2"/>
        <v>4858387</v>
      </c>
      <c r="CH25" s="66">
        <v>485226</v>
      </c>
      <c r="CI25" s="67">
        <v>0</v>
      </c>
      <c r="CJ25" s="66">
        <v>0</v>
      </c>
      <c r="CK25" s="60">
        <v>12102</v>
      </c>
      <c r="CL25" s="66">
        <v>229889</v>
      </c>
      <c r="CM25" s="66">
        <v>0</v>
      </c>
      <c r="CN25" s="67">
        <v>3599139</v>
      </c>
      <c r="CO25" s="65">
        <f t="shared" si="3"/>
        <v>4326356</v>
      </c>
      <c r="CP25" s="2">
        <f t="shared" si="4"/>
        <v>9184743</v>
      </c>
      <c r="CQ25" s="48"/>
    </row>
    <row r="26" spans="1:95" x14ac:dyDescent="0.2">
      <c r="A26" s="126" t="s">
        <v>23</v>
      </c>
      <c r="B26" s="164" t="s">
        <v>207</v>
      </c>
      <c r="C26" s="60">
        <v>6007</v>
      </c>
      <c r="D26" s="61">
        <v>878</v>
      </c>
      <c r="E26" s="62">
        <v>0</v>
      </c>
      <c r="F26" s="64">
        <v>24648</v>
      </c>
      <c r="G26" s="61">
        <v>46794</v>
      </c>
      <c r="H26" s="61">
        <v>8367</v>
      </c>
      <c r="I26" s="61">
        <v>43</v>
      </c>
      <c r="J26" s="61">
        <v>1486</v>
      </c>
      <c r="K26" s="61">
        <v>4338</v>
      </c>
      <c r="L26" s="61">
        <v>35</v>
      </c>
      <c r="M26" s="61">
        <v>15</v>
      </c>
      <c r="N26" s="61">
        <v>161</v>
      </c>
      <c r="O26" s="61">
        <v>4268</v>
      </c>
      <c r="P26" s="61">
        <v>9955</v>
      </c>
      <c r="Q26" s="61">
        <v>77750</v>
      </c>
      <c r="R26" s="61">
        <v>598469</v>
      </c>
      <c r="S26" s="61">
        <v>123180</v>
      </c>
      <c r="T26" s="61">
        <v>111522</v>
      </c>
      <c r="U26" s="61">
        <v>812</v>
      </c>
      <c r="V26" s="61">
        <v>29779</v>
      </c>
      <c r="W26" s="61">
        <v>43354</v>
      </c>
      <c r="X26" s="61">
        <v>11745</v>
      </c>
      <c r="Y26" s="61">
        <v>525</v>
      </c>
      <c r="Z26" s="61">
        <v>7951</v>
      </c>
      <c r="AA26" s="61">
        <v>2991</v>
      </c>
      <c r="AB26" s="62">
        <v>4384</v>
      </c>
      <c r="AC26" s="63">
        <v>564</v>
      </c>
      <c r="AD26" s="61">
        <v>485</v>
      </c>
      <c r="AE26" s="61">
        <v>2</v>
      </c>
      <c r="AF26" s="61">
        <v>2668</v>
      </c>
      <c r="AG26" s="62">
        <v>99</v>
      </c>
      <c r="AH26" s="61">
        <v>262230</v>
      </c>
      <c r="AI26" s="61">
        <v>169633</v>
      </c>
      <c r="AJ26" s="62">
        <v>239901</v>
      </c>
      <c r="AK26" s="61">
        <v>3114</v>
      </c>
      <c r="AL26" s="61">
        <v>18878</v>
      </c>
      <c r="AM26" s="62">
        <v>33969</v>
      </c>
      <c r="AN26" s="61">
        <v>21570</v>
      </c>
      <c r="AO26" s="61">
        <v>0</v>
      </c>
      <c r="AP26" s="61">
        <v>293</v>
      </c>
      <c r="AQ26" s="61">
        <v>3549</v>
      </c>
      <c r="AR26" s="62">
        <v>9</v>
      </c>
      <c r="AS26" s="61">
        <v>1128</v>
      </c>
      <c r="AT26" s="62">
        <v>33</v>
      </c>
      <c r="AU26" s="61">
        <v>218</v>
      </c>
      <c r="AV26" s="61">
        <v>9</v>
      </c>
      <c r="AW26" s="61">
        <v>0</v>
      </c>
      <c r="AX26" s="61">
        <v>0</v>
      </c>
      <c r="AY26" s="61">
        <v>778</v>
      </c>
      <c r="AZ26" s="62">
        <v>1604</v>
      </c>
      <c r="BA26" s="61">
        <v>0</v>
      </c>
      <c r="BB26" s="61">
        <v>0</v>
      </c>
      <c r="BC26" s="62">
        <v>0</v>
      </c>
      <c r="BD26" s="62">
        <v>141087</v>
      </c>
      <c r="BE26" s="61">
        <v>5407</v>
      </c>
      <c r="BF26" s="61">
        <v>18203</v>
      </c>
      <c r="BG26" s="61">
        <v>13422</v>
      </c>
      <c r="BH26" s="61">
        <v>3092</v>
      </c>
      <c r="BI26" s="61">
        <v>3790</v>
      </c>
      <c r="BJ26" s="61">
        <v>19</v>
      </c>
      <c r="BK26" s="62">
        <v>0</v>
      </c>
      <c r="BL26" s="61">
        <v>46539</v>
      </c>
      <c r="BM26" s="61">
        <v>238</v>
      </c>
      <c r="BN26" s="61">
        <v>0</v>
      </c>
      <c r="BO26" s="61">
        <v>62</v>
      </c>
      <c r="BP26" s="61">
        <v>944</v>
      </c>
      <c r="BQ26" s="62">
        <v>3276</v>
      </c>
      <c r="BR26" s="61">
        <v>1793</v>
      </c>
      <c r="BS26" s="64">
        <v>1100</v>
      </c>
      <c r="BT26" s="61">
        <v>1609</v>
      </c>
      <c r="BU26" s="61">
        <v>85</v>
      </c>
      <c r="BV26" s="62">
        <v>154</v>
      </c>
      <c r="BW26" s="61">
        <v>22</v>
      </c>
      <c r="BX26" s="61">
        <v>55</v>
      </c>
      <c r="BY26" s="61">
        <v>0</v>
      </c>
      <c r="BZ26" s="62">
        <v>7</v>
      </c>
      <c r="CA26" s="61">
        <v>10</v>
      </c>
      <c r="CB26" s="61">
        <v>125</v>
      </c>
      <c r="CC26" s="62">
        <v>11</v>
      </c>
      <c r="CD26" s="61">
        <v>0</v>
      </c>
      <c r="CE26" s="61">
        <v>0</v>
      </c>
      <c r="CF26" s="64">
        <v>0</v>
      </c>
      <c r="CG26" s="65">
        <f t="shared" si="2"/>
        <v>2121241</v>
      </c>
      <c r="CH26" s="66">
        <v>442641</v>
      </c>
      <c r="CI26" s="67">
        <v>0</v>
      </c>
      <c r="CJ26" s="66">
        <v>0</v>
      </c>
      <c r="CK26" s="60">
        <v>488</v>
      </c>
      <c r="CL26" s="66">
        <v>114266</v>
      </c>
      <c r="CM26" s="66">
        <v>0</v>
      </c>
      <c r="CN26" s="67">
        <v>1033597</v>
      </c>
      <c r="CO26" s="65">
        <f t="shared" si="3"/>
        <v>1590992</v>
      </c>
      <c r="CP26" s="2">
        <f t="shared" si="4"/>
        <v>3712233</v>
      </c>
      <c r="CQ26" s="48"/>
    </row>
    <row r="27" spans="1:95" x14ac:dyDescent="0.2">
      <c r="A27" s="126" t="s">
        <v>24</v>
      </c>
      <c r="B27" s="164" t="s">
        <v>208</v>
      </c>
      <c r="C27" s="60">
        <v>2554</v>
      </c>
      <c r="D27" s="61">
        <v>1032</v>
      </c>
      <c r="E27" s="62">
        <v>0</v>
      </c>
      <c r="F27" s="64">
        <v>3639</v>
      </c>
      <c r="G27" s="61">
        <v>27344</v>
      </c>
      <c r="H27" s="61">
        <v>4642</v>
      </c>
      <c r="I27" s="61">
        <v>1</v>
      </c>
      <c r="J27" s="61">
        <v>381</v>
      </c>
      <c r="K27" s="61">
        <v>5270</v>
      </c>
      <c r="L27" s="61">
        <v>674</v>
      </c>
      <c r="M27" s="61">
        <v>2899</v>
      </c>
      <c r="N27" s="61">
        <v>0</v>
      </c>
      <c r="O27" s="61">
        <v>6389</v>
      </c>
      <c r="P27" s="61">
        <v>916</v>
      </c>
      <c r="Q27" s="61">
        <v>107295</v>
      </c>
      <c r="R27" s="61">
        <v>30523</v>
      </c>
      <c r="S27" s="61">
        <v>1691086</v>
      </c>
      <c r="T27" s="61">
        <v>880331</v>
      </c>
      <c r="U27" s="61">
        <v>72601</v>
      </c>
      <c r="V27" s="61">
        <v>202755</v>
      </c>
      <c r="W27" s="61">
        <v>861488</v>
      </c>
      <c r="X27" s="61">
        <v>436430</v>
      </c>
      <c r="Y27" s="61">
        <v>69001</v>
      </c>
      <c r="Z27" s="61">
        <v>40295</v>
      </c>
      <c r="AA27" s="61">
        <v>20941</v>
      </c>
      <c r="AB27" s="62">
        <v>16961</v>
      </c>
      <c r="AC27" s="63">
        <v>53519</v>
      </c>
      <c r="AD27" s="61">
        <v>2051</v>
      </c>
      <c r="AE27" s="61">
        <v>0</v>
      </c>
      <c r="AF27" s="61">
        <v>6720</v>
      </c>
      <c r="AG27" s="62">
        <v>31</v>
      </c>
      <c r="AH27" s="61">
        <v>89735</v>
      </c>
      <c r="AI27" s="61">
        <v>39021</v>
      </c>
      <c r="AJ27" s="62">
        <v>112402</v>
      </c>
      <c r="AK27" s="61">
        <v>6091</v>
      </c>
      <c r="AL27" s="61">
        <v>253531</v>
      </c>
      <c r="AM27" s="62">
        <v>33910</v>
      </c>
      <c r="AN27" s="61">
        <v>2014</v>
      </c>
      <c r="AO27" s="61">
        <v>14</v>
      </c>
      <c r="AP27" s="61">
        <v>0</v>
      </c>
      <c r="AQ27" s="61">
        <v>1181</v>
      </c>
      <c r="AR27" s="62">
        <v>0</v>
      </c>
      <c r="AS27" s="61">
        <v>9</v>
      </c>
      <c r="AT27" s="62">
        <v>0</v>
      </c>
      <c r="AU27" s="61">
        <v>117</v>
      </c>
      <c r="AV27" s="61">
        <v>28</v>
      </c>
      <c r="AW27" s="61">
        <v>0</v>
      </c>
      <c r="AX27" s="61">
        <v>0</v>
      </c>
      <c r="AY27" s="61">
        <v>1197</v>
      </c>
      <c r="AZ27" s="62">
        <v>54</v>
      </c>
      <c r="BA27" s="61">
        <v>0</v>
      </c>
      <c r="BB27" s="61">
        <v>0</v>
      </c>
      <c r="BC27" s="62">
        <v>0</v>
      </c>
      <c r="BD27" s="62">
        <v>9198</v>
      </c>
      <c r="BE27" s="61">
        <v>0</v>
      </c>
      <c r="BF27" s="61">
        <v>18622</v>
      </c>
      <c r="BG27" s="61">
        <v>3112</v>
      </c>
      <c r="BH27" s="61">
        <v>1694</v>
      </c>
      <c r="BI27" s="61">
        <v>27932</v>
      </c>
      <c r="BJ27" s="61">
        <v>665</v>
      </c>
      <c r="BK27" s="62">
        <v>0</v>
      </c>
      <c r="BL27" s="61">
        <v>909</v>
      </c>
      <c r="BM27" s="61">
        <v>1255</v>
      </c>
      <c r="BN27" s="61">
        <v>0</v>
      </c>
      <c r="BO27" s="61">
        <v>0</v>
      </c>
      <c r="BP27" s="61">
        <v>237</v>
      </c>
      <c r="BQ27" s="62">
        <v>14623</v>
      </c>
      <c r="BR27" s="61">
        <v>376</v>
      </c>
      <c r="BS27" s="64">
        <v>18584</v>
      </c>
      <c r="BT27" s="61">
        <v>134</v>
      </c>
      <c r="BU27" s="61">
        <v>29</v>
      </c>
      <c r="BV27" s="62">
        <v>0</v>
      </c>
      <c r="BW27" s="61">
        <v>167</v>
      </c>
      <c r="BX27" s="61">
        <v>30</v>
      </c>
      <c r="BY27" s="61">
        <v>0</v>
      </c>
      <c r="BZ27" s="62">
        <v>0</v>
      </c>
      <c r="CA27" s="61">
        <v>27</v>
      </c>
      <c r="CB27" s="61">
        <v>142</v>
      </c>
      <c r="CC27" s="62">
        <v>0</v>
      </c>
      <c r="CD27" s="61">
        <v>0</v>
      </c>
      <c r="CE27" s="61">
        <v>0</v>
      </c>
      <c r="CF27" s="64">
        <v>0</v>
      </c>
      <c r="CG27" s="65">
        <f t="shared" si="2"/>
        <v>5184809</v>
      </c>
      <c r="CH27" s="66">
        <v>4482</v>
      </c>
      <c r="CI27" s="67">
        <v>0</v>
      </c>
      <c r="CJ27" s="66">
        <v>0</v>
      </c>
      <c r="CK27" s="60">
        <v>0</v>
      </c>
      <c r="CL27" s="66">
        <v>380264</v>
      </c>
      <c r="CM27" s="66">
        <v>0</v>
      </c>
      <c r="CN27" s="67">
        <v>5333042</v>
      </c>
      <c r="CO27" s="65">
        <f t="shared" si="3"/>
        <v>5717788</v>
      </c>
      <c r="CP27" s="2">
        <f t="shared" si="4"/>
        <v>10902597</v>
      </c>
      <c r="CQ27" s="48"/>
    </row>
    <row r="28" spans="1:95" x14ac:dyDescent="0.2">
      <c r="A28" s="126" t="s">
        <v>25</v>
      </c>
      <c r="B28" s="164" t="s">
        <v>209</v>
      </c>
      <c r="C28" s="60">
        <v>12409</v>
      </c>
      <c r="D28" s="61">
        <v>1077</v>
      </c>
      <c r="E28" s="62">
        <v>0</v>
      </c>
      <c r="F28" s="64">
        <v>2894</v>
      </c>
      <c r="G28" s="61">
        <v>32078</v>
      </c>
      <c r="H28" s="61">
        <v>9048</v>
      </c>
      <c r="I28" s="61">
        <v>286</v>
      </c>
      <c r="J28" s="61">
        <v>8367</v>
      </c>
      <c r="K28" s="61">
        <v>21211</v>
      </c>
      <c r="L28" s="61">
        <v>13961</v>
      </c>
      <c r="M28" s="61">
        <v>1778</v>
      </c>
      <c r="N28" s="61">
        <v>462</v>
      </c>
      <c r="O28" s="61">
        <v>15852</v>
      </c>
      <c r="P28" s="61">
        <v>165</v>
      </c>
      <c r="Q28" s="61">
        <v>151066</v>
      </c>
      <c r="R28" s="61">
        <v>21790</v>
      </c>
      <c r="S28" s="61">
        <v>466484</v>
      </c>
      <c r="T28" s="61">
        <v>1607438</v>
      </c>
      <c r="U28" s="61">
        <v>50221</v>
      </c>
      <c r="V28" s="61">
        <v>168896</v>
      </c>
      <c r="W28" s="61">
        <v>1118980</v>
      </c>
      <c r="X28" s="61">
        <v>1615981</v>
      </c>
      <c r="Y28" s="61">
        <v>100790</v>
      </c>
      <c r="Z28" s="61">
        <v>53772</v>
      </c>
      <c r="AA28" s="61">
        <v>15053</v>
      </c>
      <c r="AB28" s="62">
        <v>39189</v>
      </c>
      <c r="AC28" s="63">
        <v>25459</v>
      </c>
      <c r="AD28" s="61">
        <v>503</v>
      </c>
      <c r="AE28" s="61">
        <v>1037</v>
      </c>
      <c r="AF28" s="61">
        <v>7362</v>
      </c>
      <c r="AG28" s="62">
        <v>147</v>
      </c>
      <c r="AH28" s="61">
        <v>103913</v>
      </c>
      <c r="AI28" s="61">
        <v>32617</v>
      </c>
      <c r="AJ28" s="62">
        <v>99009</v>
      </c>
      <c r="AK28" s="61">
        <v>10777</v>
      </c>
      <c r="AL28" s="61">
        <v>170420</v>
      </c>
      <c r="AM28" s="62">
        <v>92919</v>
      </c>
      <c r="AN28" s="61">
        <v>11828</v>
      </c>
      <c r="AO28" s="61">
        <v>93</v>
      </c>
      <c r="AP28" s="61">
        <v>0</v>
      </c>
      <c r="AQ28" s="61">
        <v>56954</v>
      </c>
      <c r="AR28" s="62">
        <v>25</v>
      </c>
      <c r="AS28" s="61">
        <v>3558</v>
      </c>
      <c r="AT28" s="62">
        <v>12674</v>
      </c>
      <c r="AU28" s="61">
        <v>10</v>
      </c>
      <c r="AV28" s="61">
        <v>0</v>
      </c>
      <c r="AW28" s="61">
        <v>7</v>
      </c>
      <c r="AX28" s="61">
        <v>314</v>
      </c>
      <c r="AY28" s="61">
        <v>1890</v>
      </c>
      <c r="AZ28" s="62">
        <v>4664</v>
      </c>
      <c r="BA28" s="61">
        <v>0</v>
      </c>
      <c r="BB28" s="61">
        <v>0</v>
      </c>
      <c r="BC28" s="62">
        <v>3</v>
      </c>
      <c r="BD28" s="62">
        <v>24647</v>
      </c>
      <c r="BE28" s="61">
        <v>32</v>
      </c>
      <c r="BF28" s="61">
        <v>9896</v>
      </c>
      <c r="BG28" s="61">
        <v>12454</v>
      </c>
      <c r="BH28" s="61">
        <v>25220</v>
      </c>
      <c r="BI28" s="61">
        <v>563</v>
      </c>
      <c r="BJ28" s="61">
        <v>127</v>
      </c>
      <c r="BK28" s="62">
        <v>50</v>
      </c>
      <c r="BL28" s="61">
        <v>5020</v>
      </c>
      <c r="BM28" s="61">
        <v>1196</v>
      </c>
      <c r="BN28" s="61">
        <v>201</v>
      </c>
      <c r="BO28" s="61">
        <v>141</v>
      </c>
      <c r="BP28" s="61">
        <v>4143</v>
      </c>
      <c r="BQ28" s="62">
        <v>84126</v>
      </c>
      <c r="BR28" s="61">
        <v>11371</v>
      </c>
      <c r="BS28" s="64">
        <v>5899</v>
      </c>
      <c r="BT28" s="61">
        <v>1021</v>
      </c>
      <c r="BU28" s="61">
        <v>490</v>
      </c>
      <c r="BV28" s="62">
        <v>118</v>
      </c>
      <c r="BW28" s="61">
        <v>76</v>
      </c>
      <c r="BX28" s="61">
        <v>128</v>
      </c>
      <c r="BY28" s="61">
        <v>105</v>
      </c>
      <c r="BZ28" s="62">
        <v>1010</v>
      </c>
      <c r="CA28" s="61">
        <v>259</v>
      </c>
      <c r="CB28" s="61">
        <v>326</v>
      </c>
      <c r="CC28" s="62">
        <v>315</v>
      </c>
      <c r="CD28" s="61">
        <v>0</v>
      </c>
      <c r="CE28" s="61">
        <v>0</v>
      </c>
      <c r="CF28" s="64">
        <v>0</v>
      </c>
      <c r="CG28" s="65">
        <f t="shared" si="2"/>
        <v>6354365</v>
      </c>
      <c r="CH28" s="66">
        <v>268474</v>
      </c>
      <c r="CI28" s="67">
        <v>0</v>
      </c>
      <c r="CJ28" s="66">
        <v>0</v>
      </c>
      <c r="CK28" s="60">
        <v>352437</v>
      </c>
      <c r="CL28" s="66">
        <v>229077</v>
      </c>
      <c r="CM28" s="66">
        <v>0</v>
      </c>
      <c r="CN28" s="67">
        <v>3534695</v>
      </c>
      <c r="CO28" s="65">
        <f t="shared" si="3"/>
        <v>4384683</v>
      </c>
      <c r="CP28" s="2">
        <f t="shared" si="4"/>
        <v>10739048</v>
      </c>
      <c r="CQ28" s="48"/>
    </row>
    <row r="29" spans="1:95" x14ac:dyDescent="0.2">
      <c r="A29" s="126" t="s">
        <v>26</v>
      </c>
      <c r="B29" s="164" t="s">
        <v>210</v>
      </c>
      <c r="C29" s="60">
        <v>450</v>
      </c>
      <c r="D29" s="61">
        <v>236</v>
      </c>
      <c r="E29" s="62">
        <v>0</v>
      </c>
      <c r="F29" s="64">
        <v>889</v>
      </c>
      <c r="G29" s="61">
        <v>827</v>
      </c>
      <c r="H29" s="61">
        <v>104</v>
      </c>
      <c r="I29" s="61">
        <v>252</v>
      </c>
      <c r="J29" s="61">
        <v>82</v>
      </c>
      <c r="K29" s="61">
        <v>484</v>
      </c>
      <c r="L29" s="61">
        <v>139</v>
      </c>
      <c r="M29" s="61">
        <v>535</v>
      </c>
      <c r="N29" s="61">
        <v>149</v>
      </c>
      <c r="O29" s="61">
        <v>1224</v>
      </c>
      <c r="P29" s="61">
        <v>453</v>
      </c>
      <c r="Q29" s="61">
        <v>2667</v>
      </c>
      <c r="R29" s="61">
        <v>402</v>
      </c>
      <c r="S29" s="61">
        <v>1439</v>
      </c>
      <c r="T29" s="61">
        <v>17923</v>
      </c>
      <c r="U29" s="61">
        <v>2653470</v>
      </c>
      <c r="V29" s="61">
        <v>280896</v>
      </c>
      <c r="W29" s="61">
        <v>97079</v>
      </c>
      <c r="X29" s="61">
        <v>144803</v>
      </c>
      <c r="Y29" s="61">
        <v>1349</v>
      </c>
      <c r="Z29" s="61">
        <v>333</v>
      </c>
      <c r="AA29" s="61">
        <v>3842</v>
      </c>
      <c r="AB29" s="62">
        <v>19417</v>
      </c>
      <c r="AC29" s="63">
        <v>6563</v>
      </c>
      <c r="AD29" s="61">
        <v>1947</v>
      </c>
      <c r="AE29" s="61">
        <v>0</v>
      </c>
      <c r="AF29" s="61">
        <v>724</v>
      </c>
      <c r="AG29" s="62">
        <v>16</v>
      </c>
      <c r="AH29" s="61">
        <v>1968</v>
      </c>
      <c r="AI29" s="61">
        <v>3083</v>
      </c>
      <c r="AJ29" s="62">
        <v>40578</v>
      </c>
      <c r="AK29" s="61">
        <v>2636</v>
      </c>
      <c r="AL29" s="61">
        <v>66683</v>
      </c>
      <c r="AM29" s="62">
        <v>37257</v>
      </c>
      <c r="AN29" s="61">
        <v>2155</v>
      </c>
      <c r="AO29" s="61">
        <v>0</v>
      </c>
      <c r="AP29" s="61">
        <v>250</v>
      </c>
      <c r="AQ29" s="61">
        <v>3516</v>
      </c>
      <c r="AR29" s="62">
        <v>717</v>
      </c>
      <c r="AS29" s="61">
        <v>987</v>
      </c>
      <c r="AT29" s="62">
        <v>1433</v>
      </c>
      <c r="AU29" s="61">
        <v>552</v>
      </c>
      <c r="AV29" s="61">
        <v>2706</v>
      </c>
      <c r="AW29" s="61">
        <v>2393</v>
      </c>
      <c r="AX29" s="61">
        <v>12551</v>
      </c>
      <c r="AY29" s="61">
        <v>47503</v>
      </c>
      <c r="AZ29" s="62">
        <v>9376</v>
      </c>
      <c r="BA29" s="61">
        <v>909</v>
      </c>
      <c r="BB29" s="61">
        <v>458</v>
      </c>
      <c r="BC29" s="62">
        <v>384</v>
      </c>
      <c r="BD29" s="62">
        <v>7228</v>
      </c>
      <c r="BE29" s="61">
        <v>2568</v>
      </c>
      <c r="BF29" s="61">
        <v>5888</v>
      </c>
      <c r="BG29" s="61">
        <v>8056</v>
      </c>
      <c r="BH29" s="61">
        <v>9962</v>
      </c>
      <c r="BI29" s="61">
        <v>4936</v>
      </c>
      <c r="BJ29" s="61">
        <v>1160</v>
      </c>
      <c r="BK29" s="62">
        <v>31</v>
      </c>
      <c r="BL29" s="61">
        <v>1275</v>
      </c>
      <c r="BM29" s="61">
        <v>313</v>
      </c>
      <c r="BN29" s="61">
        <v>1893</v>
      </c>
      <c r="BO29" s="61">
        <v>6560</v>
      </c>
      <c r="BP29" s="61">
        <v>496</v>
      </c>
      <c r="BQ29" s="62">
        <v>16109</v>
      </c>
      <c r="BR29" s="61">
        <v>39442</v>
      </c>
      <c r="BS29" s="64">
        <v>32688</v>
      </c>
      <c r="BT29" s="61">
        <v>14154</v>
      </c>
      <c r="BU29" s="61">
        <v>1121</v>
      </c>
      <c r="BV29" s="62">
        <v>313</v>
      </c>
      <c r="BW29" s="61">
        <v>393</v>
      </c>
      <c r="BX29" s="61">
        <v>2179</v>
      </c>
      <c r="BY29" s="61">
        <v>3875</v>
      </c>
      <c r="BZ29" s="62">
        <v>199</v>
      </c>
      <c r="CA29" s="61">
        <v>57</v>
      </c>
      <c r="CB29" s="61">
        <v>14167</v>
      </c>
      <c r="CC29" s="62">
        <v>807</v>
      </c>
      <c r="CD29" s="61">
        <v>0</v>
      </c>
      <c r="CE29" s="61">
        <v>0</v>
      </c>
      <c r="CF29" s="64">
        <v>0</v>
      </c>
      <c r="CG29" s="65">
        <f t="shared" si="2"/>
        <v>3652659</v>
      </c>
      <c r="CH29" s="66">
        <v>1092417</v>
      </c>
      <c r="CI29" s="67">
        <v>0</v>
      </c>
      <c r="CJ29" s="66">
        <v>0</v>
      </c>
      <c r="CK29" s="60">
        <v>1345182</v>
      </c>
      <c r="CL29" s="66">
        <v>368343</v>
      </c>
      <c r="CM29" s="66">
        <v>0</v>
      </c>
      <c r="CN29" s="67">
        <v>10063392</v>
      </c>
      <c r="CO29" s="65">
        <f t="shared" si="3"/>
        <v>12869334</v>
      </c>
      <c r="CP29" s="2">
        <f t="shared" si="4"/>
        <v>16521993</v>
      </c>
      <c r="CQ29" s="48"/>
    </row>
    <row r="30" spans="1:95" x14ac:dyDescent="0.2">
      <c r="A30" s="126" t="s">
        <v>27</v>
      </c>
      <c r="B30" s="164" t="s">
        <v>211</v>
      </c>
      <c r="C30" s="60">
        <v>2888</v>
      </c>
      <c r="D30" s="61">
        <v>365</v>
      </c>
      <c r="E30" s="62">
        <v>9</v>
      </c>
      <c r="F30" s="64">
        <v>610</v>
      </c>
      <c r="G30" s="61">
        <v>4266</v>
      </c>
      <c r="H30" s="61">
        <v>2224</v>
      </c>
      <c r="I30" s="61">
        <v>4201</v>
      </c>
      <c r="J30" s="61">
        <v>13</v>
      </c>
      <c r="K30" s="61">
        <v>4586</v>
      </c>
      <c r="L30" s="61">
        <v>2629</v>
      </c>
      <c r="M30" s="61">
        <v>144</v>
      </c>
      <c r="N30" s="61">
        <v>240</v>
      </c>
      <c r="O30" s="61">
        <v>3496</v>
      </c>
      <c r="P30" s="61">
        <v>0</v>
      </c>
      <c r="Q30" s="61">
        <v>18201</v>
      </c>
      <c r="R30" s="61">
        <v>21298</v>
      </c>
      <c r="S30" s="61">
        <v>2700</v>
      </c>
      <c r="T30" s="61">
        <v>178775</v>
      </c>
      <c r="U30" s="61">
        <v>494610</v>
      </c>
      <c r="V30" s="61">
        <v>1475276</v>
      </c>
      <c r="W30" s="61">
        <v>282854</v>
      </c>
      <c r="X30" s="61">
        <v>3769439</v>
      </c>
      <c r="Y30" s="61">
        <v>8252</v>
      </c>
      <c r="Z30" s="61">
        <v>2503</v>
      </c>
      <c r="AA30" s="61">
        <v>1325</v>
      </c>
      <c r="AB30" s="62">
        <v>86999</v>
      </c>
      <c r="AC30" s="63">
        <v>86952</v>
      </c>
      <c r="AD30" s="61">
        <v>692</v>
      </c>
      <c r="AE30" s="61">
        <v>5</v>
      </c>
      <c r="AF30" s="61">
        <v>4947</v>
      </c>
      <c r="AG30" s="62">
        <v>5</v>
      </c>
      <c r="AH30" s="61">
        <v>25820</v>
      </c>
      <c r="AI30" s="61">
        <v>29398</v>
      </c>
      <c r="AJ30" s="62">
        <v>184770</v>
      </c>
      <c r="AK30" s="61">
        <v>32944</v>
      </c>
      <c r="AL30" s="61">
        <v>332089</v>
      </c>
      <c r="AM30" s="62">
        <v>145098</v>
      </c>
      <c r="AN30" s="61">
        <v>20704</v>
      </c>
      <c r="AO30" s="61">
        <v>228</v>
      </c>
      <c r="AP30" s="61">
        <v>0</v>
      </c>
      <c r="AQ30" s="61">
        <v>82755</v>
      </c>
      <c r="AR30" s="62">
        <v>457</v>
      </c>
      <c r="AS30" s="61">
        <v>1634</v>
      </c>
      <c r="AT30" s="62">
        <v>3611</v>
      </c>
      <c r="AU30" s="61">
        <v>390</v>
      </c>
      <c r="AV30" s="61">
        <v>202</v>
      </c>
      <c r="AW30" s="61">
        <v>0</v>
      </c>
      <c r="AX30" s="61">
        <v>15585</v>
      </c>
      <c r="AY30" s="61">
        <v>21668</v>
      </c>
      <c r="AZ30" s="62">
        <v>835</v>
      </c>
      <c r="BA30" s="61">
        <v>200</v>
      </c>
      <c r="BB30" s="61">
        <v>0</v>
      </c>
      <c r="BC30" s="62">
        <v>34</v>
      </c>
      <c r="BD30" s="62">
        <v>24207</v>
      </c>
      <c r="BE30" s="61">
        <v>7769</v>
      </c>
      <c r="BF30" s="61">
        <v>12756</v>
      </c>
      <c r="BG30" s="61">
        <v>67361</v>
      </c>
      <c r="BH30" s="61">
        <v>3676</v>
      </c>
      <c r="BI30" s="61">
        <v>5662</v>
      </c>
      <c r="BJ30" s="61">
        <v>5559</v>
      </c>
      <c r="BK30" s="62">
        <v>0</v>
      </c>
      <c r="BL30" s="61">
        <v>6977</v>
      </c>
      <c r="BM30" s="61">
        <v>8</v>
      </c>
      <c r="BN30" s="61">
        <v>7</v>
      </c>
      <c r="BO30" s="61">
        <v>8510</v>
      </c>
      <c r="BP30" s="61">
        <v>6152</v>
      </c>
      <c r="BQ30" s="62">
        <v>18285</v>
      </c>
      <c r="BR30" s="61">
        <v>4574</v>
      </c>
      <c r="BS30" s="64">
        <v>7008</v>
      </c>
      <c r="BT30" s="61">
        <v>1803</v>
      </c>
      <c r="BU30" s="61">
        <v>1332</v>
      </c>
      <c r="BV30" s="62">
        <v>6</v>
      </c>
      <c r="BW30" s="61">
        <v>137</v>
      </c>
      <c r="BX30" s="61">
        <v>158</v>
      </c>
      <c r="BY30" s="61">
        <v>1044</v>
      </c>
      <c r="BZ30" s="62">
        <v>2011</v>
      </c>
      <c r="CA30" s="61">
        <v>110</v>
      </c>
      <c r="CB30" s="61">
        <v>14921</v>
      </c>
      <c r="CC30" s="62">
        <v>1223</v>
      </c>
      <c r="CD30" s="61">
        <v>0</v>
      </c>
      <c r="CE30" s="61">
        <v>0</v>
      </c>
      <c r="CF30" s="64">
        <v>0</v>
      </c>
      <c r="CG30" s="65">
        <f t="shared" si="2"/>
        <v>7560182</v>
      </c>
      <c r="CH30" s="66">
        <v>705839</v>
      </c>
      <c r="CI30" s="67">
        <v>28</v>
      </c>
      <c r="CJ30" s="66">
        <v>0</v>
      </c>
      <c r="CK30" s="60">
        <v>652821</v>
      </c>
      <c r="CL30" s="66">
        <v>161143</v>
      </c>
      <c r="CM30" s="66">
        <v>0</v>
      </c>
      <c r="CN30" s="67">
        <v>4699923</v>
      </c>
      <c r="CO30" s="65">
        <f t="shared" si="3"/>
        <v>6219754</v>
      </c>
      <c r="CP30" s="2">
        <f t="shared" si="4"/>
        <v>13779936</v>
      </c>
      <c r="CQ30" s="48"/>
    </row>
    <row r="31" spans="1:95" x14ac:dyDescent="0.2">
      <c r="A31" s="126" t="s">
        <v>28</v>
      </c>
      <c r="B31" s="164" t="s">
        <v>212</v>
      </c>
      <c r="C31" s="60">
        <v>56687</v>
      </c>
      <c r="D31" s="61">
        <v>4513</v>
      </c>
      <c r="E31" s="62">
        <v>12</v>
      </c>
      <c r="F31" s="64">
        <v>15390</v>
      </c>
      <c r="G31" s="61">
        <v>31768</v>
      </c>
      <c r="H31" s="61">
        <v>2298</v>
      </c>
      <c r="I31" s="61">
        <v>1429</v>
      </c>
      <c r="J31" s="61">
        <v>3214</v>
      </c>
      <c r="K31" s="61">
        <v>8837</v>
      </c>
      <c r="L31" s="61">
        <v>7522</v>
      </c>
      <c r="M31" s="61">
        <v>2060</v>
      </c>
      <c r="N31" s="61">
        <v>257</v>
      </c>
      <c r="O31" s="61">
        <v>7808</v>
      </c>
      <c r="P31" s="61">
        <v>1989</v>
      </c>
      <c r="Q31" s="61">
        <v>32520</v>
      </c>
      <c r="R31" s="61">
        <v>8075</v>
      </c>
      <c r="S31" s="61">
        <v>31748</v>
      </c>
      <c r="T31" s="61">
        <v>396656</v>
      </c>
      <c r="U31" s="61">
        <v>5535</v>
      </c>
      <c r="V31" s="61">
        <v>130161</v>
      </c>
      <c r="W31" s="61">
        <v>937332</v>
      </c>
      <c r="X31" s="61">
        <v>302867</v>
      </c>
      <c r="Y31" s="61">
        <v>1333</v>
      </c>
      <c r="Z31" s="61">
        <v>4779</v>
      </c>
      <c r="AA31" s="61">
        <v>2478</v>
      </c>
      <c r="AB31" s="62">
        <v>48259</v>
      </c>
      <c r="AC31" s="63">
        <v>4139</v>
      </c>
      <c r="AD31" s="61">
        <v>8758</v>
      </c>
      <c r="AE31" s="61">
        <v>11</v>
      </c>
      <c r="AF31" s="61">
        <v>3000</v>
      </c>
      <c r="AG31" s="62">
        <v>2</v>
      </c>
      <c r="AH31" s="61">
        <v>9540</v>
      </c>
      <c r="AI31" s="61">
        <v>4963</v>
      </c>
      <c r="AJ31" s="62">
        <v>70167</v>
      </c>
      <c r="AK31" s="61">
        <v>13329</v>
      </c>
      <c r="AL31" s="61">
        <v>89006</v>
      </c>
      <c r="AM31" s="62">
        <v>25027</v>
      </c>
      <c r="AN31" s="61">
        <v>3519</v>
      </c>
      <c r="AO31" s="61">
        <v>142</v>
      </c>
      <c r="AP31" s="61">
        <v>76</v>
      </c>
      <c r="AQ31" s="61">
        <v>5191</v>
      </c>
      <c r="AR31" s="62">
        <v>618</v>
      </c>
      <c r="AS31" s="61">
        <v>973</v>
      </c>
      <c r="AT31" s="62">
        <v>37808</v>
      </c>
      <c r="AU31" s="61">
        <v>1028</v>
      </c>
      <c r="AV31" s="61">
        <v>227</v>
      </c>
      <c r="AW31" s="61">
        <v>5</v>
      </c>
      <c r="AX31" s="61">
        <v>131</v>
      </c>
      <c r="AY31" s="61">
        <v>4142</v>
      </c>
      <c r="AZ31" s="62">
        <v>3026</v>
      </c>
      <c r="BA31" s="61">
        <v>1041</v>
      </c>
      <c r="BB31" s="61">
        <v>346</v>
      </c>
      <c r="BC31" s="62">
        <v>139</v>
      </c>
      <c r="BD31" s="62">
        <v>18397</v>
      </c>
      <c r="BE31" s="61">
        <v>1626</v>
      </c>
      <c r="BF31" s="61">
        <v>1334</v>
      </c>
      <c r="BG31" s="61">
        <v>29440</v>
      </c>
      <c r="BH31" s="61">
        <v>1554</v>
      </c>
      <c r="BI31" s="61">
        <v>8149</v>
      </c>
      <c r="BJ31" s="61">
        <v>251</v>
      </c>
      <c r="BK31" s="62">
        <v>75</v>
      </c>
      <c r="BL31" s="61">
        <v>8003</v>
      </c>
      <c r="BM31" s="61">
        <v>257</v>
      </c>
      <c r="BN31" s="61">
        <v>80</v>
      </c>
      <c r="BO31" s="61">
        <v>340</v>
      </c>
      <c r="BP31" s="61">
        <v>2597</v>
      </c>
      <c r="BQ31" s="62">
        <v>2424</v>
      </c>
      <c r="BR31" s="61">
        <v>14494</v>
      </c>
      <c r="BS31" s="64">
        <v>6638</v>
      </c>
      <c r="BT31" s="61">
        <v>8357</v>
      </c>
      <c r="BU31" s="61">
        <v>2435</v>
      </c>
      <c r="BV31" s="62">
        <v>570</v>
      </c>
      <c r="BW31" s="61">
        <v>258</v>
      </c>
      <c r="BX31" s="61">
        <v>411</v>
      </c>
      <c r="BY31" s="61">
        <v>816</v>
      </c>
      <c r="BZ31" s="62">
        <v>1551</v>
      </c>
      <c r="CA31" s="61">
        <v>459</v>
      </c>
      <c r="CB31" s="61">
        <v>16</v>
      </c>
      <c r="CC31" s="62">
        <v>662</v>
      </c>
      <c r="CD31" s="61">
        <v>0</v>
      </c>
      <c r="CE31" s="61">
        <v>0</v>
      </c>
      <c r="CF31" s="64">
        <v>0</v>
      </c>
      <c r="CG31" s="65">
        <f t="shared" si="2"/>
        <v>2443075</v>
      </c>
      <c r="CH31" s="66">
        <v>62393</v>
      </c>
      <c r="CI31" s="67">
        <v>0</v>
      </c>
      <c r="CJ31" s="66">
        <v>0</v>
      </c>
      <c r="CK31" s="60">
        <v>4747103</v>
      </c>
      <c r="CL31" s="66">
        <v>264399</v>
      </c>
      <c r="CM31" s="66">
        <v>0</v>
      </c>
      <c r="CN31" s="67">
        <v>7318865</v>
      </c>
      <c r="CO31" s="65">
        <f t="shared" si="3"/>
        <v>12392760</v>
      </c>
      <c r="CP31" s="2">
        <f t="shared" si="4"/>
        <v>14835835</v>
      </c>
      <c r="CQ31" s="48"/>
    </row>
    <row r="32" spans="1:95" x14ac:dyDescent="0.2">
      <c r="A32" s="126" t="s">
        <v>29</v>
      </c>
      <c r="B32" s="164" t="s">
        <v>213</v>
      </c>
      <c r="C32" s="60">
        <v>22214</v>
      </c>
      <c r="D32" s="61">
        <v>3819</v>
      </c>
      <c r="E32" s="62">
        <v>4</v>
      </c>
      <c r="F32" s="64">
        <v>948</v>
      </c>
      <c r="G32" s="61">
        <v>2752</v>
      </c>
      <c r="H32" s="61">
        <v>136</v>
      </c>
      <c r="I32" s="61">
        <v>8</v>
      </c>
      <c r="J32" s="61">
        <v>52</v>
      </c>
      <c r="K32" s="61">
        <v>4760</v>
      </c>
      <c r="L32" s="61">
        <v>54</v>
      </c>
      <c r="M32" s="61">
        <v>250</v>
      </c>
      <c r="N32" s="61">
        <v>0</v>
      </c>
      <c r="O32" s="61">
        <v>1274</v>
      </c>
      <c r="P32" s="61">
        <v>0</v>
      </c>
      <c r="Q32" s="61">
        <v>29058</v>
      </c>
      <c r="R32" s="61">
        <v>95082</v>
      </c>
      <c r="S32" s="61">
        <v>61</v>
      </c>
      <c r="T32" s="61">
        <v>13611</v>
      </c>
      <c r="U32" s="61">
        <v>220</v>
      </c>
      <c r="V32" s="61">
        <v>49615</v>
      </c>
      <c r="W32" s="61">
        <v>33150</v>
      </c>
      <c r="X32" s="61">
        <v>14426696</v>
      </c>
      <c r="Y32" s="61">
        <v>922</v>
      </c>
      <c r="Z32" s="61">
        <v>67</v>
      </c>
      <c r="AA32" s="61">
        <v>487</v>
      </c>
      <c r="AB32" s="62">
        <v>4085</v>
      </c>
      <c r="AC32" s="63">
        <v>277</v>
      </c>
      <c r="AD32" s="61">
        <v>1017</v>
      </c>
      <c r="AE32" s="61">
        <v>226</v>
      </c>
      <c r="AF32" s="61">
        <v>8621</v>
      </c>
      <c r="AG32" s="62">
        <v>13</v>
      </c>
      <c r="AH32" s="61">
        <v>2849</v>
      </c>
      <c r="AI32" s="61">
        <v>2100</v>
      </c>
      <c r="AJ32" s="62">
        <v>6451</v>
      </c>
      <c r="AK32" s="61">
        <v>324643</v>
      </c>
      <c r="AL32" s="61">
        <v>30859</v>
      </c>
      <c r="AM32" s="62">
        <v>28466</v>
      </c>
      <c r="AN32" s="61">
        <v>166981</v>
      </c>
      <c r="AO32" s="61">
        <v>1</v>
      </c>
      <c r="AP32" s="61">
        <v>239</v>
      </c>
      <c r="AQ32" s="61">
        <v>11475</v>
      </c>
      <c r="AR32" s="62">
        <v>1431</v>
      </c>
      <c r="AS32" s="61">
        <v>171</v>
      </c>
      <c r="AT32" s="62">
        <v>378</v>
      </c>
      <c r="AU32" s="61">
        <v>16</v>
      </c>
      <c r="AV32" s="61">
        <v>4</v>
      </c>
      <c r="AW32" s="61">
        <v>5</v>
      </c>
      <c r="AX32" s="61">
        <v>107</v>
      </c>
      <c r="AY32" s="61">
        <v>218</v>
      </c>
      <c r="AZ32" s="62">
        <v>54</v>
      </c>
      <c r="BA32" s="61">
        <v>31</v>
      </c>
      <c r="BB32" s="61">
        <v>0</v>
      </c>
      <c r="BC32" s="62">
        <v>86</v>
      </c>
      <c r="BD32" s="62">
        <v>4485</v>
      </c>
      <c r="BE32" s="61">
        <v>256</v>
      </c>
      <c r="BF32" s="61">
        <v>1912</v>
      </c>
      <c r="BG32" s="61">
        <v>294</v>
      </c>
      <c r="BH32" s="61">
        <v>41</v>
      </c>
      <c r="BI32" s="61">
        <v>569</v>
      </c>
      <c r="BJ32" s="61">
        <v>6</v>
      </c>
      <c r="BK32" s="62">
        <v>0</v>
      </c>
      <c r="BL32" s="61">
        <v>2354</v>
      </c>
      <c r="BM32" s="61">
        <v>807</v>
      </c>
      <c r="BN32" s="61">
        <v>97</v>
      </c>
      <c r="BO32" s="61">
        <v>37</v>
      </c>
      <c r="BP32" s="61">
        <v>904</v>
      </c>
      <c r="BQ32" s="62">
        <v>16630</v>
      </c>
      <c r="BR32" s="61">
        <v>7229</v>
      </c>
      <c r="BS32" s="64">
        <v>820</v>
      </c>
      <c r="BT32" s="61">
        <v>4942</v>
      </c>
      <c r="BU32" s="61">
        <v>233</v>
      </c>
      <c r="BV32" s="62">
        <v>269</v>
      </c>
      <c r="BW32" s="61">
        <v>163</v>
      </c>
      <c r="BX32" s="61">
        <v>139</v>
      </c>
      <c r="BY32" s="61">
        <v>61</v>
      </c>
      <c r="BZ32" s="62">
        <v>2</v>
      </c>
      <c r="CA32" s="61">
        <v>1138</v>
      </c>
      <c r="CB32" s="61">
        <v>6</v>
      </c>
      <c r="CC32" s="62">
        <v>430</v>
      </c>
      <c r="CD32" s="61">
        <v>0</v>
      </c>
      <c r="CE32" s="61">
        <v>0</v>
      </c>
      <c r="CF32" s="64">
        <v>0</v>
      </c>
      <c r="CG32" s="65">
        <f t="shared" si="2"/>
        <v>15319868</v>
      </c>
      <c r="CH32" s="66">
        <v>1518535</v>
      </c>
      <c r="CI32" s="67">
        <v>0</v>
      </c>
      <c r="CJ32" s="66">
        <v>0</v>
      </c>
      <c r="CK32" s="60">
        <v>1493570</v>
      </c>
      <c r="CL32" s="66">
        <v>246678</v>
      </c>
      <c r="CM32" s="66">
        <v>0</v>
      </c>
      <c r="CN32" s="67">
        <v>26474366</v>
      </c>
      <c r="CO32" s="65">
        <f t="shared" si="3"/>
        <v>29733149</v>
      </c>
      <c r="CP32" s="2">
        <f t="shared" si="4"/>
        <v>45053017</v>
      </c>
      <c r="CQ32" s="48"/>
    </row>
    <row r="33" spans="1:95" x14ac:dyDescent="0.2">
      <c r="A33" s="126" t="s">
        <v>30</v>
      </c>
      <c r="B33" s="164" t="s">
        <v>214</v>
      </c>
      <c r="C33" s="60">
        <v>448</v>
      </c>
      <c r="D33" s="61">
        <v>0</v>
      </c>
      <c r="E33" s="62">
        <v>0</v>
      </c>
      <c r="F33" s="64">
        <v>343</v>
      </c>
      <c r="G33" s="61">
        <v>8</v>
      </c>
      <c r="H33" s="61">
        <v>0</v>
      </c>
      <c r="I33" s="61">
        <v>0</v>
      </c>
      <c r="J33" s="61">
        <v>7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4</v>
      </c>
      <c r="R33" s="61">
        <v>1937</v>
      </c>
      <c r="S33" s="61">
        <v>70</v>
      </c>
      <c r="T33" s="61">
        <v>323</v>
      </c>
      <c r="U33" s="61">
        <v>0</v>
      </c>
      <c r="V33" s="61">
        <v>0</v>
      </c>
      <c r="W33" s="61">
        <v>12</v>
      </c>
      <c r="X33" s="61">
        <v>11908</v>
      </c>
      <c r="Y33" s="61">
        <v>177369</v>
      </c>
      <c r="Z33" s="61">
        <v>4</v>
      </c>
      <c r="AA33" s="61">
        <v>0</v>
      </c>
      <c r="AB33" s="62">
        <v>28027</v>
      </c>
      <c r="AC33" s="63">
        <v>0</v>
      </c>
      <c r="AD33" s="61">
        <v>0</v>
      </c>
      <c r="AE33" s="61">
        <v>0</v>
      </c>
      <c r="AF33" s="61">
        <v>503</v>
      </c>
      <c r="AG33" s="62">
        <v>0</v>
      </c>
      <c r="AH33" s="61">
        <v>0</v>
      </c>
      <c r="AI33" s="61">
        <v>48</v>
      </c>
      <c r="AJ33" s="62">
        <v>19</v>
      </c>
      <c r="AK33" s="61">
        <v>203</v>
      </c>
      <c r="AL33" s="61">
        <v>45999</v>
      </c>
      <c r="AM33" s="62">
        <v>268</v>
      </c>
      <c r="AN33" s="61">
        <v>22253</v>
      </c>
      <c r="AO33" s="61">
        <v>4</v>
      </c>
      <c r="AP33" s="61">
        <v>1641</v>
      </c>
      <c r="AQ33" s="61">
        <v>5117</v>
      </c>
      <c r="AR33" s="62">
        <v>0</v>
      </c>
      <c r="AS33" s="61">
        <v>16</v>
      </c>
      <c r="AT33" s="62">
        <v>0</v>
      </c>
      <c r="AU33" s="61">
        <v>0</v>
      </c>
      <c r="AV33" s="61">
        <v>0</v>
      </c>
      <c r="AW33" s="61">
        <v>0</v>
      </c>
      <c r="AX33" s="61">
        <v>0</v>
      </c>
      <c r="AY33" s="61">
        <v>5757</v>
      </c>
      <c r="AZ33" s="62">
        <v>0</v>
      </c>
      <c r="BA33" s="61">
        <v>0</v>
      </c>
      <c r="BB33" s="61">
        <v>0</v>
      </c>
      <c r="BC33" s="62">
        <v>0</v>
      </c>
      <c r="BD33" s="62">
        <v>1356</v>
      </c>
      <c r="BE33" s="61">
        <v>300</v>
      </c>
      <c r="BF33" s="61">
        <v>0</v>
      </c>
      <c r="BG33" s="61">
        <v>53</v>
      </c>
      <c r="BH33" s="61">
        <v>64</v>
      </c>
      <c r="BI33" s="61">
        <v>84</v>
      </c>
      <c r="BJ33" s="61">
        <v>0</v>
      </c>
      <c r="BK33" s="62">
        <v>0</v>
      </c>
      <c r="BL33" s="61">
        <v>191</v>
      </c>
      <c r="BM33" s="61">
        <v>1050</v>
      </c>
      <c r="BN33" s="61">
        <v>79</v>
      </c>
      <c r="BO33" s="61">
        <v>0</v>
      </c>
      <c r="BP33" s="61">
        <v>0</v>
      </c>
      <c r="BQ33" s="62">
        <v>0</v>
      </c>
      <c r="BR33" s="61">
        <v>523</v>
      </c>
      <c r="BS33" s="64">
        <v>23</v>
      </c>
      <c r="BT33" s="61">
        <v>227</v>
      </c>
      <c r="BU33" s="61">
        <v>35</v>
      </c>
      <c r="BV33" s="62">
        <v>0</v>
      </c>
      <c r="BW33" s="61">
        <v>0</v>
      </c>
      <c r="BX33" s="61">
        <v>0</v>
      </c>
      <c r="BY33" s="61">
        <v>0</v>
      </c>
      <c r="BZ33" s="62">
        <v>161</v>
      </c>
      <c r="CA33" s="61">
        <v>36</v>
      </c>
      <c r="CB33" s="61">
        <v>0</v>
      </c>
      <c r="CC33" s="62">
        <v>0</v>
      </c>
      <c r="CD33" s="61">
        <v>0</v>
      </c>
      <c r="CE33" s="61">
        <v>0</v>
      </c>
      <c r="CF33" s="64">
        <v>0</v>
      </c>
      <c r="CG33" s="65">
        <f t="shared" si="2"/>
        <v>306470</v>
      </c>
      <c r="CH33" s="66">
        <v>142786</v>
      </c>
      <c r="CI33" s="67">
        <v>0</v>
      </c>
      <c r="CJ33" s="66">
        <v>0</v>
      </c>
      <c r="CK33" s="60">
        <v>196109</v>
      </c>
      <c r="CL33" s="66">
        <v>67380</v>
      </c>
      <c r="CM33" s="66">
        <v>0</v>
      </c>
      <c r="CN33" s="67">
        <v>820904</v>
      </c>
      <c r="CO33" s="65">
        <f t="shared" si="3"/>
        <v>1227179</v>
      </c>
      <c r="CP33" s="2">
        <f t="shared" si="4"/>
        <v>1533649</v>
      </c>
      <c r="CQ33" s="48"/>
    </row>
    <row r="34" spans="1:95" x14ac:dyDescent="0.2">
      <c r="A34" s="126" t="s">
        <v>31</v>
      </c>
      <c r="B34" s="164" t="s">
        <v>215</v>
      </c>
      <c r="C34" s="60">
        <v>301</v>
      </c>
      <c r="D34" s="61">
        <v>37</v>
      </c>
      <c r="E34" s="62">
        <v>29</v>
      </c>
      <c r="F34" s="64">
        <v>49</v>
      </c>
      <c r="G34" s="61">
        <v>1697</v>
      </c>
      <c r="H34" s="61">
        <v>94</v>
      </c>
      <c r="I34" s="61">
        <v>348</v>
      </c>
      <c r="J34" s="61">
        <v>9</v>
      </c>
      <c r="K34" s="61">
        <v>8832</v>
      </c>
      <c r="L34" s="61">
        <v>27</v>
      </c>
      <c r="M34" s="61">
        <v>81</v>
      </c>
      <c r="N34" s="61">
        <v>0</v>
      </c>
      <c r="O34" s="61">
        <v>175</v>
      </c>
      <c r="P34" s="61">
        <v>0</v>
      </c>
      <c r="Q34" s="61">
        <v>1046</v>
      </c>
      <c r="R34" s="61">
        <v>108</v>
      </c>
      <c r="S34" s="61">
        <v>190</v>
      </c>
      <c r="T34" s="61">
        <v>2311</v>
      </c>
      <c r="U34" s="61">
        <v>118</v>
      </c>
      <c r="V34" s="61">
        <v>190</v>
      </c>
      <c r="W34" s="61">
        <v>457</v>
      </c>
      <c r="X34" s="61">
        <v>655911</v>
      </c>
      <c r="Y34" s="61">
        <v>18</v>
      </c>
      <c r="Z34" s="61">
        <v>66942</v>
      </c>
      <c r="AA34" s="61">
        <v>39</v>
      </c>
      <c r="AB34" s="62">
        <v>423</v>
      </c>
      <c r="AC34" s="63">
        <v>358</v>
      </c>
      <c r="AD34" s="61">
        <v>131</v>
      </c>
      <c r="AE34" s="61">
        <v>222</v>
      </c>
      <c r="AF34" s="61">
        <v>619</v>
      </c>
      <c r="AG34" s="62">
        <v>17</v>
      </c>
      <c r="AH34" s="61">
        <v>3378</v>
      </c>
      <c r="AI34" s="61">
        <v>81</v>
      </c>
      <c r="AJ34" s="62">
        <v>1123</v>
      </c>
      <c r="AK34" s="61">
        <v>724</v>
      </c>
      <c r="AL34" s="61">
        <v>22539</v>
      </c>
      <c r="AM34" s="62">
        <v>92420</v>
      </c>
      <c r="AN34" s="61">
        <v>1344</v>
      </c>
      <c r="AO34" s="61">
        <v>31</v>
      </c>
      <c r="AP34" s="61">
        <v>0</v>
      </c>
      <c r="AQ34" s="61">
        <v>1305</v>
      </c>
      <c r="AR34" s="62">
        <v>398</v>
      </c>
      <c r="AS34" s="61">
        <v>1798</v>
      </c>
      <c r="AT34" s="62">
        <v>15996</v>
      </c>
      <c r="AU34" s="61">
        <v>255</v>
      </c>
      <c r="AV34" s="61">
        <v>452</v>
      </c>
      <c r="AW34" s="61">
        <v>10497</v>
      </c>
      <c r="AX34" s="61">
        <v>97</v>
      </c>
      <c r="AY34" s="61">
        <v>2920</v>
      </c>
      <c r="AZ34" s="62">
        <v>282</v>
      </c>
      <c r="BA34" s="61">
        <v>1804</v>
      </c>
      <c r="BB34" s="61">
        <v>17</v>
      </c>
      <c r="BC34" s="62">
        <v>118</v>
      </c>
      <c r="BD34" s="62">
        <v>4916</v>
      </c>
      <c r="BE34" s="61">
        <v>5908</v>
      </c>
      <c r="BF34" s="61">
        <v>5429</v>
      </c>
      <c r="BG34" s="61">
        <v>2087</v>
      </c>
      <c r="BH34" s="61">
        <v>851</v>
      </c>
      <c r="BI34" s="61">
        <v>2381</v>
      </c>
      <c r="BJ34" s="61">
        <v>379</v>
      </c>
      <c r="BK34" s="62">
        <v>0</v>
      </c>
      <c r="BL34" s="61">
        <v>193</v>
      </c>
      <c r="BM34" s="61">
        <v>569</v>
      </c>
      <c r="BN34" s="61">
        <v>303</v>
      </c>
      <c r="BO34" s="61">
        <v>52</v>
      </c>
      <c r="BP34" s="61">
        <v>510</v>
      </c>
      <c r="BQ34" s="62">
        <v>4122</v>
      </c>
      <c r="BR34" s="61">
        <v>17341</v>
      </c>
      <c r="BS34" s="64">
        <v>16409</v>
      </c>
      <c r="BT34" s="61">
        <v>32945</v>
      </c>
      <c r="BU34" s="61">
        <v>3667</v>
      </c>
      <c r="BV34" s="62">
        <v>1577</v>
      </c>
      <c r="BW34" s="61">
        <v>899</v>
      </c>
      <c r="BX34" s="61">
        <v>703</v>
      </c>
      <c r="BY34" s="61">
        <v>1669</v>
      </c>
      <c r="BZ34" s="62">
        <v>1198</v>
      </c>
      <c r="CA34" s="61">
        <v>56</v>
      </c>
      <c r="CB34" s="61">
        <v>4646</v>
      </c>
      <c r="CC34" s="62">
        <v>1414</v>
      </c>
      <c r="CD34" s="61">
        <v>0</v>
      </c>
      <c r="CE34" s="61">
        <v>0</v>
      </c>
      <c r="CF34" s="64">
        <v>0</v>
      </c>
      <c r="CG34" s="65">
        <f t="shared" si="2"/>
        <v>1008582</v>
      </c>
      <c r="CH34" s="66">
        <v>876677</v>
      </c>
      <c r="CI34" s="67">
        <v>0</v>
      </c>
      <c r="CJ34" s="66">
        <v>0</v>
      </c>
      <c r="CK34" s="60">
        <v>105191</v>
      </c>
      <c r="CL34" s="66">
        <v>85523</v>
      </c>
      <c r="CM34" s="66">
        <v>0</v>
      </c>
      <c r="CN34" s="67">
        <v>1155100</v>
      </c>
      <c r="CO34" s="65">
        <f t="shared" si="3"/>
        <v>2222491</v>
      </c>
      <c r="CP34" s="2">
        <f t="shared" si="4"/>
        <v>3231073</v>
      </c>
      <c r="CQ34" s="48"/>
    </row>
    <row r="35" spans="1:95" x14ac:dyDescent="0.2">
      <c r="A35" s="126" t="s">
        <v>32</v>
      </c>
      <c r="B35" s="164" t="s">
        <v>216</v>
      </c>
      <c r="C35" s="60">
        <v>4337</v>
      </c>
      <c r="D35" s="61">
        <v>83</v>
      </c>
      <c r="E35" s="62">
        <v>0</v>
      </c>
      <c r="F35" s="64">
        <v>1400</v>
      </c>
      <c r="G35" s="61">
        <v>3490</v>
      </c>
      <c r="H35" s="61">
        <v>2739</v>
      </c>
      <c r="I35" s="61">
        <v>1233</v>
      </c>
      <c r="J35" s="61">
        <v>1039</v>
      </c>
      <c r="K35" s="61">
        <v>3778</v>
      </c>
      <c r="L35" s="61">
        <v>455</v>
      </c>
      <c r="M35" s="61">
        <v>783</v>
      </c>
      <c r="N35" s="61">
        <v>0</v>
      </c>
      <c r="O35" s="61">
        <v>1870</v>
      </c>
      <c r="P35" s="61">
        <v>510</v>
      </c>
      <c r="Q35" s="61">
        <v>21221</v>
      </c>
      <c r="R35" s="61">
        <v>472</v>
      </c>
      <c r="S35" s="61">
        <v>1530</v>
      </c>
      <c r="T35" s="61">
        <v>7383</v>
      </c>
      <c r="U35" s="61">
        <v>6205</v>
      </c>
      <c r="V35" s="61">
        <v>41136</v>
      </c>
      <c r="W35" s="61">
        <v>2742</v>
      </c>
      <c r="X35" s="61">
        <v>9348</v>
      </c>
      <c r="Y35" s="61">
        <v>466</v>
      </c>
      <c r="Z35" s="61">
        <v>259</v>
      </c>
      <c r="AA35" s="61">
        <v>113070</v>
      </c>
      <c r="AB35" s="62">
        <v>6522</v>
      </c>
      <c r="AC35" s="63">
        <v>966</v>
      </c>
      <c r="AD35" s="61">
        <v>271</v>
      </c>
      <c r="AE35" s="61">
        <v>0</v>
      </c>
      <c r="AF35" s="61">
        <v>2228</v>
      </c>
      <c r="AG35" s="62">
        <v>14</v>
      </c>
      <c r="AH35" s="61">
        <v>18864</v>
      </c>
      <c r="AI35" s="61">
        <v>723</v>
      </c>
      <c r="AJ35" s="62">
        <v>5269</v>
      </c>
      <c r="AK35" s="61">
        <v>2042</v>
      </c>
      <c r="AL35" s="61">
        <v>37392</v>
      </c>
      <c r="AM35" s="62">
        <v>41263</v>
      </c>
      <c r="AN35" s="61">
        <v>1241</v>
      </c>
      <c r="AO35" s="61">
        <v>318</v>
      </c>
      <c r="AP35" s="61">
        <v>0</v>
      </c>
      <c r="AQ35" s="61">
        <v>3000</v>
      </c>
      <c r="AR35" s="62">
        <v>17</v>
      </c>
      <c r="AS35" s="61">
        <v>941</v>
      </c>
      <c r="AT35" s="62">
        <v>6559</v>
      </c>
      <c r="AU35" s="61">
        <v>644</v>
      </c>
      <c r="AV35" s="61">
        <v>70</v>
      </c>
      <c r="AW35" s="61">
        <v>0</v>
      </c>
      <c r="AX35" s="61">
        <v>541</v>
      </c>
      <c r="AY35" s="61">
        <v>3370</v>
      </c>
      <c r="AZ35" s="62">
        <v>237</v>
      </c>
      <c r="BA35" s="61">
        <v>5142</v>
      </c>
      <c r="BB35" s="61">
        <v>467</v>
      </c>
      <c r="BC35" s="62">
        <v>57</v>
      </c>
      <c r="BD35" s="62">
        <v>5799</v>
      </c>
      <c r="BE35" s="61">
        <v>899</v>
      </c>
      <c r="BF35" s="61">
        <v>4509</v>
      </c>
      <c r="BG35" s="61">
        <v>1255</v>
      </c>
      <c r="BH35" s="61">
        <v>188</v>
      </c>
      <c r="BI35" s="61">
        <v>10496</v>
      </c>
      <c r="BJ35" s="61">
        <v>155</v>
      </c>
      <c r="BK35" s="62">
        <v>4600</v>
      </c>
      <c r="BL35" s="61">
        <v>612</v>
      </c>
      <c r="BM35" s="61">
        <v>752</v>
      </c>
      <c r="BN35" s="61">
        <v>194</v>
      </c>
      <c r="BO35" s="61">
        <v>194</v>
      </c>
      <c r="BP35" s="61">
        <v>2475</v>
      </c>
      <c r="BQ35" s="62">
        <v>12641</v>
      </c>
      <c r="BR35" s="61">
        <v>76315</v>
      </c>
      <c r="BS35" s="64">
        <v>45191</v>
      </c>
      <c r="BT35" s="61">
        <v>333229</v>
      </c>
      <c r="BU35" s="61">
        <v>16066</v>
      </c>
      <c r="BV35" s="62">
        <v>1422</v>
      </c>
      <c r="BW35" s="61">
        <v>12306</v>
      </c>
      <c r="BX35" s="61">
        <v>865</v>
      </c>
      <c r="BY35" s="61">
        <v>628</v>
      </c>
      <c r="BZ35" s="62">
        <v>14141</v>
      </c>
      <c r="CA35" s="61">
        <v>144</v>
      </c>
      <c r="CB35" s="61">
        <v>96</v>
      </c>
      <c r="CC35" s="62">
        <v>1349</v>
      </c>
      <c r="CD35" s="61">
        <v>0</v>
      </c>
      <c r="CE35" s="61">
        <v>0</v>
      </c>
      <c r="CF35" s="64">
        <v>0</v>
      </c>
      <c r="CG35" s="65">
        <f t="shared" si="2"/>
        <v>910228</v>
      </c>
      <c r="CH35" s="66">
        <v>712601</v>
      </c>
      <c r="CI35" s="67">
        <v>107309</v>
      </c>
      <c r="CJ35" s="66">
        <v>0</v>
      </c>
      <c r="CK35" s="60">
        <v>58233</v>
      </c>
      <c r="CL35" s="66">
        <v>96792</v>
      </c>
      <c r="CM35" s="66">
        <v>61497</v>
      </c>
      <c r="CN35" s="67">
        <v>754114</v>
      </c>
      <c r="CO35" s="65">
        <f t="shared" si="3"/>
        <v>1790546</v>
      </c>
      <c r="CP35" s="2">
        <f t="shared" si="4"/>
        <v>2700774</v>
      </c>
      <c r="CQ35" s="48"/>
    </row>
    <row r="36" spans="1:95" x14ac:dyDescent="0.2">
      <c r="A36" s="126" t="s">
        <v>33</v>
      </c>
      <c r="B36" s="164" t="s">
        <v>217</v>
      </c>
      <c r="C36" s="60">
        <v>62689</v>
      </c>
      <c r="D36" s="61">
        <v>2546</v>
      </c>
      <c r="E36" s="62">
        <v>2</v>
      </c>
      <c r="F36" s="64">
        <v>9701</v>
      </c>
      <c r="G36" s="61">
        <v>41523</v>
      </c>
      <c r="H36" s="61">
        <v>1547</v>
      </c>
      <c r="I36" s="61">
        <v>4538</v>
      </c>
      <c r="J36" s="61">
        <v>2073</v>
      </c>
      <c r="K36" s="61">
        <v>13229</v>
      </c>
      <c r="L36" s="61">
        <v>22587</v>
      </c>
      <c r="M36" s="61">
        <v>4188</v>
      </c>
      <c r="N36" s="61">
        <v>54970</v>
      </c>
      <c r="O36" s="61">
        <v>22996</v>
      </c>
      <c r="P36" s="61">
        <v>2473</v>
      </c>
      <c r="Q36" s="61">
        <v>49212</v>
      </c>
      <c r="R36" s="61">
        <v>33063</v>
      </c>
      <c r="S36" s="61">
        <v>83855</v>
      </c>
      <c r="T36" s="61">
        <v>48013</v>
      </c>
      <c r="U36" s="61">
        <v>6929</v>
      </c>
      <c r="V36" s="61">
        <v>16274</v>
      </c>
      <c r="W36" s="61">
        <v>40465</v>
      </c>
      <c r="X36" s="61">
        <v>76638</v>
      </c>
      <c r="Y36" s="61">
        <v>3206</v>
      </c>
      <c r="Z36" s="61">
        <v>4556</v>
      </c>
      <c r="AA36" s="61">
        <v>2820</v>
      </c>
      <c r="AB36" s="62">
        <v>216374</v>
      </c>
      <c r="AC36" s="63">
        <v>89817</v>
      </c>
      <c r="AD36" s="61">
        <v>31995</v>
      </c>
      <c r="AE36" s="61">
        <v>136</v>
      </c>
      <c r="AF36" s="61">
        <v>31356</v>
      </c>
      <c r="AG36" s="62">
        <v>51</v>
      </c>
      <c r="AH36" s="61">
        <v>33607</v>
      </c>
      <c r="AI36" s="61">
        <v>11312</v>
      </c>
      <c r="AJ36" s="62">
        <v>38916</v>
      </c>
      <c r="AK36" s="61">
        <v>18468</v>
      </c>
      <c r="AL36" s="61">
        <v>89135</v>
      </c>
      <c r="AM36" s="62">
        <v>59326</v>
      </c>
      <c r="AN36" s="61">
        <v>55646</v>
      </c>
      <c r="AO36" s="61">
        <v>1227</v>
      </c>
      <c r="AP36" s="61">
        <v>4619</v>
      </c>
      <c r="AQ36" s="61">
        <v>16678</v>
      </c>
      <c r="AR36" s="62">
        <v>3293</v>
      </c>
      <c r="AS36" s="61">
        <v>6936</v>
      </c>
      <c r="AT36" s="62">
        <v>3154</v>
      </c>
      <c r="AU36" s="61">
        <v>382</v>
      </c>
      <c r="AV36" s="61">
        <v>141</v>
      </c>
      <c r="AW36" s="61">
        <v>0</v>
      </c>
      <c r="AX36" s="61">
        <v>5136</v>
      </c>
      <c r="AY36" s="61">
        <v>12987</v>
      </c>
      <c r="AZ36" s="62">
        <v>2006</v>
      </c>
      <c r="BA36" s="61">
        <v>1647</v>
      </c>
      <c r="BB36" s="61">
        <v>166</v>
      </c>
      <c r="BC36" s="62">
        <v>28</v>
      </c>
      <c r="BD36" s="62">
        <v>27626</v>
      </c>
      <c r="BE36" s="61">
        <v>1039</v>
      </c>
      <c r="BF36" s="61">
        <v>14547</v>
      </c>
      <c r="BG36" s="61">
        <v>6020</v>
      </c>
      <c r="BH36" s="61">
        <v>1996</v>
      </c>
      <c r="BI36" s="61">
        <v>1183</v>
      </c>
      <c r="BJ36" s="61">
        <v>681</v>
      </c>
      <c r="BK36" s="62">
        <v>537</v>
      </c>
      <c r="BL36" s="61">
        <v>5259</v>
      </c>
      <c r="BM36" s="61">
        <v>116</v>
      </c>
      <c r="BN36" s="61">
        <v>741</v>
      </c>
      <c r="BO36" s="61">
        <v>908</v>
      </c>
      <c r="BP36" s="61">
        <v>1327</v>
      </c>
      <c r="BQ36" s="62">
        <v>21309</v>
      </c>
      <c r="BR36" s="61">
        <v>124629</v>
      </c>
      <c r="BS36" s="64">
        <v>15157</v>
      </c>
      <c r="BT36" s="61">
        <v>46409</v>
      </c>
      <c r="BU36" s="61">
        <v>2745</v>
      </c>
      <c r="BV36" s="62">
        <v>72</v>
      </c>
      <c r="BW36" s="61">
        <v>333</v>
      </c>
      <c r="BX36" s="61">
        <v>2207</v>
      </c>
      <c r="BY36" s="61">
        <v>2275</v>
      </c>
      <c r="BZ36" s="62">
        <v>3592</v>
      </c>
      <c r="CA36" s="61">
        <v>7</v>
      </c>
      <c r="CB36" s="61">
        <v>514</v>
      </c>
      <c r="CC36" s="62">
        <v>3385</v>
      </c>
      <c r="CD36" s="61">
        <v>0</v>
      </c>
      <c r="CE36" s="61">
        <v>0</v>
      </c>
      <c r="CF36" s="64">
        <v>0</v>
      </c>
      <c r="CG36" s="65">
        <f t="shared" si="2"/>
        <v>1629246</v>
      </c>
      <c r="CH36" s="66">
        <v>5089</v>
      </c>
      <c r="CI36" s="67">
        <v>0</v>
      </c>
      <c r="CJ36" s="66">
        <v>0</v>
      </c>
      <c r="CK36" s="60">
        <v>0</v>
      </c>
      <c r="CL36" s="66">
        <v>4873</v>
      </c>
      <c r="CM36" s="66">
        <v>0</v>
      </c>
      <c r="CN36" s="67">
        <v>16</v>
      </c>
      <c r="CO36" s="65">
        <f t="shared" si="3"/>
        <v>9978</v>
      </c>
      <c r="CP36" s="2">
        <f t="shared" si="4"/>
        <v>1639224</v>
      </c>
      <c r="CQ36" s="48"/>
    </row>
    <row r="37" spans="1:95" x14ac:dyDescent="0.2">
      <c r="A37" s="123" t="s">
        <v>34</v>
      </c>
      <c r="B37" s="165" t="s">
        <v>218</v>
      </c>
      <c r="C37" s="68">
        <v>109827</v>
      </c>
      <c r="D37" s="108">
        <v>10697</v>
      </c>
      <c r="E37" s="69">
        <v>311</v>
      </c>
      <c r="F37" s="71">
        <v>16899</v>
      </c>
      <c r="G37" s="108">
        <v>134472</v>
      </c>
      <c r="H37" s="108">
        <v>3666</v>
      </c>
      <c r="I37" s="108">
        <v>10218</v>
      </c>
      <c r="J37" s="108">
        <v>10161</v>
      </c>
      <c r="K37" s="108">
        <v>17661</v>
      </c>
      <c r="L37" s="108">
        <v>196371</v>
      </c>
      <c r="M37" s="108">
        <v>4560</v>
      </c>
      <c r="N37" s="108">
        <v>76418</v>
      </c>
      <c r="O37" s="108">
        <v>104112</v>
      </c>
      <c r="P37" s="108">
        <v>5406</v>
      </c>
      <c r="Q37" s="108">
        <v>97374</v>
      </c>
      <c r="R37" s="108">
        <v>78873</v>
      </c>
      <c r="S37" s="108">
        <v>589376</v>
      </c>
      <c r="T37" s="108">
        <v>48907</v>
      </c>
      <c r="U37" s="108">
        <v>7189</v>
      </c>
      <c r="V37" s="108">
        <v>18947</v>
      </c>
      <c r="W37" s="108">
        <v>39505</v>
      </c>
      <c r="X37" s="108">
        <v>38074</v>
      </c>
      <c r="Y37" s="108">
        <v>2176</v>
      </c>
      <c r="Z37" s="108">
        <v>6689</v>
      </c>
      <c r="AA37" s="108">
        <v>3568</v>
      </c>
      <c r="AB37" s="69">
        <v>3361</v>
      </c>
      <c r="AC37" s="70">
        <v>5549907</v>
      </c>
      <c r="AD37" s="108">
        <v>25054</v>
      </c>
      <c r="AE37" s="108">
        <v>1316</v>
      </c>
      <c r="AF37" s="108">
        <v>24754</v>
      </c>
      <c r="AG37" s="69">
        <v>257</v>
      </c>
      <c r="AH37" s="108">
        <v>7937</v>
      </c>
      <c r="AI37" s="108">
        <v>6751</v>
      </c>
      <c r="AJ37" s="69">
        <v>8168</v>
      </c>
      <c r="AK37" s="108">
        <v>36444</v>
      </c>
      <c r="AL37" s="108">
        <v>79049</v>
      </c>
      <c r="AM37" s="69">
        <v>158989</v>
      </c>
      <c r="AN37" s="108">
        <v>91251</v>
      </c>
      <c r="AO37" s="108">
        <v>1889</v>
      </c>
      <c r="AP37" s="108">
        <v>130</v>
      </c>
      <c r="AQ37" s="108">
        <v>154771</v>
      </c>
      <c r="AR37" s="69">
        <v>14172</v>
      </c>
      <c r="AS37" s="108">
        <v>66968</v>
      </c>
      <c r="AT37" s="69">
        <v>94568</v>
      </c>
      <c r="AU37" s="108">
        <v>703</v>
      </c>
      <c r="AV37" s="108">
        <v>699</v>
      </c>
      <c r="AW37" s="108">
        <v>10100</v>
      </c>
      <c r="AX37" s="108">
        <v>43052</v>
      </c>
      <c r="AY37" s="108">
        <v>7664</v>
      </c>
      <c r="AZ37" s="69">
        <v>2255</v>
      </c>
      <c r="BA37" s="108">
        <v>15379</v>
      </c>
      <c r="BB37" s="108">
        <v>1752</v>
      </c>
      <c r="BC37" s="69">
        <v>322</v>
      </c>
      <c r="BD37" s="69">
        <v>359127</v>
      </c>
      <c r="BE37" s="108">
        <v>2558</v>
      </c>
      <c r="BF37" s="108">
        <v>14958</v>
      </c>
      <c r="BG37" s="108">
        <v>10172</v>
      </c>
      <c r="BH37" s="108">
        <v>3739</v>
      </c>
      <c r="BI37" s="108">
        <v>12860</v>
      </c>
      <c r="BJ37" s="108">
        <v>8672</v>
      </c>
      <c r="BK37" s="69">
        <v>614</v>
      </c>
      <c r="BL37" s="108">
        <v>3093</v>
      </c>
      <c r="BM37" s="108">
        <v>244</v>
      </c>
      <c r="BN37" s="108">
        <v>881</v>
      </c>
      <c r="BO37" s="108">
        <v>1255</v>
      </c>
      <c r="BP37" s="108">
        <v>4504</v>
      </c>
      <c r="BQ37" s="69">
        <v>27289</v>
      </c>
      <c r="BR37" s="108">
        <v>197524</v>
      </c>
      <c r="BS37" s="71">
        <v>113413</v>
      </c>
      <c r="BT37" s="108">
        <v>68730</v>
      </c>
      <c r="BU37" s="108">
        <v>35791</v>
      </c>
      <c r="BV37" s="69">
        <v>2934</v>
      </c>
      <c r="BW37" s="108">
        <v>2578</v>
      </c>
      <c r="BX37" s="108">
        <v>6027</v>
      </c>
      <c r="BY37" s="108">
        <v>3507</v>
      </c>
      <c r="BZ37" s="69">
        <v>22318</v>
      </c>
      <c r="CA37" s="108">
        <v>687</v>
      </c>
      <c r="CB37" s="108">
        <v>3143</v>
      </c>
      <c r="CC37" s="69">
        <v>11125</v>
      </c>
      <c r="CD37" s="108">
        <v>0</v>
      </c>
      <c r="CE37" s="108">
        <v>0</v>
      </c>
      <c r="CF37" s="71">
        <v>0</v>
      </c>
      <c r="CG37" s="72">
        <f t="shared" si="2"/>
        <v>8956862</v>
      </c>
      <c r="CH37" s="73">
        <v>3427310</v>
      </c>
      <c r="CI37" s="74">
        <v>162</v>
      </c>
      <c r="CJ37" s="73">
        <v>0</v>
      </c>
      <c r="CK37" s="68">
        <v>0</v>
      </c>
      <c r="CL37" s="73">
        <v>-12447</v>
      </c>
      <c r="CM37" s="73">
        <v>0</v>
      </c>
      <c r="CN37" s="74">
        <v>807898</v>
      </c>
      <c r="CO37" s="72">
        <f t="shared" si="3"/>
        <v>4222923</v>
      </c>
      <c r="CP37" s="3">
        <f t="shared" si="4"/>
        <v>13179785</v>
      </c>
      <c r="CQ37" s="48"/>
    </row>
    <row r="38" spans="1:95" x14ac:dyDescent="0.2">
      <c r="A38" s="126" t="s">
        <v>35</v>
      </c>
      <c r="B38" s="164" t="s">
        <v>219</v>
      </c>
      <c r="C38" s="60">
        <v>895</v>
      </c>
      <c r="D38" s="61">
        <v>26</v>
      </c>
      <c r="E38" s="62">
        <v>0</v>
      </c>
      <c r="F38" s="64">
        <v>55</v>
      </c>
      <c r="G38" s="61">
        <v>1370</v>
      </c>
      <c r="H38" s="61">
        <v>47</v>
      </c>
      <c r="I38" s="61">
        <v>195</v>
      </c>
      <c r="J38" s="61">
        <v>71</v>
      </c>
      <c r="K38" s="61">
        <v>340</v>
      </c>
      <c r="L38" s="61">
        <v>1512</v>
      </c>
      <c r="M38" s="61">
        <v>51</v>
      </c>
      <c r="N38" s="61">
        <v>2893</v>
      </c>
      <c r="O38" s="61">
        <v>997</v>
      </c>
      <c r="P38" s="61">
        <v>337</v>
      </c>
      <c r="Q38" s="61">
        <v>397</v>
      </c>
      <c r="R38" s="61">
        <v>605</v>
      </c>
      <c r="S38" s="61">
        <v>5474</v>
      </c>
      <c r="T38" s="61">
        <v>511</v>
      </c>
      <c r="U38" s="61">
        <v>109</v>
      </c>
      <c r="V38" s="61">
        <v>183</v>
      </c>
      <c r="W38" s="61">
        <v>351</v>
      </c>
      <c r="X38" s="61">
        <v>867</v>
      </c>
      <c r="Y38" s="61">
        <v>56</v>
      </c>
      <c r="Z38" s="61">
        <v>29</v>
      </c>
      <c r="AA38" s="61">
        <v>66</v>
      </c>
      <c r="AB38" s="62">
        <v>59</v>
      </c>
      <c r="AC38" s="63">
        <v>8733</v>
      </c>
      <c r="AD38" s="61">
        <v>20463</v>
      </c>
      <c r="AE38" s="61">
        <v>0</v>
      </c>
      <c r="AF38" s="61">
        <v>930</v>
      </c>
      <c r="AG38" s="62">
        <v>30</v>
      </c>
      <c r="AH38" s="61">
        <v>167</v>
      </c>
      <c r="AI38" s="61">
        <v>43</v>
      </c>
      <c r="AJ38" s="62">
        <v>59</v>
      </c>
      <c r="AK38" s="61">
        <v>274</v>
      </c>
      <c r="AL38" s="61">
        <v>799</v>
      </c>
      <c r="AM38" s="62">
        <v>2146</v>
      </c>
      <c r="AN38" s="61">
        <v>313</v>
      </c>
      <c r="AO38" s="61">
        <v>12</v>
      </c>
      <c r="AP38" s="61">
        <v>0</v>
      </c>
      <c r="AQ38" s="61">
        <v>1397</v>
      </c>
      <c r="AR38" s="62">
        <v>51</v>
      </c>
      <c r="AS38" s="61">
        <v>337</v>
      </c>
      <c r="AT38" s="62">
        <v>1020</v>
      </c>
      <c r="AU38" s="61">
        <v>2</v>
      </c>
      <c r="AV38" s="61">
        <v>2</v>
      </c>
      <c r="AW38" s="61">
        <v>910</v>
      </c>
      <c r="AX38" s="61">
        <v>18</v>
      </c>
      <c r="AY38" s="61">
        <v>36</v>
      </c>
      <c r="AZ38" s="62">
        <v>6</v>
      </c>
      <c r="BA38" s="61">
        <v>465</v>
      </c>
      <c r="BB38" s="61">
        <v>53</v>
      </c>
      <c r="BC38" s="62">
        <v>6</v>
      </c>
      <c r="BD38" s="62">
        <v>2567</v>
      </c>
      <c r="BE38" s="61">
        <v>10</v>
      </c>
      <c r="BF38" s="61">
        <v>107</v>
      </c>
      <c r="BG38" s="61">
        <v>175</v>
      </c>
      <c r="BH38" s="61">
        <v>344</v>
      </c>
      <c r="BI38" s="61">
        <v>61</v>
      </c>
      <c r="BJ38" s="61">
        <v>69</v>
      </c>
      <c r="BK38" s="62">
        <v>15</v>
      </c>
      <c r="BL38" s="61">
        <v>93</v>
      </c>
      <c r="BM38" s="61">
        <v>16</v>
      </c>
      <c r="BN38" s="61">
        <v>17</v>
      </c>
      <c r="BO38" s="61">
        <v>2</v>
      </c>
      <c r="BP38" s="61">
        <v>203</v>
      </c>
      <c r="BQ38" s="62">
        <v>1540</v>
      </c>
      <c r="BR38" s="61">
        <v>24089</v>
      </c>
      <c r="BS38" s="64">
        <v>10768</v>
      </c>
      <c r="BT38" s="61">
        <v>3823</v>
      </c>
      <c r="BU38" s="61">
        <v>3081</v>
      </c>
      <c r="BV38" s="62">
        <v>190</v>
      </c>
      <c r="BW38" s="61">
        <v>181</v>
      </c>
      <c r="BX38" s="61">
        <v>194</v>
      </c>
      <c r="BY38" s="61">
        <v>121</v>
      </c>
      <c r="BZ38" s="62">
        <v>494</v>
      </c>
      <c r="CA38" s="61">
        <v>57</v>
      </c>
      <c r="CB38" s="61">
        <v>3</v>
      </c>
      <c r="CC38" s="62">
        <v>352</v>
      </c>
      <c r="CD38" s="61">
        <v>0</v>
      </c>
      <c r="CE38" s="61">
        <v>0</v>
      </c>
      <c r="CF38" s="64">
        <v>0</v>
      </c>
      <c r="CG38" s="65">
        <f t="shared" si="2"/>
        <v>104340</v>
      </c>
      <c r="CH38" s="66">
        <v>156117</v>
      </c>
      <c r="CI38" s="67">
        <v>136819</v>
      </c>
      <c r="CJ38" s="66">
        <v>0</v>
      </c>
      <c r="CK38" s="60">
        <v>0</v>
      </c>
      <c r="CL38" s="66">
        <v>-88</v>
      </c>
      <c r="CM38" s="66">
        <v>0</v>
      </c>
      <c r="CN38" s="67">
        <v>120</v>
      </c>
      <c r="CO38" s="65">
        <f t="shared" si="3"/>
        <v>292968</v>
      </c>
      <c r="CP38" s="2">
        <f t="shared" si="4"/>
        <v>397308</v>
      </c>
      <c r="CQ38" s="48"/>
    </row>
    <row r="39" spans="1:95" x14ac:dyDescent="0.2">
      <c r="A39" s="126" t="s">
        <v>36</v>
      </c>
      <c r="B39" s="164" t="s">
        <v>220</v>
      </c>
      <c r="C39" s="60">
        <v>86</v>
      </c>
      <c r="D39" s="61">
        <v>27</v>
      </c>
      <c r="E39" s="62">
        <v>5</v>
      </c>
      <c r="F39" s="64">
        <v>158</v>
      </c>
      <c r="G39" s="61">
        <v>12168</v>
      </c>
      <c r="H39" s="61">
        <v>33</v>
      </c>
      <c r="I39" s="61">
        <v>429</v>
      </c>
      <c r="J39" s="61">
        <v>1780</v>
      </c>
      <c r="K39" s="61">
        <v>614</v>
      </c>
      <c r="L39" s="61">
        <v>15</v>
      </c>
      <c r="M39" s="61">
        <v>238</v>
      </c>
      <c r="N39" s="61">
        <v>848</v>
      </c>
      <c r="O39" s="61">
        <v>6893</v>
      </c>
      <c r="P39" s="61">
        <v>651</v>
      </c>
      <c r="Q39" s="61">
        <v>951</v>
      </c>
      <c r="R39" s="61">
        <v>337</v>
      </c>
      <c r="S39" s="61">
        <v>3200</v>
      </c>
      <c r="T39" s="61">
        <v>1322</v>
      </c>
      <c r="U39" s="61">
        <v>607</v>
      </c>
      <c r="V39" s="61">
        <v>1351</v>
      </c>
      <c r="W39" s="61">
        <v>692</v>
      </c>
      <c r="X39" s="61">
        <v>5373</v>
      </c>
      <c r="Y39" s="61">
        <v>504</v>
      </c>
      <c r="Z39" s="61">
        <v>112</v>
      </c>
      <c r="AA39" s="61">
        <v>26</v>
      </c>
      <c r="AB39" s="62">
        <v>19</v>
      </c>
      <c r="AC39" s="63">
        <v>11470</v>
      </c>
      <c r="AD39" s="61">
        <v>9638</v>
      </c>
      <c r="AE39" s="61">
        <v>11309</v>
      </c>
      <c r="AF39" s="61">
        <v>1246</v>
      </c>
      <c r="AG39" s="62">
        <v>24</v>
      </c>
      <c r="AH39" s="61">
        <v>511</v>
      </c>
      <c r="AI39" s="61">
        <v>1392</v>
      </c>
      <c r="AJ39" s="62">
        <v>40</v>
      </c>
      <c r="AK39" s="61">
        <v>445</v>
      </c>
      <c r="AL39" s="61">
        <v>1240</v>
      </c>
      <c r="AM39" s="62">
        <v>21428</v>
      </c>
      <c r="AN39" s="61">
        <v>1069</v>
      </c>
      <c r="AO39" s="61">
        <v>12</v>
      </c>
      <c r="AP39" s="61">
        <v>0</v>
      </c>
      <c r="AQ39" s="61">
        <v>1763</v>
      </c>
      <c r="AR39" s="62">
        <v>305</v>
      </c>
      <c r="AS39" s="61">
        <v>541</v>
      </c>
      <c r="AT39" s="62">
        <v>101</v>
      </c>
      <c r="AU39" s="61">
        <v>0</v>
      </c>
      <c r="AV39" s="61">
        <v>2</v>
      </c>
      <c r="AW39" s="61">
        <v>341</v>
      </c>
      <c r="AX39" s="61">
        <v>104</v>
      </c>
      <c r="AY39" s="61">
        <v>44</v>
      </c>
      <c r="AZ39" s="62">
        <v>2</v>
      </c>
      <c r="BA39" s="61">
        <v>8</v>
      </c>
      <c r="BB39" s="61">
        <v>0</v>
      </c>
      <c r="BC39" s="62">
        <v>1</v>
      </c>
      <c r="BD39" s="62">
        <v>5356</v>
      </c>
      <c r="BE39" s="61">
        <v>45</v>
      </c>
      <c r="BF39" s="61">
        <v>59</v>
      </c>
      <c r="BG39" s="61">
        <v>39</v>
      </c>
      <c r="BH39" s="61">
        <v>43</v>
      </c>
      <c r="BI39" s="61">
        <v>0</v>
      </c>
      <c r="BJ39" s="61">
        <v>4</v>
      </c>
      <c r="BK39" s="62">
        <v>27</v>
      </c>
      <c r="BL39" s="61">
        <v>55</v>
      </c>
      <c r="BM39" s="61">
        <v>0</v>
      </c>
      <c r="BN39" s="61">
        <v>0</v>
      </c>
      <c r="BO39" s="61">
        <v>9</v>
      </c>
      <c r="BP39" s="61">
        <v>80</v>
      </c>
      <c r="BQ39" s="62">
        <v>105</v>
      </c>
      <c r="BR39" s="61">
        <v>14267</v>
      </c>
      <c r="BS39" s="64">
        <v>2051</v>
      </c>
      <c r="BT39" s="61">
        <v>3459</v>
      </c>
      <c r="BU39" s="61">
        <v>675</v>
      </c>
      <c r="BV39" s="62">
        <v>4</v>
      </c>
      <c r="BW39" s="61">
        <v>16</v>
      </c>
      <c r="BX39" s="61">
        <v>347</v>
      </c>
      <c r="BY39" s="61">
        <v>0</v>
      </c>
      <c r="BZ39" s="62">
        <v>1038</v>
      </c>
      <c r="CA39" s="61">
        <v>13</v>
      </c>
      <c r="CB39" s="61">
        <v>0</v>
      </c>
      <c r="CC39" s="62">
        <v>90</v>
      </c>
      <c r="CD39" s="61">
        <v>0</v>
      </c>
      <c r="CE39" s="61">
        <v>0</v>
      </c>
      <c r="CF39" s="64">
        <v>0</v>
      </c>
      <c r="CG39" s="65">
        <f t="shared" si="2"/>
        <v>129257</v>
      </c>
      <c r="CH39" s="66">
        <v>174474</v>
      </c>
      <c r="CI39" s="67">
        <v>0</v>
      </c>
      <c r="CJ39" s="66">
        <v>0</v>
      </c>
      <c r="CK39" s="60">
        <v>0</v>
      </c>
      <c r="CL39" s="66">
        <v>12</v>
      </c>
      <c r="CM39" s="66">
        <v>0</v>
      </c>
      <c r="CN39" s="67">
        <v>94</v>
      </c>
      <c r="CO39" s="65">
        <f t="shared" si="3"/>
        <v>174580</v>
      </c>
      <c r="CP39" s="2">
        <f t="shared" si="4"/>
        <v>303837</v>
      </c>
      <c r="CQ39" s="48"/>
    </row>
    <row r="40" spans="1:95" x14ac:dyDescent="0.2">
      <c r="A40" s="126" t="s">
        <v>37</v>
      </c>
      <c r="B40" s="164" t="s">
        <v>221</v>
      </c>
      <c r="C40" s="60">
        <v>3210</v>
      </c>
      <c r="D40" s="61">
        <v>60</v>
      </c>
      <c r="E40" s="62">
        <v>0</v>
      </c>
      <c r="F40" s="64">
        <v>407</v>
      </c>
      <c r="G40" s="61">
        <v>11972</v>
      </c>
      <c r="H40" s="61">
        <v>346</v>
      </c>
      <c r="I40" s="61">
        <v>183</v>
      </c>
      <c r="J40" s="61">
        <v>1357</v>
      </c>
      <c r="K40" s="61">
        <v>1915</v>
      </c>
      <c r="L40" s="61">
        <v>5096</v>
      </c>
      <c r="M40" s="61">
        <v>511</v>
      </c>
      <c r="N40" s="61">
        <v>11</v>
      </c>
      <c r="O40" s="61">
        <v>4315</v>
      </c>
      <c r="P40" s="61">
        <v>1461</v>
      </c>
      <c r="Q40" s="61">
        <v>6398</v>
      </c>
      <c r="R40" s="61">
        <v>4387</v>
      </c>
      <c r="S40" s="61">
        <v>120222</v>
      </c>
      <c r="T40" s="61">
        <v>6502</v>
      </c>
      <c r="U40" s="61">
        <v>353</v>
      </c>
      <c r="V40" s="61">
        <v>1798</v>
      </c>
      <c r="W40" s="61">
        <v>4631</v>
      </c>
      <c r="X40" s="61">
        <v>12198</v>
      </c>
      <c r="Y40" s="61">
        <v>543</v>
      </c>
      <c r="Z40" s="61">
        <v>459</v>
      </c>
      <c r="AA40" s="61">
        <v>165</v>
      </c>
      <c r="AB40" s="62">
        <v>690</v>
      </c>
      <c r="AC40" s="63">
        <v>18686</v>
      </c>
      <c r="AD40" s="61">
        <v>6575</v>
      </c>
      <c r="AE40" s="61">
        <v>33</v>
      </c>
      <c r="AF40" s="61">
        <v>197520</v>
      </c>
      <c r="AG40" s="62">
        <v>202</v>
      </c>
      <c r="AH40" s="61">
        <v>1698</v>
      </c>
      <c r="AI40" s="61">
        <v>4671</v>
      </c>
      <c r="AJ40" s="62">
        <v>2197</v>
      </c>
      <c r="AK40" s="61">
        <v>1416</v>
      </c>
      <c r="AL40" s="61">
        <v>22747</v>
      </c>
      <c r="AM40" s="62">
        <v>12506</v>
      </c>
      <c r="AN40" s="61">
        <v>1282</v>
      </c>
      <c r="AO40" s="61">
        <v>81</v>
      </c>
      <c r="AP40" s="61">
        <v>0</v>
      </c>
      <c r="AQ40" s="61">
        <v>1309</v>
      </c>
      <c r="AR40" s="62">
        <v>33</v>
      </c>
      <c r="AS40" s="61">
        <v>489</v>
      </c>
      <c r="AT40" s="62">
        <v>859</v>
      </c>
      <c r="AU40" s="61">
        <v>0</v>
      </c>
      <c r="AV40" s="61">
        <v>0</v>
      </c>
      <c r="AW40" s="61">
        <v>3</v>
      </c>
      <c r="AX40" s="61">
        <v>16</v>
      </c>
      <c r="AY40" s="61">
        <v>50</v>
      </c>
      <c r="AZ40" s="62">
        <v>1</v>
      </c>
      <c r="BA40" s="61">
        <v>83</v>
      </c>
      <c r="BB40" s="61">
        <v>2</v>
      </c>
      <c r="BC40" s="62">
        <v>0</v>
      </c>
      <c r="BD40" s="62">
        <v>1381</v>
      </c>
      <c r="BE40" s="61">
        <v>238</v>
      </c>
      <c r="BF40" s="61">
        <v>420</v>
      </c>
      <c r="BG40" s="61">
        <v>362</v>
      </c>
      <c r="BH40" s="61">
        <v>56</v>
      </c>
      <c r="BI40" s="61">
        <v>38</v>
      </c>
      <c r="BJ40" s="61">
        <v>12733</v>
      </c>
      <c r="BK40" s="62">
        <v>100</v>
      </c>
      <c r="BL40" s="61">
        <v>47</v>
      </c>
      <c r="BM40" s="61">
        <v>0</v>
      </c>
      <c r="BN40" s="61">
        <v>0</v>
      </c>
      <c r="BO40" s="61">
        <v>0</v>
      </c>
      <c r="BP40" s="61">
        <v>1539</v>
      </c>
      <c r="BQ40" s="62">
        <v>1852</v>
      </c>
      <c r="BR40" s="61">
        <v>174984</v>
      </c>
      <c r="BS40" s="64">
        <v>1955</v>
      </c>
      <c r="BT40" s="61">
        <v>5851</v>
      </c>
      <c r="BU40" s="61">
        <v>929</v>
      </c>
      <c r="BV40" s="62">
        <v>82</v>
      </c>
      <c r="BW40" s="61">
        <v>34</v>
      </c>
      <c r="BX40" s="61">
        <v>35</v>
      </c>
      <c r="BY40" s="61">
        <v>67</v>
      </c>
      <c r="BZ40" s="62">
        <v>238</v>
      </c>
      <c r="CA40" s="61">
        <v>21360</v>
      </c>
      <c r="CB40" s="61">
        <v>0</v>
      </c>
      <c r="CC40" s="62">
        <v>127</v>
      </c>
      <c r="CD40" s="61">
        <v>0</v>
      </c>
      <c r="CE40" s="61">
        <v>0</v>
      </c>
      <c r="CF40" s="64">
        <v>0</v>
      </c>
      <c r="CG40" s="65">
        <f t="shared" si="2"/>
        <v>686077</v>
      </c>
      <c r="CH40" s="66">
        <v>123032</v>
      </c>
      <c r="CI40" s="67">
        <v>111985</v>
      </c>
      <c r="CJ40" s="66">
        <v>0</v>
      </c>
      <c r="CK40" s="60">
        <v>0</v>
      </c>
      <c r="CL40" s="66">
        <v>2223</v>
      </c>
      <c r="CM40" s="66">
        <v>0</v>
      </c>
      <c r="CN40" s="67">
        <v>451340</v>
      </c>
      <c r="CO40" s="65">
        <f t="shared" si="3"/>
        <v>688580</v>
      </c>
      <c r="CP40" s="2">
        <f t="shared" si="4"/>
        <v>1374657</v>
      </c>
      <c r="CQ40" s="48"/>
    </row>
    <row r="41" spans="1:95" x14ac:dyDescent="0.2">
      <c r="A41" s="126" t="s">
        <v>38</v>
      </c>
      <c r="B41" s="164" t="s">
        <v>222</v>
      </c>
      <c r="C41" s="60">
        <v>1</v>
      </c>
      <c r="D41" s="61">
        <v>0</v>
      </c>
      <c r="E41" s="62">
        <v>0</v>
      </c>
      <c r="F41" s="64">
        <v>0</v>
      </c>
      <c r="G41" s="61">
        <v>771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138</v>
      </c>
      <c r="P41" s="61">
        <v>0</v>
      </c>
      <c r="Q41" s="61">
        <v>3</v>
      </c>
      <c r="R41" s="61">
        <v>0</v>
      </c>
      <c r="S41" s="61">
        <v>3</v>
      </c>
      <c r="T41" s="61">
        <v>408</v>
      </c>
      <c r="U41" s="61">
        <v>0</v>
      </c>
      <c r="V41" s="61">
        <v>171</v>
      </c>
      <c r="W41" s="61">
        <v>17</v>
      </c>
      <c r="X41" s="61">
        <v>1671</v>
      </c>
      <c r="Y41" s="61">
        <v>0</v>
      </c>
      <c r="Z41" s="61">
        <v>0</v>
      </c>
      <c r="AA41" s="61">
        <v>0</v>
      </c>
      <c r="AB41" s="62">
        <v>3</v>
      </c>
      <c r="AC41" s="63">
        <v>3935</v>
      </c>
      <c r="AD41" s="61">
        <v>0</v>
      </c>
      <c r="AE41" s="61">
        <v>0</v>
      </c>
      <c r="AF41" s="61">
        <v>7417</v>
      </c>
      <c r="AG41" s="62">
        <v>1406</v>
      </c>
      <c r="AH41" s="61">
        <v>113</v>
      </c>
      <c r="AI41" s="61">
        <v>0</v>
      </c>
      <c r="AJ41" s="62">
        <v>1</v>
      </c>
      <c r="AK41" s="61">
        <v>0</v>
      </c>
      <c r="AL41" s="61">
        <v>215</v>
      </c>
      <c r="AM41" s="62">
        <v>0</v>
      </c>
      <c r="AN41" s="61">
        <v>2</v>
      </c>
      <c r="AO41" s="61">
        <v>0</v>
      </c>
      <c r="AP41" s="61">
        <v>0</v>
      </c>
      <c r="AQ41" s="61">
        <v>0</v>
      </c>
      <c r="AR41" s="62">
        <v>0</v>
      </c>
      <c r="AS41" s="61">
        <v>0</v>
      </c>
      <c r="AT41" s="62">
        <v>0</v>
      </c>
      <c r="AU41" s="61">
        <v>0</v>
      </c>
      <c r="AV41" s="61">
        <v>0</v>
      </c>
      <c r="AW41" s="61">
        <v>0</v>
      </c>
      <c r="AX41" s="61">
        <v>0</v>
      </c>
      <c r="AY41" s="61">
        <v>0</v>
      </c>
      <c r="AZ41" s="62">
        <v>0</v>
      </c>
      <c r="BA41" s="61">
        <v>0</v>
      </c>
      <c r="BB41" s="61">
        <v>0</v>
      </c>
      <c r="BC41" s="62">
        <v>0</v>
      </c>
      <c r="BD41" s="62">
        <v>1</v>
      </c>
      <c r="BE41" s="61">
        <v>0</v>
      </c>
      <c r="BF41" s="61">
        <v>0</v>
      </c>
      <c r="BG41" s="61">
        <v>70</v>
      </c>
      <c r="BH41" s="61">
        <v>3</v>
      </c>
      <c r="BI41" s="61">
        <v>0</v>
      </c>
      <c r="BJ41" s="61">
        <v>694</v>
      </c>
      <c r="BK41" s="62">
        <v>0</v>
      </c>
      <c r="BL41" s="61">
        <v>0</v>
      </c>
      <c r="BM41" s="61">
        <v>0</v>
      </c>
      <c r="BN41" s="61">
        <v>0</v>
      </c>
      <c r="BO41" s="61">
        <v>0</v>
      </c>
      <c r="BP41" s="61">
        <v>0</v>
      </c>
      <c r="BQ41" s="62">
        <v>0</v>
      </c>
      <c r="BR41" s="61">
        <v>2765</v>
      </c>
      <c r="BS41" s="64">
        <v>19</v>
      </c>
      <c r="BT41" s="61">
        <v>268</v>
      </c>
      <c r="BU41" s="61">
        <v>13</v>
      </c>
      <c r="BV41" s="62">
        <v>0</v>
      </c>
      <c r="BW41" s="61">
        <v>0</v>
      </c>
      <c r="BX41" s="61">
        <v>0</v>
      </c>
      <c r="BY41" s="61">
        <v>0</v>
      </c>
      <c r="BZ41" s="62">
        <v>0</v>
      </c>
      <c r="CA41" s="61">
        <v>0</v>
      </c>
      <c r="CB41" s="61">
        <v>0</v>
      </c>
      <c r="CC41" s="62">
        <v>47</v>
      </c>
      <c r="CD41" s="61">
        <v>0</v>
      </c>
      <c r="CE41" s="61">
        <v>0</v>
      </c>
      <c r="CF41" s="64">
        <v>0</v>
      </c>
      <c r="CG41" s="65">
        <f t="shared" si="2"/>
        <v>20155</v>
      </c>
      <c r="CH41" s="66">
        <v>898</v>
      </c>
      <c r="CI41" s="67">
        <v>2131</v>
      </c>
      <c r="CJ41" s="66">
        <v>0</v>
      </c>
      <c r="CK41" s="60">
        <v>0</v>
      </c>
      <c r="CL41" s="66">
        <v>-311</v>
      </c>
      <c r="CM41" s="66">
        <v>0</v>
      </c>
      <c r="CN41" s="67">
        <v>0</v>
      </c>
      <c r="CO41" s="65">
        <f t="shared" si="3"/>
        <v>2718</v>
      </c>
      <c r="CP41" s="2">
        <f t="shared" si="4"/>
        <v>22873</v>
      </c>
      <c r="CQ41" s="48"/>
    </row>
    <row r="42" spans="1:95" x14ac:dyDescent="0.2">
      <c r="A42" s="123" t="s">
        <v>39</v>
      </c>
      <c r="B42" s="165" t="s">
        <v>223</v>
      </c>
      <c r="C42" s="68">
        <v>0</v>
      </c>
      <c r="D42" s="108">
        <v>0</v>
      </c>
      <c r="E42" s="69">
        <v>0</v>
      </c>
      <c r="F42" s="71">
        <v>0</v>
      </c>
      <c r="G42" s="108">
        <v>0</v>
      </c>
      <c r="H42" s="108">
        <v>0</v>
      </c>
      <c r="I42" s="108">
        <v>0</v>
      </c>
      <c r="J42" s="108">
        <v>0</v>
      </c>
      <c r="K42" s="108">
        <v>0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0</v>
      </c>
      <c r="T42" s="108">
        <v>0</v>
      </c>
      <c r="U42" s="108">
        <v>0</v>
      </c>
      <c r="V42" s="108">
        <v>0</v>
      </c>
      <c r="W42" s="108">
        <v>0</v>
      </c>
      <c r="X42" s="108">
        <v>0</v>
      </c>
      <c r="Y42" s="108">
        <v>0</v>
      </c>
      <c r="Z42" s="108">
        <v>0</v>
      </c>
      <c r="AA42" s="108">
        <v>0</v>
      </c>
      <c r="AB42" s="69">
        <v>0</v>
      </c>
      <c r="AC42" s="70">
        <v>0</v>
      </c>
      <c r="AD42" s="108">
        <v>0</v>
      </c>
      <c r="AE42" s="108">
        <v>0</v>
      </c>
      <c r="AF42" s="108">
        <v>0</v>
      </c>
      <c r="AG42" s="69">
        <v>0</v>
      </c>
      <c r="AH42" s="108">
        <v>0</v>
      </c>
      <c r="AI42" s="108">
        <v>0</v>
      </c>
      <c r="AJ42" s="69">
        <v>0</v>
      </c>
      <c r="AK42" s="108">
        <v>0</v>
      </c>
      <c r="AL42" s="108">
        <v>0</v>
      </c>
      <c r="AM42" s="69">
        <v>0</v>
      </c>
      <c r="AN42" s="108">
        <v>0</v>
      </c>
      <c r="AO42" s="108">
        <v>0</v>
      </c>
      <c r="AP42" s="108">
        <v>0</v>
      </c>
      <c r="AQ42" s="108">
        <v>0</v>
      </c>
      <c r="AR42" s="69">
        <v>0</v>
      </c>
      <c r="AS42" s="108">
        <v>0</v>
      </c>
      <c r="AT42" s="69">
        <v>0</v>
      </c>
      <c r="AU42" s="108">
        <v>0</v>
      </c>
      <c r="AV42" s="108">
        <v>0</v>
      </c>
      <c r="AW42" s="108">
        <v>0</v>
      </c>
      <c r="AX42" s="108">
        <v>0</v>
      </c>
      <c r="AY42" s="108">
        <v>0</v>
      </c>
      <c r="AZ42" s="69">
        <v>0</v>
      </c>
      <c r="BA42" s="108">
        <v>0</v>
      </c>
      <c r="BB42" s="108">
        <v>0</v>
      </c>
      <c r="BC42" s="69">
        <v>0</v>
      </c>
      <c r="BD42" s="69">
        <v>0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69">
        <v>0</v>
      </c>
      <c r="BL42" s="108">
        <v>0</v>
      </c>
      <c r="BM42" s="108">
        <v>0</v>
      </c>
      <c r="BN42" s="108">
        <v>0</v>
      </c>
      <c r="BO42" s="108">
        <v>0</v>
      </c>
      <c r="BP42" s="108">
        <v>0</v>
      </c>
      <c r="BQ42" s="69">
        <v>0</v>
      </c>
      <c r="BR42" s="108">
        <v>0</v>
      </c>
      <c r="BS42" s="71">
        <v>0</v>
      </c>
      <c r="BT42" s="108">
        <v>0</v>
      </c>
      <c r="BU42" s="108">
        <v>0</v>
      </c>
      <c r="BV42" s="69">
        <v>0</v>
      </c>
      <c r="BW42" s="108">
        <v>0</v>
      </c>
      <c r="BX42" s="108">
        <v>0</v>
      </c>
      <c r="BY42" s="108">
        <v>0</v>
      </c>
      <c r="BZ42" s="69">
        <v>0</v>
      </c>
      <c r="CA42" s="108">
        <v>0</v>
      </c>
      <c r="CB42" s="108">
        <v>0</v>
      </c>
      <c r="CC42" s="69">
        <v>0</v>
      </c>
      <c r="CD42" s="108">
        <v>0</v>
      </c>
      <c r="CE42" s="108">
        <v>0</v>
      </c>
      <c r="CF42" s="71">
        <v>0</v>
      </c>
      <c r="CG42" s="72">
        <f t="shared" si="2"/>
        <v>0</v>
      </c>
      <c r="CH42" s="73">
        <v>0</v>
      </c>
      <c r="CI42" s="74">
        <v>1288</v>
      </c>
      <c r="CJ42" s="73">
        <v>0</v>
      </c>
      <c r="CK42" s="68">
        <v>6334567</v>
      </c>
      <c r="CL42" s="73">
        <v>247204</v>
      </c>
      <c r="CM42" s="73">
        <v>0</v>
      </c>
      <c r="CN42" s="74">
        <v>0</v>
      </c>
      <c r="CO42" s="72">
        <f t="shared" si="3"/>
        <v>6583059</v>
      </c>
      <c r="CP42" s="3">
        <f t="shared" si="4"/>
        <v>6583059</v>
      </c>
      <c r="CQ42" s="48"/>
    </row>
    <row r="43" spans="1:95" x14ac:dyDescent="0.2">
      <c r="A43" s="126" t="s">
        <v>40</v>
      </c>
      <c r="B43" s="164" t="s">
        <v>224</v>
      </c>
      <c r="C43" s="60">
        <v>54</v>
      </c>
      <c r="D43" s="61">
        <v>2937</v>
      </c>
      <c r="E43" s="62">
        <v>0</v>
      </c>
      <c r="F43" s="64">
        <v>5902</v>
      </c>
      <c r="G43" s="61">
        <v>583</v>
      </c>
      <c r="H43" s="61">
        <v>0</v>
      </c>
      <c r="I43" s="61">
        <v>74</v>
      </c>
      <c r="J43" s="61">
        <v>0</v>
      </c>
      <c r="K43" s="61">
        <v>5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71</v>
      </c>
      <c r="R43" s="61">
        <v>15623</v>
      </c>
      <c r="S43" s="61">
        <v>78</v>
      </c>
      <c r="T43" s="61">
        <v>1723</v>
      </c>
      <c r="U43" s="61">
        <v>0</v>
      </c>
      <c r="V43" s="61">
        <v>2326</v>
      </c>
      <c r="W43" s="61">
        <v>841</v>
      </c>
      <c r="X43" s="61">
        <v>0</v>
      </c>
      <c r="Y43" s="61">
        <v>0</v>
      </c>
      <c r="Z43" s="61">
        <v>1</v>
      </c>
      <c r="AA43" s="61">
        <v>0</v>
      </c>
      <c r="AB43" s="62">
        <v>15944</v>
      </c>
      <c r="AC43" s="63">
        <v>3288</v>
      </c>
      <c r="AD43" s="61">
        <v>6954</v>
      </c>
      <c r="AE43" s="61">
        <v>28</v>
      </c>
      <c r="AF43" s="61">
        <v>866</v>
      </c>
      <c r="AG43" s="62">
        <v>2</v>
      </c>
      <c r="AH43" s="61">
        <v>38965</v>
      </c>
      <c r="AI43" s="61">
        <v>615308</v>
      </c>
      <c r="AJ43" s="62">
        <v>28696</v>
      </c>
      <c r="AK43" s="61">
        <v>616</v>
      </c>
      <c r="AL43" s="61">
        <v>1901</v>
      </c>
      <c r="AM43" s="62">
        <v>17440</v>
      </c>
      <c r="AN43" s="61">
        <v>140738</v>
      </c>
      <c r="AO43" s="61">
        <v>0</v>
      </c>
      <c r="AP43" s="61">
        <v>0</v>
      </c>
      <c r="AQ43" s="61">
        <v>75010</v>
      </c>
      <c r="AR43" s="62">
        <v>0</v>
      </c>
      <c r="AS43" s="61">
        <v>0</v>
      </c>
      <c r="AT43" s="62">
        <v>0</v>
      </c>
      <c r="AU43" s="61">
        <v>0</v>
      </c>
      <c r="AV43" s="61">
        <v>0</v>
      </c>
      <c r="AW43" s="61">
        <v>4615</v>
      </c>
      <c r="AX43" s="61">
        <v>360</v>
      </c>
      <c r="AY43" s="61">
        <v>3445</v>
      </c>
      <c r="AZ43" s="62">
        <v>213</v>
      </c>
      <c r="BA43" s="61">
        <v>270</v>
      </c>
      <c r="BB43" s="61">
        <v>0</v>
      </c>
      <c r="BC43" s="62">
        <v>0</v>
      </c>
      <c r="BD43" s="62">
        <v>2514</v>
      </c>
      <c r="BE43" s="61">
        <v>221</v>
      </c>
      <c r="BF43" s="61">
        <v>0</v>
      </c>
      <c r="BG43" s="61">
        <v>26854</v>
      </c>
      <c r="BH43" s="61">
        <v>85</v>
      </c>
      <c r="BI43" s="61">
        <v>276</v>
      </c>
      <c r="BJ43" s="61">
        <v>12960</v>
      </c>
      <c r="BK43" s="62">
        <v>63</v>
      </c>
      <c r="BL43" s="61">
        <v>472</v>
      </c>
      <c r="BM43" s="61">
        <v>0</v>
      </c>
      <c r="BN43" s="61">
        <v>0</v>
      </c>
      <c r="BO43" s="61">
        <v>0</v>
      </c>
      <c r="BP43" s="61">
        <v>131</v>
      </c>
      <c r="BQ43" s="62">
        <v>2673</v>
      </c>
      <c r="BR43" s="61">
        <v>108344</v>
      </c>
      <c r="BS43" s="64">
        <v>8511</v>
      </c>
      <c r="BT43" s="61">
        <v>4035</v>
      </c>
      <c r="BU43" s="61">
        <v>1805</v>
      </c>
      <c r="BV43" s="62">
        <v>16</v>
      </c>
      <c r="BW43" s="61">
        <v>78</v>
      </c>
      <c r="BX43" s="61">
        <v>711</v>
      </c>
      <c r="BY43" s="61">
        <v>0</v>
      </c>
      <c r="BZ43" s="62">
        <v>0</v>
      </c>
      <c r="CA43" s="61">
        <v>0</v>
      </c>
      <c r="CB43" s="61">
        <v>1853</v>
      </c>
      <c r="CC43" s="62">
        <v>28</v>
      </c>
      <c r="CD43" s="61">
        <v>0</v>
      </c>
      <c r="CE43" s="61">
        <v>0</v>
      </c>
      <c r="CF43" s="64">
        <v>0</v>
      </c>
      <c r="CG43" s="65">
        <f t="shared" si="2"/>
        <v>1156507</v>
      </c>
      <c r="CH43" s="66">
        <v>0</v>
      </c>
      <c r="CI43" s="67">
        <v>85</v>
      </c>
      <c r="CJ43" s="66">
        <v>0</v>
      </c>
      <c r="CK43" s="60">
        <v>1880130</v>
      </c>
      <c r="CL43" s="66">
        <v>1833</v>
      </c>
      <c r="CM43" s="66">
        <v>0</v>
      </c>
      <c r="CN43" s="67">
        <v>179347</v>
      </c>
      <c r="CO43" s="65">
        <f t="shared" si="3"/>
        <v>2061395</v>
      </c>
      <c r="CP43" s="2">
        <f t="shared" si="4"/>
        <v>3217902</v>
      </c>
      <c r="CQ43" s="48"/>
    </row>
    <row r="44" spans="1:95" x14ac:dyDescent="0.2">
      <c r="A44" s="126" t="s">
        <v>41</v>
      </c>
      <c r="B44" s="164" t="s">
        <v>127</v>
      </c>
      <c r="C44" s="60">
        <v>11983</v>
      </c>
      <c r="D44" s="61">
        <v>4288</v>
      </c>
      <c r="E44" s="62">
        <v>0</v>
      </c>
      <c r="F44" s="64">
        <v>7554</v>
      </c>
      <c r="G44" s="61">
        <v>18155</v>
      </c>
      <c r="H44" s="61">
        <v>784</v>
      </c>
      <c r="I44" s="61">
        <v>3720</v>
      </c>
      <c r="J44" s="61">
        <v>5599</v>
      </c>
      <c r="K44" s="61">
        <v>31733</v>
      </c>
      <c r="L44" s="61">
        <v>650</v>
      </c>
      <c r="M44" s="61">
        <v>492</v>
      </c>
      <c r="N44" s="61">
        <v>13</v>
      </c>
      <c r="O44" s="61">
        <v>4550</v>
      </c>
      <c r="P44" s="61">
        <v>991</v>
      </c>
      <c r="Q44" s="61">
        <v>13476</v>
      </c>
      <c r="R44" s="61">
        <v>23550</v>
      </c>
      <c r="S44" s="61">
        <v>8233</v>
      </c>
      <c r="T44" s="61">
        <v>123784</v>
      </c>
      <c r="U44" s="61">
        <v>3231</v>
      </c>
      <c r="V44" s="61">
        <v>56710</v>
      </c>
      <c r="W44" s="61">
        <v>9987</v>
      </c>
      <c r="X44" s="61">
        <v>22723</v>
      </c>
      <c r="Y44" s="61">
        <v>103</v>
      </c>
      <c r="Z44" s="61">
        <v>4400</v>
      </c>
      <c r="AA44" s="61">
        <v>1965</v>
      </c>
      <c r="AB44" s="62">
        <v>50774</v>
      </c>
      <c r="AC44" s="63">
        <v>46545</v>
      </c>
      <c r="AD44" s="61">
        <v>8888</v>
      </c>
      <c r="AE44" s="61">
        <v>281</v>
      </c>
      <c r="AF44" s="61">
        <v>14119</v>
      </c>
      <c r="AG44" s="62">
        <v>76</v>
      </c>
      <c r="AH44" s="61">
        <v>2610149</v>
      </c>
      <c r="AI44" s="61">
        <v>559067</v>
      </c>
      <c r="AJ44" s="62">
        <v>1283181</v>
      </c>
      <c r="AK44" s="61">
        <v>7227</v>
      </c>
      <c r="AL44" s="61">
        <v>114310</v>
      </c>
      <c r="AM44" s="62">
        <v>142051</v>
      </c>
      <c r="AN44" s="61">
        <v>154171</v>
      </c>
      <c r="AO44" s="61">
        <v>205</v>
      </c>
      <c r="AP44" s="61">
        <v>190</v>
      </c>
      <c r="AQ44" s="61">
        <v>35893</v>
      </c>
      <c r="AR44" s="62">
        <v>4932</v>
      </c>
      <c r="AS44" s="61">
        <v>7228</v>
      </c>
      <c r="AT44" s="62">
        <v>4861</v>
      </c>
      <c r="AU44" s="61">
        <v>0</v>
      </c>
      <c r="AV44" s="61">
        <v>0</v>
      </c>
      <c r="AW44" s="61">
        <v>24624</v>
      </c>
      <c r="AX44" s="61">
        <v>2282</v>
      </c>
      <c r="AY44" s="61">
        <v>12148</v>
      </c>
      <c r="AZ44" s="62">
        <v>473</v>
      </c>
      <c r="BA44" s="61">
        <v>5852</v>
      </c>
      <c r="BB44" s="61">
        <v>1763</v>
      </c>
      <c r="BC44" s="62">
        <v>58</v>
      </c>
      <c r="BD44" s="62">
        <v>491058</v>
      </c>
      <c r="BE44" s="61">
        <v>10015</v>
      </c>
      <c r="BF44" s="61">
        <v>80771</v>
      </c>
      <c r="BG44" s="61">
        <v>95238</v>
      </c>
      <c r="BH44" s="61">
        <v>1062</v>
      </c>
      <c r="BI44" s="61">
        <v>6427</v>
      </c>
      <c r="BJ44" s="61">
        <v>5893</v>
      </c>
      <c r="BK44" s="62">
        <v>0</v>
      </c>
      <c r="BL44" s="61">
        <v>8270</v>
      </c>
      <c r="BM44" s="61">
        <v>33736</v>
      </c>
      <c r="BN44" s="61">
        <v>2</v>
      </c>
      <c r="BO44" s="61">
        <v>3009</v>
      </c>
      <c r="BP44" s="61">
        <v>44476</v>
      </c>
      <c r="BQ44" s="62">
        <v>140686</v>
      </c>
      <c r="BR44" s="61">
        <v>221958</v>
      </c>
      <c r="BS44" s="64">
        <v>69751</v>
      </c>
      <c r="BT44" s="61">
        <v>38236</v>
      </c>
      <c r="BU44" s="61">
        <v>10908</v>
      </c>
      <c r="BV44" s="62">
        <v>168</v>
      </c>
      <c r="BW44" s="61">
        <v>327</v>
      </c>
      <c r="BX44" s="61">
        <v>1326</v>
      </c>
      <c r="BY44" s="61">
        <v>203</v>
      </c>
      <c r="BZ44" s="62">
        <v>2018</v>
      </c>
      <c r="CA44" s="61">
        <v>72</v>
      </c>
      <c r="CB44" s="61">
        <v>6023</v>
      </c>
      <c r="CC44" s="62">
        <v>3758</v>
      </c>
      <c r="CD44" s="61">
        <v>0</v>
      </c>
      <c r="CE44" s="61">
        <v>0</v>
      </c>
      <c r="CF44" s="64">
        <v>0</v>
      </c>
      <c r="CG44" s="65">
        <f t="shared" si="2"/>
        <v>6725413</v>
      </c>
      <c r="CH44" s="66">
        <v>621289</v>
      </c>
      <c r="CI44" s="67">
        <v>1395</v>
      </c>
      <c r="CJ44" s="66">
        <v>0</v>
      </c>
      <c r="CK44" s="60">
        <v>14858</v>
      </c>
      <c r="CL44" s="66">
        <v>-86</v>
      </c>
      <c r="CM44" s="66">
        <v>0</v>
      </c>
      <c r="CN44" s="67">
        <v>0</v>
      </c>
      <c r="CO44" s="65">
        <f t="shared" si="3"/>
        <v>637456</v>
      </c>
      <c r="CP44" s="2">
        <f t="shared" si="4"/>
        <v>7362869</v>
      </c>
      <c r="CQ44" s="48"/>
    </row>
    <row r="45" spans="1:95" x14ac:dyDescent="0.2">
      <c r="A45" s="123" t="s">
        <v>42</v>
      </c>
      <c r="B45" s="165" t="s">
        <v>225</v>
      </c>
      <c r="C45" s="68">
        <v>24179</v>
      </c>
      <c r="D45" s="108">
        <v>2199</v>
      </c>
      <c r="E45" s="69">
        <v>37</v>
      </c>
      <c r="F45" s="71">
        <v>746</v>
      </c>
      <c r="G45" s="108">
        <v>8218</v>
      </c>
      <c r="H45" s="108">
        <v>162</v>
      </c>
      <c r="I45" s="108">
        <v>361</v>
      </c>
      <c r="J45" s="108">
        <v>226</v>
      </c>
      <c r="K45" s="108">
        <v>2932</v>
      </c>
      <c r="L45" s="108">
        <v>430</v>
      </c>
      <c r="M45" s="108">
        <v>720</v>
      </c>
      <c r="N45" s="108">
        <v>28</v>
      </c>
      <c r="O45" s="108">
        <v>1556</v>
      </c>
      <c r="P45" s="108">
        <v>175</v>
      </c>
      <c r="Q45" s="108">
        <v>2191</v>
      </c>
      <c r="R45" s="108">
        <v>3669</v>
      </c>
      <c r="S45" s="108">
        <v>791</v>
      </c>
      <c r="T45" s="108">
        <v>4220</v>
      </c>
      <c r="U45" s="108">
        <v>472</v>
      </c>
      <c r="V45" s="108">
        <v>1846</v>
      </c>
      <c r="W45" s="108">
        <v>2093</v>
      </c>
      <c r="X45" s="108">
        <v>2398</v>
      </c>
      <c r="Y45" s="108">
        <v>64</v>
      </c>
      <c r="Z45" s="108">
        <v>461</v>
      </c>
      <c r="AA45" s="108">
        <v>301</v>
      </c>
      <c r="AB45" s="69">
        <v>2031</v>
      </c>
      <c r="AC45" s="70">
        <v>912</v>
      </c>
      <c r="AD45" s="108">
        <v>1109</v>
      </c>
      <c r="AE45" s="108">
        <v>634</v>
      </c>
      <c r="AF45" s="108">
        <v>12235</v>
      </c>
      <c r="AG45" s="69">
        <v>60</v>
      </c>
      <c r="AH45" s="108">
        <v>5876</v>
      </c>
      <c r="AI45" s="108">
        <v>4666</v>
      </c>
      <c r="AJ45" s="69">
        <v>8235</v>
      </c>
      <c r="AK45" s="108">
        <v>118431</v>
      </c>
      <c r="AL45" s="108">
        <v>35233</v>
      </c>
      <c r="AM45" s="69">
        <v>20331</v>
      </c>
      <c r="AN45" s="108">
        <v>172654</v>
      </c>
      <c r="AO45" s="108">
        <v>58</v>
      </c>
      <c r="AP45" s="108">
        <v>790</v>
      </c>
      <c r="AQ45" s="108">
        <v>14841</v>
      </c>
      <c r="AR45" s="69">
        <v>1755</v>
      </c>
      <c r="AS45" s="108">
        <v>876</v>
      </c>
      <c r="AT45" s="69">
        <v>6630</v>
      </c>
      <c r="AU45" s="108">
        <v>674</v>
      </c>
      <c r="AV45" s="108">
        <v>243</v>
      </c>
      <c r="AW45" s="108">
        <v>626</v>
      </c>
      <c r="AX45" s="108">
        <v>849</v>
      </c>
      <c r="AY45" s="108">
        <v>2463</v>
      </c>
      <c r="AZ45" s="69">
        <v>439</v>
      </c>
      <c r="BA45" s="108">
        <v>12756</v>
      </c>
      <c r="BB45" s="108">
        <v>473</v>
      </c>
      <c r="BC45" s="69">
        <v>287</v>
      </c>
      <c r="BD45" s="69">
        <v>4749</v>
      </c>
      <c r="BE45" s="108">
        <v>2117</v>
      </c>
      <c r="BF45" s="108">
        <v>6448</v>
      </c>
      <c r="BG45" s="108">
        <v>5249</v>
      </c>
      <c r="BH45" s="108">
        <v>513</v>
      </c>
      <c r="BI45" s="108">
        <v>1763</v>
      </c>
      <c r="BJ45" s="108">
        <v>490</v>
      </c>
      <c r="BK45" s="69">
        <v>152</v>
      </c>
      <c r="BL45" s="108">
        <v>36380</v>
      </c>
      <c r="BM45" s="108">
        <v>499</v>
      </c>
      <c r="BN45" s="108">
        <v>231</v>
      </c>
      <c r="BO45" s="108">
        <v>893</v>
      </c>
      <c r="BP45" s="108">
        <v>2186</v>
      </c>
      <c r="BQ45" s="69">
        <v>7212</v>
      </c>
      <c r="BR45" s="108">
        <v>59171</v>
      </c>
      <c r="BS45" s="71">
        <v>5033</v>
      </c>
      <c r="BT45" s="108">
        <v>3332</v>
      </c>
      <c r="BU45" s="108">
        <v>676</v>
      </c>
      <c r="BV45" s="69">
        <v>764</v>
      </c>
      <c r="BW45" s="108">
        <v>652</v>
      </c>
      <c r="BX45" s="108">
        <v>355</v>
      </c>
      <c r="BY45" s="108">
        <v>1006</v>
      </c>
      <c r="BZ45" s="69">
        <v>5905</v>
      </c>
      <c r="CA45" s="108">
        <v>69</v>
      </c>
      <c r="CB45" s="108">
        <v>150</v>
      </c>
      <c r="CC45" s="69">
        <v>1777</v>
      </c>
      <c r="CD45" s="108">
        <v>0</v>
      </c>
      <c r="CE45" s="108">
        <v>0</v>
      </c>
      <c r="CF45" s="71">
        <v>0</v>
      </c>
      <c r="CG45" s="72">
        <f t="shared" si="2"/>
        <v>634414</v>
      </c>
      <c r="CH45" s="73">
        <v>255269</v>
      </c>
      <c r="CI45" s="74">
        <v>0</v>
      </c>
      <c r="CJ45" s="73">
        <v>0</v>
      </c>
      <c r="CK45" s="68">
        <v>0</v>
      </c>
      <c r="CL45" s="73">
        <v>-1128</v>
      </c>
      <c r="CM45" s="73">
        <v>0</v>
      </c>
      <c r="CN45" s="74">
        <v>12334</v>
      </c>
      <c r="CO45" s="72">
        <f t="shared" si="3"/>
        <v>266475</v>
      </c>
      <c r="CP45" s="3">
        <f t="shared" si="4"/>
        <v>900889</v>
      </c>
      <c r="CQ45" s="48"/>
    </row>
    <row r="46" spans="1:95" x14ac:dyDescent="0.2">
      <c r="A46" s="126" t="s">
        <v>43</v>
      </c>
      <c r="B46" s="164" t="s">
        <v>226</v>
      </c>
      <c r="C46" s="60">
        <v>6291</v>
      </c>
      <c r="D46" s="61">
        <v>4766</v>
      </c>
      <c r="E46" s="62">
        <v>1</v>
      </c>
      <c r="F46" s="64">
        <v>1649</v>
      </c>
      <c r="G46" s="61">
        <v>50248</v>
      </c>
      <c r="H46" s="61">
        <v>621</v>
      </c>
      <c r="I46" s="61">
        <v>2880</v>
      </c>
      <c r="J46" s="61">
        <v>102</v>
      </c>
      <c r="K46" s="61">
        <v>21671</v>
      </c>
      <c r="L46" s="61">
        <v>707</v>
      </c>
      <c r="M46" s="61">
        <v>1513</v>
      </c>
      <c r="N46" s="61">
        <v>66984</v>
      </c>
      <c r="O46" s="61">
        <v>9040</v>
      </c>
      <c r="P46" s="61">
        <v>1942</v>
      </c>
      <c r="Q46" s="61">
        <v>7021</v>
      </c>
      <c r="R46" s="61">
        <v>6735</v>
      </c>
      <c r="S46" s="61">
        <v>9779</v>
      </c>
      <c r="T46" s="61">
        <v>5160</v>
      </c>
      <c r="U46" s="61">
        <v>2786</v>
      </c>
      <c r="V46" s="61">
        <v>3029</v>
      </c>
      <c r="W46" s="61">
        <v>6742</v>
      </c>
      <c r="X46" s="61">
        <v>3423</v>
      </c>
      <c r="Y46" s="61">
        <v>424</v>
      </c>
      <c r="Z46" s="61">
        <v>5573</v>
      </c>
      <c r="AA46" s="61">
        <v>7</v>
      </c>
      <c r="AB46" s="62">
        <v>941</v>
      </c>
      <c r="AC46" s="63">
        <v>7791</v>
      </c>
      <c r="AD46" s="61">
        <v>0</v>
      </c>
      <c r="AE46" s="61">
        <v>0</v>
      </c>
      <c r="AF46" s="61">
        <v>3248</v>
      </c>
      <c r="AG46" s="62">
        <v>0</v>
      </c>
      <c r="AH46" s="61">
        <v>466</v>
      </c>
      <c r="AI46" s="61">
        <v>0</v>
      </c>
      <c r="AJ46" s="62">
        <v>6639</v>
      </c>
      <c r="AK46" s="61">
        <v>16007</v>
      </c>
      <c r="AL46" s="61">
        <v>562120</v>
      </c>
      <c r="AM46" s="62">
        <v>243784</v>
      </c>
      <c r="AN46" s="61">
        <v>15505</v>
      </c>
      <c r="AO46" s="61">
        <v>509</v>
      </c>
      <c r="AP46" s="61">
        <v>0</v>
      </c>
      <c r="AQ46" s="61">
        <v>1373</v>
      </c>
      <c r="AR46" s="62">
        <v>0</v>
      </c>
      <c r="AS46" s="61">
        <v>1472</v>
      </c>
      <c r="AT46" s="62">
        <v>40562</v>
      </c>
      <c r="AU46" s="61">
        <v>3045</v>
      </c>
      <c r="AV46" s="61">
        <v>0</v>
      </c>
      <c r="AW46" s="61">
        <v>0</v>
      </c>
      <c r="AX46" s="61">
        <v>15</v>
      </c>
      <c r="AY46" s="61">
        <v>3645</v>
      </c>
      <c r="AZ46" s="62">
        <v>147</v>
      </c>
      <c r="BA46" s="61">
        <v>79</v>
      </c>
      <c r="BB46" s="61">
        <v>0</v>
      </c>
      <c r="BC46" s="62">
        <v>1</v>
      </c>
      <c r="BD46" s="62">
        <v>520</v>
      </c>
      <c r="BE46" s="61">
        <v>143</v>
      </c>
      <c r="BF46" s="61">
        <v>9912</v>
      </c>
      <c r="BG46" s="61">
        <v>8088</v>
      </c>
      <c r="BH46" s="61">
        <v>90</v>
      </c>
      <c r="BI46" s="61">
        <v>19736</v>
      </c>
      <c r="BJ46" s="61">
        <v>50451</v>
      </c>
      <c r="BK46" s="62">
        <v>0</v>
      </c>
      <c r="BL46" s="61">
        <v>2845</v>
      </c>
      <c r="BM46" s="61">
        <v>0</v>
      </c>
      <c r="BN46" s="61">
        <v>0</v>
      </c>
      <c r="BO46" s="61">
        <v>0</v>
      </c>
      <c r="BP46" s="61">
        <v>524</v>
      </c>
      <c r="BQ46" s="62">
        <v>86744</v>
      </c>
      <c r="BR46" s="61">
        <v>631</v>
      </c>
      <c r="BS46" s="64">
        <v>16912</v>
      </c>
      <c r="BT46" s="61">
        <v>0</v>
      </c>
      <c r="BU46" s="61">
        <v>0</v>
      </c>
      <c r="BV46" s="62">
        <v>0</v>
      </c>
      <c r="BW46" s="61">
        <v>1</v>
      </c>
      <c r="BX46" s="61">
        <v>0</v>
      </c>
      <c r="BY46" s="61">
        <v>0</v>
      </c>
      <c r="BZ46" s="62">
        <v>0</v>
      </c>
      <c r="CA46" s="61">
        <v>80</v>
      </c>
      <c r="CB46" s="61">
        <v>59</v>
      </c>
      <c r="CC46" s="62">
        <v>0</v>
      </c>
      <c r="CD46" s="61">
        <v>0</v>
      </c>
      <c r="CE46" s="61">
        <v>0</v>
      </c>
      <c r="CF46" s="64">
        <v>0</v>
      </c>
      <c r="CG46" s="65">
        <f t="shared" si="2"/>
        <v>1323179</v>
      </c>
      <c r="CH46" s="66">
        <v>0</v>
      </c>
      <c r="CI46" s="67">
        <v>39015</v>
      </c>
      <c r="CJ46" s="66">
        <v>0</v>
      </c>
      <c r="CK46" s="60">
        <v>0</v>
      </c>
      <c r="CL46" s="66">
        <v>0</v>
      </c>
      <c r="CM46" s="66">
        <v>0</v>
      </c>
      <c r="CN46" s="67">
        <v>209020</v>
      </c>
      <c r="CO46" s="65">
        <f t="shared" si="3"/>
        <v>248035</v>
      </c>
      <c r="CP46" s="2">
        <f t="shared" si="4"/>
        <v>1571214</v>
      </c>
      <c r="CQ46" s="48"/>
    </row>
    <row r="47" spans="1:95" x14ac:dyDescent="0.2">
      <c r="A47" s="126" t="s">
        <v>44</v>
      </c>
      <c r="B47" s="164" t="s">
        <v>227</v>
      </c>
      <c r="C47" s="60">
        <v>0</v>
      </c>
      <c r="D47" s="61">
        <v>0</v>
      </c>
      <c r="E47" s="62">
        <v>0</v>
      </c>
      <c r="F47" s="64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62">
        <v>0</v>
      </c>
      <c r="AC47" s="63">
        <v>0</v>
      </c>
      <c r="AD47" s="61">
        <v>0</v>
      </c>
      <c r="AE47" s="61">
        <v>0</v>
      </c>
      <c r="AF47" s="61">
        <v>0</v>
      </c>
      <c r="AG47" s="62">
        <v>0</v>
      </c>
      <c r="AH47" s="61">
        <v>0</v>
      </c>
      <c r="AI47" s="61">
        <v>0</v>
      </c>
      <c r="AJ47" s="62">
        <v>0</v>
      </c>
      <c r="AK47" s="61">
        <v>0</v>
      </c>
      <c r="AL47" s="61">
        <v>0</v>
      </c>
      <c r="AM47" s="62">
        <v>0</v>
      </c>
      <c r="AN47" s="61">
        <v>0</v>
      </c>
      <c r="AO47" s="61">
        <v>0</v>
      </c>
      <c r="AP47" s="61">
        <v>0</v>
      </c>
      <c r="AQ47" s="61">
        <v>0</v>
      </c>
      <c r="AR47" s="62">
        <v>0</v>
      </c>
      <c r="AS47" s="61">
        <v>0</v>
      </c>
      <c r="AT47" s="62">
        <v>0</v>
      </c>
      <c r="AU47" s="61">
        <v>0</v>
      </c>
      <c r="AV47" s="61">
        <v>0</v>
      </c>
      <c r="AW47" s="61">
        <v>0</v>
      </c>
      <c r="AX47" s="61">
        <v>0</v>
      </c>
      <c r="AY47" s="61">
        <v>0</v>
      </c>
      <c r="AZ47" s="62">
        <v>0</v>
      </c>
      <c r="BA47" s="61">
        <v>0</v>
      </c>
      <c r="BB47" s="61">
        <v>0</v>
      </c>
      <c r="BC47" s="62">
        <v>0</v>
      </c>
      <c r="BD47" s="62">
        <v>0</v>
      </c>
      <c r="BE47" s="61">
        <v>0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2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2">
        <v>0</v>
      </c>
      <c r="BR47" s="61">
        <v>0</v>
      </c>
      <c r="BS47" s="64">
        <v>0</v>
      </c>
      <c r="BT47" s="61">
        <v>0</v>
      </c>
      <c r="BU47" s="61">
        <v>0</v>
      </c>
      <c r="BV47" s="62">
        <v>0</v>
      </c>
      <c r="BW47" s="61">
        <v>0</v>
      </c>
      <c r="BX47" s="61">
        <v>0</v>
      </c>
      <c r="BY47" s="61">
        <v>0</v>
      </c>
      <c r="BZ47" s="62">
        <v>0</v>
      </c>
      <c r="CA47" s="61">
        <v>0</v>
      </c>
      <c r="CB47" s="61">
        <v>0</v>
      </c>
      <c r="CC47" s="62">
        <v>0</v>
      </c>
      <c r="CD47" s="61">
        <v>0</v>
      </c>
      <c r="CE47" s="61">
        <v>0</v>
      </c>
      <c r="CF47" s="64">
        <v>0</v>
      </c>
      <c r="CG47" s="65">
        <f t="shared" si="2"/>
        <v>0</v>
      </c>
      <c r="CH47" s="66">
        <v>0</v>
      </c>
      <c r="CI47" s="67">
        <v>0</v>
      </c>
      <c r="CJ47" s="66">
        <v>0</v>
      </c>
      <c r="CK47" s="60">
        <v>0</v>
      </c>
      <c r="CL47" s="66">
        <v>0</v>
      </c>
      <c r="CM47" s="66">
        <v>0</v>
      </c>
      <c r="CN47" s="67">
        <v>0</v>
      </c>
      <c r="CO47" s="65">
        <f t="shared" si="3"/>
        <v>0</v>
      </c>
      <c r="CP47" s="2">
        <f t="shared" si="4"/>
        <v>0</v>
      </c>
      <c r="CQ47" s="48"/>
    </row>
    <row r="48" spans="1:95" x14ac:dyDescent="0.2">
      <c r="A48" s="123" t="s">
        <v>45</v>
      </c>
      <c r="B48" s="165" t="s">
        <v>131</v>
      </c>
      <c r="C48" s="68">
        <v>20618</v>
      </c>
      <c r="D48" s="108">
        <v>8757</v>
      </c>
      <c r="E48" s="69">
        <v>71</v>
      </c>
      <c r="F48" s="71">
        <v>19671</v>
      </c>
      <c r="G48" s="108">
        <v>64552</v>
      </c>
      <c r="H48" s="108">
        <v>2932</v>
      </c>
      <c r="I48" s="108">
        <v>2175</v>
      </c>
      <c r="J48" s="108">
        <v>3702</v>
      </c>
      <c r="K48" s="108">
        <v>23471</v>
      </c>
      <c r="L48" s="108">
        <v>34162</v>
      </c>
      <c r="M48" s="108">
        <v>3260</v>
      </c>
      <c r="N48" s="108">
        <v>21858</v>
      </c>
      <c r="O48" s="108">
        <v>27640</v>
      </c>
      <c r="P48" s="108">
        <v>584</v>
      </c>
      <c r="Q48" s="108">
        <v>51566</v>
      </c>
      <c r="R48" s="108">
        <v>59102</v>
      </c>
      <c r="S48" s="108">
        <v>71622</v>
      </c>
      <c r="T48" s="108">
        <v>46683</v>
      </c>
      <c r="U48" s="108">
        <v>4680</v>
      </c>
      <c r="V48" s="108">
        <v>16108</v>
      </c>
      <c r="W48" s="108">
        <v>37657</v>
      </c>
      <c r="X48" s="108">
        <v>71865</v>
      </c>
      <c r="Y48" s="108">
        <v>786</v>
      </c>
      <c r="Z48" s="108">
        <v>8197</v>
      </c>
      <c r="AA48" s="108">
        <v>2200</v>
      </c>
      <c r="AB48" s="69">
        <v>3907</v>
      </c>
      <c r="AC48" s="70">
        <v>3600</v>
      </c>
      <c r="AD48" s="108">
        <v>5877</v>
      </c>
      <c r="AE48" s="108">
        <v>65</v>
      </c>
      <c r="AF48" s="108">
        <v>13123</v>
      </c>
      <c r="AG48" s="69">
        <v>64</v>
      </c>
      <c r="AH48" s="108">
        <v>10781</v>
      </c>
      <c r="AI48" s="108">
        <v>18503</v>
      </c>
      <c r="AJ48" s="69">
        <v>12564</v>
      </c>
      <c r="AK48" s="108">
        <v>21053</v>
      </c>
      <c r="AL48" s="108">
        <v>190503</v>
      </c>
      <c r="AM48" s="69">
        <v>85003</v>
      </c>
      <c r="AN48" s="108">
        <v>608439</v>
      </c>
      <c r="AO48" s="108">
        <v>133</v>
      </c>
      <c r="AP48" s="108">
        <v>129</v>
      </c>
      <c r="AQ48" s="108">
        <v>419965</v>
      </c>
      <c r="AR48" s="69">
        <v>49545</v>
      </c>
      <c r="AS48" s="108">
        <v>277</v>
      </c>
      <c r="AT48" s="69">
        <v>2376</v>
      </c>
      <c r="AU48" s="108">
        <v>1369</v>
      </c>
      <c r="AV48" s="108">
        <v>297</v>
      </c>
      <c r="AW48" s="108">
        <v>362</v>
      </c>
      <c r="AX48" s="108">
        <v>723</v>
      </c>
      <c r="AY48" s="108">
        <v>2772</v>
      </c>
      <c r="AZ48" s="69">
        <v>633</v>
      </c>
      <c r="BA48" s="108">
        <v>1399</v>
      </c>
      <c r="BB48" s="108">
        <v>217</v>
      </c>
      <c r="BC48" s="69">
        <v>197</v>
      </c>
      <c r="BD48" s="69">
        <v>3415</v>
      </c>
      <c r="BE48" s="108">
        <v>1123</v>
      </c>
      <c r="BF48" s="108">
        <v>13179</v>
      </c>
      <c r="BG48" s="108">
        <v>2966</v>
      </c>
      <c r="BH48" s="108">
        <v>1347</v>
      </c>
      <c r="BI48" s="108">
        <v>26098</v>
      </c>
      <c r="BJ48" s="108">
        <v>1623</v>
      </c>
      <c r="BK48" s="69">
        <v>24</v>
      </c>
      <c r="BL48" s="108">
        <v>8494</v>
      </c>
      <c r="BM48" s="108">
        <v>1765</v>
      </c>
      <c r="BN48" s="108">
        <v>573</v>
      </c>
      <c r="BO48" s="108">
        <v>3409</v>
      </c>
      <c r="BP48" s="108">
        <v>1612</v>
      </c>
      <c r="BQ48" s="69">
        <v>20583</v>
      </c>
      <c r="BR48" s="108">
        <v>25921</v>
      </c>
      <c r="BS48" s="71">
        <v>11616</v>
      </c>
      <c r="BT48" s="108">
        <v>2113</v>
      </c>
      <c r="BU48" s="108">
        <v>613</v>
      </c>
      <c r="BV48" s="69">
        <v>1606</v>
      </c>
      <c r="BW48" s="108">
        <v>282</v>
      </c>
      <c r="BX48" s="108">
        <v>452</v>
      </c>
      <c r="BY48" s="108">
        <v>385</v>
      </c>
      <c r="BZ48" s="69">
        <v>1793</v>
      </c>
      <c r="CA48" s="108">
        <v>606</v>
      </c>
      <c r="CB48" s="108">
        <v>1469</v>
      </c>
      <c r="CC48" s="69">
        <v>2718</v>
      </c>
      <c r="CD48" s="108">
        <v>0</v>
      </c>
      <c r="CE48" s="108">
        <v>0</v>
      </c>
      <c r="CF48" s="71">
        <v>0</v>
      </c>
      <c r="CG48" s="72">
        <f t="shared" si="2"/>
        <v>2193580</v>
      </c>
      <c r="CH48" s="73">
        <v>966321</v>
      </c>
      <c r="CI48" s="74">
        <v>691812</v>
      </c>
      <c r="CJ48" s="73">
        <v>0</v>
      </c>
      <c r="CK48" s="68">
        <v>0</v>
      </c>
      <c r="CL48" s="73">
        <v>0</v>
      </c>
      <c r="CM48" s="73">
        <v>0</v>
      </c>
      <c r="CN48" s="74">
        <v>2890390</v>
      </c>
      <c r="CO48" s="72">
        <f t="shared" si="3"/>
        <v>4548523</v>
      </c>
      <c r="CP48" s="3">
        <f t="shared" si="4"/>
        <v>6742103</v>
      </c>
      <c r="CQ48" s="48"/>
    </row>
    <row r="49" spans="1:95" x14ac:dyDescent="0.2">
      <c r="A49" s="126" t="s">
        <v>46</v>
      </c>
      <c r="B49" s="164" t="s">
        <v>132</v>
      </c>
      <c r="C49" s="60">
        <v>0</v>
      </c>
      <c r="D49" s="61">
        <v>5978</v>
      </c>
      <c r="E49" s="62">
        <v>0</v>
      </c>
      <c r="F49" s="64">
        <v>0</v>
      </c>
      <c r="G49" s="61">
        <v>860</v>
      </c>
      <c r="H49" s="61">
        <v>80</v>
      </c>
      <c r="I49" s="61">
        <v>0</v>
      </c>
      <c r="J49" s="61">
        <v>2125</v>
      </c>
      <c r="K49" s="61">
        <v>0</v>
      </c>
      <c r="L49" s="61">
        <v>0</v>
      </c>
      <c r="M49" s="61">
        <v>0</v>
      </c>
      <c r="N49" s="61">
        <v>587</v>
      </c>
      <c r="O49" s="61">
        <v>547</v>
      </c>
      <c r="P49" s="61">
        <v>0</v>
      </c>
      <c r="Q49" s="61">
        <v>153</v>
      </c>
      <c r="R49" s="61">
        <v>421</v>
      </c>
      <c r="S49" s="61">
        <v>1234</v>
      </c>
      <c r="T49" s="61">
        <v>102</v>
      </c>
      <c r="U49" s="61">
        <v>1130</v>
      </c>
      <c r="V49" s="61">
        <v>130</v>
      </c>
      <c r="W49" s="61">
        <v>89</v>
      </c>
      <c r="X49" s="61">
        <v>13</v>
      </c>
      <c r="Y49" s="61">
        <v>0</v>
      </c>
      <c r="Z49" s="61">
        <v>0</v>
      </c>
      <c r="AA49" s="61">
        <v>37</v>
      </c>
      <c r="AB49" s="62">
        <v>0</v>
      </c>
      <c r="AC49" s="63">
        <v>0</v>
      </c>
      <c r="AD49" s="61">
        <v>0</v>
      </c>
      <c r="AE49" s="61">
        <v>0</v>
      </c>
      <c r="AF49" s="61">
        <v>258</v>
      </c>
      <c r="AG49" s="62">
        <v>0</v>
      </c>
      <c r="AH49" s="61">
        <v>0</v>
      </c>
      <c r="AI49" s="61">
        <v>0</v>
      </c>
      <c r="AJ49" s="62">
        <v>0</v>
      </c>
      <c r="AK49" s="61">
        <v>12</v>
      </c>
      <c r="AL49" s="61">
        <v>5941</v>
      </c>
      <c r="AM49" s="62">
        <v>377</v>
      </c>
      <c r="AN49" s="61">
        <v>1808</v>
      </c>
      <c r="AO49" s="61">
        <v>5861</v>
      </c>
      <c r="AP49" s="61">
        <v>0</v>
      </c>
      <c r="AQ49" s="61">
        <v>63614</v>
      </c>
      <c r="AR49" s="62">
        <v>31</v>
      </c>
      <c r="AS49" s="61">
        <v>0</v>
      </c>
      <c r="AT49" s="62">
        <v>0</v>
      </c>
      <c r="AU49" s="61">
        <v>3</v>
      </c>
      <c r="AV49" s="61">
        <v>0</v>
      </c>
      <c r="AW49" s="61">
        <v>0</v>
      </c>
      <c r="AX49" s="61">
        <v>0</v>
      </c>
      <c r="AY49" s="61">
        <v>0</v>
      </c>
      <c r="AZ49" s="62">
        <v>0</v>
      </c>
      <c r="BA49" s="61">
        <v>0</v>
      </c>
      <c r="BB49" s="61">
        <v>0</v>
      </c>
      <c r="BC49" s="62">
        <v>0</v>
      </c>
      <c r="BD49" s="62">
        <v>0</v>
      </c>
      <c r="BE49" s="61">
        <v>0</v>
      </c>
      <c r="BF49" s="61">
        <v>0</v>
      </c>
      <c r="BG49" s="61">
        <v>0</v>
      </c>
      <c r="BH49" s="61">
        <v>0</v>
      </c>
      <c r="BI49" s="61">
        <v>0</v>
      </c>
      <c r="BJ49" s="61">
        <v>0</v>
      </c>
      <c r="BK49" s="62">
        <v>0</v>
      </c>
      <c r="BL49" s="61">
        <v>0</v>
      </c>
      <c r="BM49" s="61">
        <v>0</v>
      </c>
      <c r="BN49" s="61">
        <v>0</v>
      </c>
      <c r="BO49" s="61">
        <v>0</v>
      </c>
      <c r="BP49" s="61">
        <v>1</v>
      </c>
      <c r="BQ49" s="62">
        <v>0</v>
      </c>
      <c r="BR49" s="61">
        <v>0</v>
      </c>
      <c r="BS49" s="64">
        <v>0</v>
      </c>
      <c r="BT49" s="61">
        <v>0</v>
      </c>
      <c r="BU49" s="61">
        <v>0</v>
      </c>
      <c r="BV49" s="62">
        <v>0</v>
      </c>
      <c r="BW49" s="61">
        <v>0</v>
      </c>
      <c r="BX49" s="61">
        <v>0</v>
      </c>
      <c r="BY49" s="61">
        <v>0</v>
      </c>
      <c r="BZ49" s="62">
        <v>0</v>
      </c>
      <c r="CA49" s="61">
        <v>0</v>
      </c>
      <c r="CB49" s="61">
        <v>0</v>
      </c>
      <c r="CC49" s="62">
        <v>0</v>
      </c>
      <c r="CD49" s="61">
        <v>0</v>
      </c>
      <c r="CE49" s="61">
        <v>0</v>
      </c>
      <c r="CF49" s="64">
        <v>0</v>
      </c>
      <c r="CG49" s="65">
        <f t="shared" si="2"/>
        <v>91392</v>
      </c>
      <c r="CH49" s="66">
        <v>735</v>
      </c>
      <c r="CI49" s="67">
        <v>0</v>
      </c>
      <c r="CJ49" s="66">
        <v>0</v>
      </c>
      <c r="CK49" s="60">
        <v>0</v>
      </c>
      <c r="CL49" s="66">
        <v>0</v>
      </c>
      <c r="CM49" s="66">
        <v>0</v>
      </c>
      <c r="CN49" s="67">
        <v>60319</v>
      </c>
      <c r="CO49" s="65">
        <f t="shared" si="3"/>
        <v>61054</v>
      </c>
      <c r="CP49" s="2">
        <f t="shared" si="4"/>
        <v>152446</v>
      </c>
      <c r="CQ49" s="48"/>
    </row>
    <row r="50" spans="1:95" x14ac:dyDescent="0.2">
      <c r="A50" s="126" t="s">
        <v>47</v>
      </c>
      <c r="B50" s="164" t="s">
        <v>133</v>
      </c>
      <c r="C50" s="60">
        <v>9</v>
      </c>
      <c r="D50" s="61">
        <v>0</v>
      </c>
      <c r="E50" s="62">
        <v>0</v>
      </c>
      <c r="F50" s="64">
        <v>5</v>
      </c>
      <c r="G50" s="61">
        <v>28</v>
      </c>
      <c r="H50" s="61">
        <v>2</v>
      </c>
      <c r="I50" s="61">
        <v>0</v>
      </c>
      <c r="J50" s="61">
        <v>2976</v>
      </c>
      <c r="K50" s="61">
        <v>2</v>
      </c>
      <c r="L50" s="61">
        <v>1</v>
      </c>
      <c r="M50" s="61">
        <v>2</v>
      </c>
      <c r="N50" s="61">
        <v>0</v>
      </c>
      <c r="O50" s="61">
        <v>41</v>
      </c>
      <c r="P50" s="61">
        <v>34</v>
      </c>
      <c r="Q50" s="61">
        <v>159</v>
      </c>
      <c r="R50" s="61">
        <v>43</v>
      </c>
      <c r="S50" s="61">
        <v>13</v>
      </c>
      <c r="T50" s="61">
        <v>412</v>
      </c>
      <c r="U50" s="61">
        <v>274</v>
      </c>
      <c r="V50" s="61">
        <v>390</v>
      </c>
      <c r="W50" s="61">
        <v>554</v>
      </c>
      <c r="X50" s="61">
        <v>778</v>
      </c>
      <c r="Y50" s="61">
        <v>184</v>
      </c>
      <c r="Z50" s="61">
        <v>5</v>
      </c>
      <c r="AA50" s="61">
        <v>5</v>
      </c>
      <c r="AB50" s="62">
        <v>272</v>
      </c>
      <c r="AC50" s="63">
        <v>23</v>
      </c>
      <c r="AD50" s="61">
        <v>0</v>
      </c>
      <c r="AE50" s="61">
        <v>0</v>
      </c>
      <c r="AF50" s="61">
        <v>538</v>
      </c>
      <c r="AG50" s="62">
        <v>0</v>
      </c>
      <c r="AH50" s="61">
        <v>40</v>
      </c>
      <c r="AI50" s="61">
        <v>46</v>
      </c>
      <c r="AJ50" s="62">
        <v>44</v>
      </c>
      <c r="AK50" s="61">
        <v>12</v>
      </c>
      <c r="AL50" s="61">
        <v>480</v>
      </c>
      <c r="AM50" s="62">
        <v>3992</v>
      </c>
      <c r="AN50" s="61">
        <v>87</v>
      </c>
      <c r="AO50" s="61">
        <v>0</v>
      </c>
      <c r="AP50" s="61">
        <v>16147</v>
      </c>
      <c r="AQ50" s="61">
        <v>14717</v>
      </c>
      <c r="AR50" s="62">
        <v>516</v>
      </c>
      <c r="AS50" s="61">
        <v>42</v>
      </c>
      <c r="AT50" s="62">
        <v>91</v>
      </c>
      <c r="AU50" s="61">
        <v>5</v>
      </c>
      <c r="AV50" s="61">
        <v>0</v>
      </c>
      <c r="AW50" s="61">
        <v>9</v>
      </c>
      <c r="AX50" s="61">
        <v>19</v>
      </c>
      <c r="AY50" s="61">
        <v>428</v>
      </c>
      <c r="AZ50" s="62">
        <v>34</v>
      </c>
      <c r="BA50" s="61">
        <v>1</v>
      </c>
      <c r="BB50" s="61">
        <v>30</v>
      </c>
      <c r="BC50" s="62">
        <v>14</v>
      </c>
      <c r="BD50" s="62">
        <v>658</v>
      </c>
      <c r="BE50" s="61">
        <v>187</v>
      </c>
      <c r="BF50" s="61">
        <v>487</v>
      </c>
      <c r="BG50" s="61">
        <v>504</v>
      </c>
      <c r="BH50" s="61">
        <v>115</v>
      </c>
      <c r="BI50" s="61">
        <v>12</v>
      </c>
      <c r="BJ50" s="61">
        <v>1</v>
      </c>
      <c r="BK50" s="62">
        <v>52</v>
      </c>
      <c r="BL50" s="61">
        <v>191</v>
      </c>
      <c r="BM50" s="61">
        <v>28</v>
      </c>
      <c r="BN50" s="61">
        <v>17676</v>
      </c>
      <c r="BO50" s="61">
        <v>0</v>
      </c>
      <c r="BP50" s="61">
        <v>6</v>
      </c>
      <c r="BQ50" s="62">
        <v>507</v>
      </c>
      <c r="BR50" s="61">
        <v>914</v>
      </c>
      <c r="BS50" s="64">
        <v>443</v>
      </c>
      <c r="BT50" s="61">
        <v>6</v>
      </c>
      <c r="BU50" s="61">
        <v>0</v>
      </c>
      <c r="BV50" s="62">
        <v>0</v>
      </c>
      <c r="BW50" s="61">
        <v>211</v>
      </c>
      <c r="BX50" s="61">
        <v>13</v>
      </c>
      <c r="BY50" s="61">
        <v>37</v>
      </c>
      <c r="BZ50" s="62">
        <v>247</v>
      </c>
      <c r="CA50" s="61">
        <v>26</v>
      </c>
      <c r="CB50" s="61">
        <v>0</v>
      </c>
      <c r="CC50" s="62">
        <v>0</v>
      </c>
      <c r="CD50" s="61">
        <v>0</v>
      </c>
      <c r="CE50" s="61">
        <v>0</v>
      </c>
      <c r="CF50" s="64">
        <v>0</v>
      </c>
      <c r="CG50" s="65">
        <f t="shared" si="2"/>
        <v>65825</v>
      </c>
      <c r="CH50" s="66">
        <v>63559</v>
      </c>
      <c r="CI50" s="67">
        <v>0</v>
      </c>
      <c r="CJ50" s="66">
        <v>0</v>
      </c>
      <c r="CK50" s="60">
        <v>0</v>
      </c>
      <c r="CL50" s="66">
        <v>0</v>
      </c>
      <c r="CM50" s="66">
        <v>0</v>
      </c>
      <c r="CN50" s="67">
        <v>31919</v>
      </c>
      <c r="CO50" s="65">
        <f t="shared" si="3"/>
        <v>95478</v>
      </c>
      <c r="CP50" s="2">
        <f t="shared" si="4"/>
        <v>161303</v>
      </c>
      <c r="CQ50" s="48"/>
    </row>
    <row r="51" spans="1:95" x14ac:dyDescent="0.2">
      <c r="A51" s="126" t="s">
        <v>48</v>
      </c>
      <c r="B51" s="164" t="s">
        <v>228</v>
      </c>
      <c r="C51" s="60">
        <v>13356</v>
      </c>
      <c r="D51" s="61">
        <v>1250</v>
      </c>
      <c r="E51" s="62">
        <v>0</v>
      </c>
      <c r="F51" s="64">
        <v>4561</v>
      </c>
      <c r="G51" s="61">
        <v>34898</v>
      </c>
      <c r="H51" s="61">
        <v>480</v>
      </c>
      <c r="I51" s="61">
        <v>1100</v>
      </c>
      <c r="J51" s="61">
        <v>708</v>
      </c>
      <c r="K51" s="61">
        <v>3691</v>
      </c>
      <c r="L51" s="61">
        <v>12520</v>
      </c>
      <c r="M51" s="61">
        <v>237</v>
      </c>
      <c r="N51" s="61">
        <v>98918</v>
      </c>
      <c r="O51" s="61">
        <v>27641</v>
      </c>
      <c r="P51" s="61">
        <v>648</v>
      </c>
      <c r="Q51" s="61">
        <v>50843</v>
      </c>
      <c r="R51" s="61">
        <v>12977</v>
      </c>
      <c r="S51" s="61">
        <v>40538</v>
      </c>
      <c r="T51" s="61">
        <v>21848</v>
      </c>
      <c r="U51" s="61">
        <v>5293</v>
      </c>
      <c r="V51" s="61">
        <v>3408</v>
      </c>
      <c r="W51" s="61">
        <v>9043</v>
      </c>
      <c r="X51" s="61">
        <v>18675</v>
      </c>
      <c r="Y51" s="61">
        <v>194</v>
      </c>
      <c r="Z51" s="61">
        <v>288</v>
      </c>
      <c r="AA51" s="61">
        <v>1321</v>
      </c>
      <c r="AB51" s="62">
        <v>2126</v>
      </c>
      <c r="AC51" s="63">
        <v>134921</v>
      </c>
      <c r="AD51" s="61">
        <v>1045</v>
      </c>
      <c r="AE51" s="61">
        <v>47</v>
      </c>
      <c r="AF51" s="61">
        <v>9017</v>
      </c>
      <c r="AG51" s="62">
        <v>2</v>
      </c>
      <c r="AH51" s="61">
        <v>5390</v>
      </c>
      <c r="AI51" s="61">
        <v>3265</v>
      </c>
      <c r="AJ51" s="62">
        <v>10557</v>
      </c>
      <c r="AK51" s="61">
        <v>17175</v>
      </c>
      <c r="AL51" s="61">
        <v>180183</v>
      </c>
      <c r="AM51" s="62">
        <v>79629</v>
      </c>
      <c r="AN51" s="61">
        <v>373685</v>
      </c>
      <c r="AO51" s="61">
        <v>7056</v>
      </c>
      <c r="AP51" s="61">
        <v>18598</v>
      </c>
      <c r="AQ51" s="61">
        <v>1795830</v>
      </c>
      <c r="AR51" s="62">
        <v>55672</v>
      </c>
      <c r="AS51" s="61">
        <v>44</v>
      </c>
      <c r="AT51" s="62">
        <v>7692</v>
      </c>
      <c r="AU51" s="61">
        <v>1255</v>
      </c>
      <c r="AV51" s="61">
        <v>0</v>
      </c>
      <c r="AW51" s="61">
        <v>0</v>
      </c>
      <c r="AX51" s="61">
        <v>3695</v>
      </c>
      <c r="AY51" s="61">
        <v>6631</v>
      </c>
      <c r="AZ51" s="62">
        <v>31</v>
      </c>
      <c r="BA51" s="61">
        <v>6319</v>
      </c>
      <c r="BB51" s="61">
        <v>345</v>
      </c>
      <c r="BC51" s="62">
        <v>60</v>
      </c>
      <c r="BD51" s="62">
        <v>16835</v>
      </c>
      <c r="BE51" s="61">
        <v>583</v>
      </c>
      <c r="BF51" s="61">
        <v>411</v>
      </c>
      <c r="BG51" s="61">
        <v>1701</v>
      </c>
      <c r="BH51" s="61">
        <v>2861</v>
      </c>
      <c r="BI51" s="61">
        <v>947</v>
      </c>
      <c r="BJ51" s="61">
        <v>478</v>
      </c>
      <c r="BK51" s="62">
        <v>0</v>
      </c>
      <c r="BL51" s="61">
        <v>7397</v>
      </c>
      <c r="BM51" s="61">
        <v>6535</v>
      </c>
      <c r="BN51" s="61">
        <v>811</v>
      </c>
      <c r="BO51" s="61">
        <v>0</v>
      </c>
      <c r="BP51" s="61">
        <v>2362</v>
      </c>
      <c r="BQ51" s="62">
        <v>6869</v>
      </c>
      <c r="BR51" s="61">
        <v>2767</v>
      </c>
      <c r="BS51" s="64">
        <v>5715</v>
      </c>
      <c r="BT51" s="61">
        <v>490</v>
      </c>
      <c r="BU51" s="61">
        <v>5</v>
      </c>
      <c r="BV51" s="62">
        <v>0</v>
      </c>
      <c r="BW51" s="61">
        <v>10</v>
      </c>
      <c r="BX51" s="61">
        <v>7</v>
      </c>
      <c r="BY51" s="61">
        <v>0</v>
      </c>
      <c r="BZ51" s="62">
        <v>166</v>
      </c>
      <c r="CA51" s="61">
        <v>0</v>
      </c>
      <c r="CB51" s="61">
        <v>1716</v>
      </c>
      <c r="CC51" s="62">
        <v>1</v>
      </c>
      <c r="CD51" s="61">
        <v>0</v>
      </c>
      <c r="CE51" s="61">
        <v>0</v>
      </c>
      <c r="CF51" s="64">
        <v>0</v>
      </c>
      <c r="CG51" s="65">
        <f t="shared" si="2"/>
        <v>3143373</v>
      </c>
      <c r="CH51" s="66">
        <v>154577</v>
      </c>
      <c r="CI51" s="67">
        <v>918703</v>
      </c>
      <c r="CJ51" s="66">
        <v>0</v>
      </c>
      <c r="CK51" s="60">
        <v>0</v>
      </c>
      <c r="CL51" s="66">
        <v>0</v>
      </c>
      <c r="CM51" s="66">
        <v>0</v>
      </c>
      <c r="CN51" s="67">
        <v>246472</v>
      </c>
      <c r="CO51" s="65">
        <f t="shared" si="3"/>
        <v>1319752</v>
      </c>
      <c r="CP51" s="2">
        <f t="shared" si="4"/>
        <v>4463125</v>
      </c>
      <c r="CQ51" s="48"/>
    </row>
    <row r="52" spans="1:95" x14ac:dyDescent="0.2">
      <c r="A52" s="126" t="s">
        <v>49</v>
      </c>
      <c r="B52" s="164" t="s">
        <v>229</v>
      </c>
      <c r="C52" s="60">
        <v>2966</v>
      </c>
      <c r="D52" s="61">
        <v>413</v>
      </c>
      <c r="E52" s="62">
        <v>4</v>
      </c>
      <c r="F52" s="64">
        <v>161</v>
      </c>
      <c r="G52" s="61">
        <v>5686</v>
      </c>
      <c r="H52" s="61">
        <v>605</v>
      </c>
      <c r="I52" s="61">
        <v>2258</v>
      </c>
      <c r="J52" s="61">
        <v>574</v>
      </c>
      <c r="K52" s="61">
        <v>1107</v>
      </c>
      <c r="L52" s="61">
        <v>520</v>
      </c>
      <c r="M52" s="61">
        <v>1258</v>
      </c>
      <c r="N52" s="61">
        <v>783</v>
      </c>
      <c r="O52" s="61">
        <v>457</v>
      </c>
      <c r="P52" s="61">
        <v>158</v>
      </c>
      <c r="Q52" s="61">
        <v>1251</v>
      </c>
      <c r="R52" s="61">
        <v>790</v>
      </c>
      <c r="S52" s="61">
        <v>724</v>
      </c>
      <c r="T52" s="61">
        <v>1143</v>
      </c>
      <c r="U52" s="61">
        <v>957</v>
      </c>
      <c r="V52" s="61">
        <v>1137</v>
      </c>
      <c r="W52" s="61">
        <v>3616</v>
      </c>
      <c r="X52" s="61">
        <v>7586</v>
      </c>
      <c r="Y52" s="61">
        <v>131</v>
      </c>
      <c r="Z52" s="61">
        <v>248</v>
      </c>
      <c r="AA52" s="61">
        <v>831</v>
      </c>
      <c r="AB52" s="62">
        <v>260</v>
      </c>
      <c r="AC52" s="63">
        <v>12000</v>
      </c>
      <c r="AD52" s="61">
        <v>3750</v>
      </c>
      <c r="AE52" s="61">
        <v>40</v>
      </c>
      <c r="AF52" s="61">
        <v>685</v>
      </c>
      <c r="AG52" s="62">
        <v>3</v>
      </c>
      <c r="AH52" s="61">
        <v>470</v>
      </c>
      <c r="AI52" s="61">
        <v>254</v>
      </c>
      <c r="AJ52" s="62">
        <v>752</v>
      </c>
      <c r="AK52" s="61">
        <v>1712</v>
      </c>
      <c r="AL52" s="61">
        <v>24076</v>
      </c>
      <c r="AM52" s="62">
        <v>61263</v>
      </c>
      <c r="AN52" s="61">
        <v>12611</v>
      </c>
      <c r="AO52" s="61">
        <v>10</v>
      </c>
      <c r="AP52" s="61">
        <v>0</v>
      </c>
      <c r="AQ52" s="61">
        <v>11249</v>
      </c>
      <c r="AR52" s="62">
        <v>295898</v>
      </c>
      <c r="AS52" s="61">
        <v>167</v>
      </c>
      <c r="AT52" s="62">
        <v>2596</v>
      </c>
      <c r="AU52" s="61">
        <v>5012</v>
      </c>
      <c r="AV52" s="61">
        <v>13</v>
      </c>
      <c r="AW52" s="61">
        <v>1956</v>
      </c>
      <c r="AX52" s="61">
        <v>18444</v>
      </c>
      <c r="AY52" s="61">
        <v>14202</v>
      </c>
      <c r="AZ52" s="62">
        <v>2024</v>
      </c>
      <c r="BA52" s="61">
        <v>29650</v>
      </c>
      <c r="BB52" s="61">
        <v>19002</v>
      </c>
      <c r="BC52" s="62">
        <v>1155</v>
      </c>
      <c r="BD52" s="62">
        <v>1313</v>
      </c>
      <c r="BE52" s="61">
        <v>974</v>
      </c>
      <c r="BF52" s="61">
        <v>1930</v>
      </c>
      <c r="BG52" s="61">
        <v>2181</v>
      </c>
      <c r="BH52" s="61">
        <v>285</v>
      </c>
      <c r="BI52" s="61">
        <v>668</v>
      </c>
      <c r="BJ52" s="61">
        <v>151</v>
      </c>
      <c r="BK52" s="62">
        <v>60</v>
      </c>
      <c r="BL52" s="61">
        <v>368</v>
      </c>
      <c r="BM52" s="61">
        <v>151</v>
      </c>
      <c r="BN52" s="61">
        <v>396</v>
      </c>
      <c r="BO52" s="61">
        <v>46</v>
      </c>
      <c r="BP52" s="61">
        <v>1281</v>
      </c>
      <c r="BQ52" s="62">
        <v>11155</v>
      </c>
      <c r="BR52" s="61">
        <v>48762</v>
      </c>
      <c r="BS52" s="64">
        <v>4417</v>
      </c>
      <c r="BT52" s="61">
        <v>1451</v>
      </c>
      <c r="BU52" s="61">
        <v>187</v>
      </c>
      <c r="BV52" s="62">
        <v>1890</v>
      </c>
      <c r="BW52" s="61">
        <v>2089</v>
      </c>
      <c r="BX52" s="61">
        <v>194</v>
      </c>
      <c r="BY52" s="61">
        <v>2596</v>
      </c>
      <c r="BZ52" s="62">
        <v>60</v>
      </c>
      <c r="CA52" s="61">
        <v>0</v>
      </c>
      <c r="CB52" s="61">
        <v>300</v>
      </c>
      <c r="CC52" s="62">
        <v>525</v>
      </c>
      <c r="CD52" s="61">
        <v>0</v>
      </c>
      <c r="CE52" s="61">
        <v>0</v>
      </c>
      <c r="CF52" s="64">
        <v>0</v>
      </c>
      <c r="CG52" s="65">
        <f t="shared" si="2"/>
        <v>638048</v>
      </c>
      <c r="CH52" s="66">
        <v>190779</v>
      </c>
      <c r="CI52" s="67">
        <v>0</v>
      </c>
      <c r="CJ52" s="66">
        <v>0</v>
      </c>
      <c r="CK52" s="60">
        <v>0</v>
      </c>
      <c r="CL52" s="66">
        <v>0</v>
      </c>
      <c r="CM52" s="66">
        <v>0</v>
      </c>
      <c r="CN52" s="67">
        <v>156636</v>
      </c>
      <c r="CO52" s="65">
        <f t="shared" si="3"/>
        <v>347415</v>
      </c>
      <c r="CP52" s="2">
        <f t="shared" si="4"/>
        <v>985463</v>
      </c>
      <c r="CQ52" s="48"/>
    </row>
    <row r="53" spans="1:95" x14ac:dyDescent="0.2">
      <c r="A53" s="123" t="s">
        <v>50</v>
      </c>
      <c r="B53" s="165" t="s">
        <v>230</v>
      </c>
      <c r="C53" s="68">
        <v>32</v>
      </c>
      <c r="D53" s="108">
        <v>3595</v>
      </c>
      <c r="E53" s="69">
        <v>0</v>
      </c>
      <c r="F53" s="71">
        <v>279</v>
      </c>
      <c r="G53" s="108">
        <v>1645</v>
      </c>
      <c r="H53" s="108">
        <v>31</v>
      </c>
      <c r="I53" s="108">
        <v>22</v>
      </c>
      <c r="J53" s="108">
        <v>769</v>
      </c>
      <c r="K53" s="108">
        <v>804</v>
      </c>
      <c r="L53" s="108">
        <v>86</v>
      </c>
      <c r="M53" s="108">
        <v>322</v>
      </c>
      <c r="N53" s="108">
        <v>5</v>
      </c>
      <c r="O53" s="108">
        <v>256</v>
      </c>
      <c r="P53" s="108">
        <v>146</v>
      </c>
      <c r="Q53" s="108">
        <v>314</v>
      </c>
      <c r="R53" s="108">
        <v>196</v>
      </c>
      <c r="S53" s="108">
        <v>236</v>
      </c>
      <c r="T53" s="108">
        <v>4580</v>
      </c>
      <c r="U53" s="108">
        <v>1548</v>
      </c>
      <c r="V53" s="108">
        <v>1877</v>
      </c>
      <c r="W53" s="108">
        <v>2536</v>
      </c>
      <c r="X53" s="108">
        <v>3836</v>
      </c>
      <c r="Y53" s="108">
        <v>137</v>
      </c>
      <c r="Z53" s="108">
        <v>367</v>
      </c>
      <c r="AA53" s="108">
        <v>128</v>
      </c>
      <c r="AB53" s="69">
        <v>3226</v>
      </c>
      <c r="AC53" s="70">
        <v>94</v>
      </c>
      <c r="AD53" s="108">
        <v>3</v>
      </c>
      <c r="AE53" s="108">
        <v>56</v>
      </c>
      <c r="AF53" s="108">
        <v>296</v>
      </c>
      <c r="AG53" s="69">
        <v>2</v>
      </c>
      <c r="AH53" s="108">
        <v>3752</v>
      </c>
      <c r="AI53" s="108">
        <v>7814</v>
      </c>
      <c r="AJ53" s="69">
        <v>21623</v>
      </c>
      <c r="AK53" s="108">
        <v>783</v>
      </c>
      <c r="AL53" s="108">
        <v>10803</v>
      </c>
      <c r="AM53" s="69">
        <v>6194</v>
      </c>
      <c r="AN53" s="108">
        <v>4249</v>
      </c>
      <c r="AO53" s="108">
        <v>47</v>
      </c>
      <c r="AP53" s="108">
        <v>279</v>
      </c>
      <c r="AQ53" s="108">
        <v>238</v>
      </c>
      <c r="AR53" s="69">
        <v>2</v>
      </c>
      <c r="AS53" s="108">
        <v>41871</v>
      </c>
      <c r="AT53" s="69">
        <v>1653</v>
      </c>
      <c r="AU53" s="108">
        <v>5892</v>
      </c>
      <c r="AV53" s="108">
        <v>37</v>
      </c>
      <c r="AW53" s="108">
        <v>85</v>
      </c>
      <c r="AX53" s="108">
        <v>235</v>
      </c>
      <c r="AY53" s="108">
        <v>1902</v>
      </c>
      <c r="AZ53" s="69">
        <v>320</v>
      </c>
      <c r="BA53" s="108">
        <v>216</v>
      </c>
      <c r="BB53" s="108">
        <v>220</v>
      </c>
      <c r="BC53" s="69">
        <v>314</v>
      </c>
      <c r="BD53" s="69">
        <v>4988</v>
      </c>
      <c r="BE53" s="108">
        <v>1305</v>
      </c>
      <c r="BF53" s="108">
        <v>9394</v>
      </c>
      <c r="BG53" s="108">
        <v>3784</v>
      </c>
      <c r="BH53" s="108">
        <v>676</v>
      </c>
      <c r="BI53" s="108">
        <v>2123</v>
      </c>
      <c r="BJ53" s="108">
        <v>224</v>
      </c>
      <c r="BK53" s="69">
        <v>20</v>
      </c>
      <c r="BL53" s="108">
        <v>676</v>
      </c>
      <c r="BM53" s="108">
        <v>12130</v>
      </c>
      <c r="BN53" s="108">
        <v>42155</v>
      </c>
      <c r="BO53" s="108">
        <v>58</v>
      </c>
      <c r="BP53" s="108">
        <v>346</v>
      </c>
      <c r="BQ53" s="69">
        <v>4358</v>
      </c>
      <c r="BR53" s="108">
        <v>5835</v>
      </c>
      <c r="BS53" s="71">
        <v>4719</v>
      </c>
      <c r="BT53" s="108">
        <v>7078</v>
      </c>
      <c r="BU53" s="108">
        <v>2191</v>
      </c>
      <c r="BV53" s="69">
        <v>107</v>
      </c>
      <c r="BW53" s="108">
        <v>570</v>
      </c>
      <c r="BX53" s="108">
        <v>57</v>
      </c>
      <c r="BY53" s="108">
        <v>656</v>
      </c>
      <c r="BZ53" s="69">
        <v>911</v>
      </c>
      <c r="CA53" s="108">
        <v>1528</v>
      </c>
      <c r="CB53" s="108">
        <v>11</v>
      </c>
      <c r="CC53" s="69">
        <v>50</v>
      </c>
      <c r="CD53" s="108">
        <v>0</v>
      </c>
      <c r="CE53" s="108">
        <v>0</v>
      </c>
      <c r="CF53" s="71">
        <v>0</v>
      </c>
      <c r="CG53" s="72">
        <f t="shared" si="2"/>
        <v>241903</v>
      </c>
      <c r="CH53" s="73">
        <v>420065</v>
      </c>
      <c r="CI53" s="74">
        <v>16569</v>
      </c>
      <c r="CJ53" s="73">
        <v>0</v>
      </c>
      <c r="CK53" s="68">
        <v>0</v>
      </c>
      <c r="CL53" s="73">
        <v>0</v>
      </c>
      <c r="CM53" s="73">
        <v>0</v>
      </c>
      <c r="CN53" s="74">
        <v>74969</v>
      </c>
      <c r="CO53" s="72">
        <f t="shared" si="3"/>
        <v>511603</v>
      </c>
      <c r="CP53" s="3">
        <f t="shared" si="4"/>
        <v>753506</v>
      </c>
      <c r="CQ53" s="48"/>
    </row>
    <row r="54" spans="1:95" x14ac:dyDescent="0.2">
      <c r="A54" s="126" t="s">
        <v>51</v>
      </c>
      <c r="B54" s="164" t="s">
        <v>231</v>
      </c>
      <c r="C54" s="60">
        <v>86</v>
      </c>
      <c r="D54" s="61">
        <v>5</v>
      </c>
      <c r="E54" s="62">
        <v>0</v>
      </c>
      <c r="F54" s="64">
        <v>0</v>
      </c>
      <c r="G54" s="61">
        <v>238</v>
      </c>
      <c r="H54" s="61">
        <v>1</v>
      </c>
      <c r="I54" s="61">
        <v>18</v>
      </c>
      <c r="J54" s="61">
        <v>0</v>
      </c>
      <c r="K54" s="61">
        <v>1584</v>
      </c>
      <c r="L54" s="61">
        <v>6</v>
      </c>
      <c r="M54" s="61">
        <v>14</v>
      </c>
      <c r="N54" s="61">
        <v>0</v>
      </c>
      <c r="O54" s="61">
        <v>16</v>
      </c>
      <c r="P54" s="61">
        <v>0</v>
      </c>
      <c r="Q54" s="61">
        <v>34</v>
      </c>
      <c r="R54" s="61">
        <v>269</v>
      </c>
      <c r="S54" s="61">
        <v>20</v>
      </c>
      <c r="T54" s="61">
        <v>680</v>
      </c>
      <c r="U54" s="61">
        <v>28</v>
      </c>
      <c r="V54" s="61">
        <v>83</v>
      </c>
      <c r="W54" s="61">
        <v>91</v>
      </c>
      <c r="X54" s="61">
        <v>225</v>
      </c>
      <c r="Y54" s="61">
        <v>5</v>
      </c>
      <c r="Z54" s="61">
        <v>14</v>
      </c>
      <c r="AA54" s="61">
        <v>1</v>
      </c>
      <c r="AB54" s="62">
        <v>316</v>
      </c>
      <c r="AC54" s="63">
        <v>4</v>
      </c>
      <c r="AD54" s="61">
        <v>75</v>
      </c>
      <c r="AE54" s="61">
        <v>0</v>
      </c>
      <c r="AF54" s="61">
        <v>441</v>
      </c>
      <c r="AG54" s="62">
        <v>0</v>
      </c>
      <c r="AH54" s="61">
        <v>1161</v>
      </c>
      <c r="AI54" s="61">
        <v>1255</v>
      </c>
      <c r="AJ54" s="62">
        <v>1191</v>
      </c>
      <c r="AK54" s="61">
        <v>31</v>
      </c>
      <c r="AL54" s="61">
        <v>809</v>
      </c>
      <c r="AM54" s="62">
        <v>1036</v>
      </c>
      <c r="AN54" s="61">
        <v>16759</v>
      </c>
      <c r="AO54" s="61">
        <v>0</v>
      </c>
      <c r="AP54" s="61">
        <v>0</v>
      </c>
      <c r="AQ54" s="61">
        <v>1013</v>
      </c>
      <c r="AR54" s="62">
        <v>0</v>
      </c>
      <c r="AS54" s="61">
        <v>414</v>
      </c>
      <c r="AT54" s="62">
        <v>9438</v>
      </c>
      <c r="AU54" s="61">
        <v>41</v>
      </c>
      <c r="AV54" s="61">
        <v>0</v>
      </c>
      <c r="AW54" s="61">
        <v>0</v>
      </c>
      <c r="AX54" s="61">
        <v>3</v>
      </c>
      <c r="AY54" s="61">
        <v>158</v>
      </c>
      <c r="AZ54" s="62">
        <v>71</v>
      </c>
      <c r="BA54" s="61">
        <v>607</v>
      </c>
      <c r="BB54" s="61">
        <v>86</v>
      </c>
      <c r="BC54" s="62">
        <v>100</v>
      </c>
      <c r="BD54" s="62">
        <v>161</v>
      </c>
      <c r="BE54" s="61">
        <v>195</v>
      </c>
      <c r="BF54" s="61">
        <v>773</v>
      </c>
      <c r="BG54" s="61">
        <v>301</v>
      </c>
      <c r="BH54" s="61">
        <v>232</v>
      </c>
      <c r="BI54" s="61">
        <v>569</v>
      </c>
      <c r="BJ54" s="61">
        <v>26</v>
      </c>
      <c r="BK54" s="62">
        <v>0</v>
      </c>
      <c r="BL54" s="61">
        <v>29</v>
      </c>
      <c r="BM54" s="61">
        <v>174</v>
      </c>
      <c r="BN54" s="61">
        <v>0</v>
      </c>
      <c r="BO54" s="61">
        <v>0</v>
      </c>
      <c r="BP54" s="61">
        <v>229</v>
      </c>
      <c r="BQ54" s="62">
        <v>78</v>
      </c>
      <c r="BR54" s="61">
        <v>73373</v>
      </c>
      <c r="BS54" s="64">
        <v>26224</v>
      </c>
      <c r="BT54" s="61">
        <v>3596</v>
      </c>
      <c r="BU54" s="61">
        <v>5469</v>
      </c>
      <c r="BV54" s="62">
        <v>567</v>
      </c>
      <c r="BW54" s="61">
        <v>263</v>
      </c>
      <c r="BX54" s="61">
        <v>882</v>
      </c>
      <c r="BY54" s="61">
        <v>10</v>
      </c>
      <c r="BZ54" s="62">
        <v>851</v>
      </c>
      <c r="CA54" s="61">
        <v>5327</v>
      </c>
      <c r="CB54" s="61">
        <v>0</v>
      </c>
      <c r="CC54" s="62">
        <v>263</v>
      </c>
      <c r="CD54" s="61">
        <v>0</v>
      </c>
      <c r="CE54" s="61">
        <v>0</v>
      </c>
      <c r="CF54" s="64">
        <v>0</v>
      </c>
      <c r="CG54" s="65">
        <f t="shared" si="2"/>
        <v>158019</v>
      </c>
      <c r="CH54" s="66">
        <v>1745116</v>
      </c>
      <c r="CI54" s="67">
        <v>6003</v>
      </c>
      <c r="CJ54" s="66">
        <v>304</v>
      </c>
      <c r="CK54" s="60">
        <v>0</v>
      </c>
      <c r="CL54" s="66">
        <v>0</v>
      </c>
      <c r="CM54" s="66">
        <v>0</v>
      </c>
      <c r="CN54" s="67">
        <v>177605</v>
      </c>
      <c r="CO54" s="65">
        <f t="shared" si="3"/>
        <v>1929028</v>
      </c>
      <c r="CP54" s="2">
        <f t="shared" si="4"/>
        <v>2087047</v>
      </c>
      <c r="CQ54" s="48"/>
    </row>
    <row r="55" spans="1:95" x14ac:dyDescent="0.2">
      <c r="A55" s="123" t="s">
        <v>52</v>
      </c>
      <c r="B55" s="165" t="s">
        <v>232</v>
      </c>
      <c r="C55" s="68">
        <v>781</v>
      </c>
      <c r="D55" s="108">
        <v>669</v>
      </c>
      <c r="E55" s="69">
        <v>0</v>
      </c>
      <c r="F55" s="71">
        <v>248</v>
      </c>
      <c r="G55" s="108">
        <v>1374</v>
      </c>
      <c r="H55" s="108">
        <v>185</v>
      </c>
      <c r="I55" s="108">
        <v>248</v>
      </c>
      <c r="J55" s="108">
        <v>308</v>
      </c>
      <c r="K55" s="108">
        <v>89</v>
      </c>
      <c r="L55" s="108">
        <v>10</v>
      </c>
      <c r="M55" s="108">
        <v>1851</v>
      </c>
      <c r="N55" s="108">
        <v>1</v>
      </c>
      <c r="O55" s="108">
        <v>947</v>
      </c>
      <c r="P55" s="108">
        <v>44</v>
      </c>
      <c r="Q55" s="108">
        <v>911</v>
      </c>
      <c r="R55" s="108">
        <v>1106</v>
      </c>
      <c r="S55" s="108">
        <v>3514</v>
      </c>
      <c r="T55" s="108">
        <v>1942</v>
      </c>
      <c r="U55" s="108">
        <v>2136</v>
      </c>
      <c r="V55" s="108">
        <v>6443</v>
      </c>
      <c r="W55" s="108">
        <v>3402</v>
      </c>
      <c r="X55" s="108">
        <v>1115</v>
      </c>
      <c r="Y55" s="108">
        <v>8</v>
      </c>
      <c r="Z55" s="108">
        <v>339</v>
      </c>
      <c r="AA55" s="108">
        <v>648</v>
      </c>
      <c r="AB55" s="69">
        <v>381</v>
      </c>
      <c r="AC55" s="70">
        <v>3366</v>
      </c>
      <c r="AD55" s="108">
        <v>2472</v>
      </c>
      <c r="AE55" s="108">
        <v>3</v>
      </c>
      <c r="AF55" s="108">
        <v>43</v>
      </c>
      <c r="AG55" s="69">
        <v>0</v>
      </c>
      <c r="AH55" s="108">
        <v>150</v>
      </c>
      <c r="AI55" s="108">
        <v>335</v>
      </c>
      <c r="AJ55" s="69">
        <v>492</v>
      </c>
      <c r="AK55" s="108">
        <v>2077</v>
      </c>
      <c r="AL55" s="108">
        <v>12268</v>
      </c>
      <c r="AM55" s="69">
        <v>17381</v>
      </c>
      <c r="AN55" s="108">
        <v>297</v>
      </c>
      <c r="AO55" s="108">
        <v>0</v>
      </c>
      <c r="AP55" s="108">
        <v>0</v>
      </c>
      <c r="AQ55" s="108">
        <v>491</v>
      </c>
      <c r="AR55" s="69">
        <v>1269</v>
      </c>
      <c r="AS55" s="108">
        <v>267</v>
      </c>
      <c r="AT55" s="69">
        <v>563</v>
      </c>
      <c r="AU55" s="108">
        <v>37979</v>
      </c>
      <c r="AV55" s="108">
        <v>200</v>
      </c>
      <c r="AW55" s="108">
        <v>1695</v>
      </c>
      <c r="AX55" s="108">
        <v>20684</v>
      </c>
      <c r="AY55" s="108">
        <v>60581</v>
      </c>
      <c r="AZ55" s="69">
        <v>10005</v>
      </c>
      <c r="BA55" s="108">
        <v>13452</v>
      </c>
      <c r="BB55" s="108">
        <v>7077</v>
      </c>
      <c r="BC55" s="69">
        <v>2408</v>
      </c>
      <c r="BD55" s="69">
        <v>3707</v>
      </c>
      <c r="BE55" s="108">
        <v>2484</v>
      </c>
      <c r="BF55" s="108">
        <v>4990</v>
      </c>
      <c r="BG55" s="108">
        <v>1585</v>
      </c>
      <c r="BH55" s="108">
        <v>3367</v>
      </c>
      <c r="BI55" s="108">
        <v>733</v>
      </c>
      <c r="BJ55" s="108">
        <v>592</v>
      </c>
      <c r="BK55" s="69">
        <v>0</v>
      </c>
      <c r="BL55" s="108">
        <v>799</v>
      </c>
      <c r="BM55" s="108">
        <v>306</v>
      </c>
      <c r="BN55" s="108">
        <v>504</v>
      </c>
      <c r="BO55" s="108">
        <v>123</v>
      </c>
      <c r="BP55" s="108">
        <v>15</v>
      </c>
      <c r="BQ55" s="69">
        <v>1414</v>
      </c>
      <c r="BR55" s="108">
        <v>24008</v>
      </c>
      <c r="BS55" s="71">
        <v>18413</v>
      </c>
      <c r="BT55" s="108">
        <v>2968</v>
      </c>
      <c r="BU55" s="108">
        <v>475</v>
      </c>
      <c r="BV55" s="69">
        <v>88</v>
      </c>
      <c r="BW55" s="108">
        <v>200</v>
      </c>
      <c r="BX55" s="108">
        <v>1122</v>
      </c>
      <c r="BY55" s="108">
        <v>14334</v>
      </c>
      <c r="BZ55" s="69">
        <v>48</v>
      </c>
      <c r="CA55" s="108">
        <v>7426</v>
      </c>
      <c r="CB55" s="108">
        <v>5</v>
      </c>
      <c r="CC55" s="69">
        <v>230</v>
      </c>
      <c r="CD55" s="108">
        <v>0</v>
      </c>
      <c r="CE55" s="108">
        <v>0</v>
      </c>
      <c r="CF55" s="71">
        <v>0</v>
      </c>
      <c r="CG55" s="72">
        <f t="shared" si="2"/>
        <v>314191</v>
      </c>
      <c r="CH55" s="73">
        <v>376408</v>
      </c>
      <c r="CI55" s="74">
        <v>997</v>
      </c>
      <c r="CJ55" s="73">
        <v>0</v>
      </c>
      <c r="CK55" s="68">
        <v>146455</v>
      </c>
      <c r="CL55" s="73">
        <v>980</v>
      </c>
      <c r="CM55" s="73">
        <v>0</v>
      </c>
      <c r="CN55" s="74">
        <v>160627</v>
      </c>
      <c r="CO55" s="72">
        <f t="shared" si="3"/>
        <v>685467</v>
      </c>
      <c r="CP55" s="3">
        <f t="shared" si="4"/>
        <v>999658</v>
      </c>
      <c r="CQ55" s="48"/>
    </row>
    <row r="56" spans="1:95" x14ac:dyDescent="0.2">
      <c r="A56" s="126" t="s">
        <v>53</v>
      </c>
      <c r="B56" s="164" t="s">
        <v>233</v>
      </c>
      <c r="C56" s="60">
        <v>49</v>
      </c>
      <c r="D56" s="61">
        <v>0</v>
      </c>
      <c r="E56" s="62">
        <v>0</v>
      </c>
      <c r="F56" s="64">
        <v>0</v>
      </c>
      <c r="G56" s="61">
        <v>1521</v>
      </c>
      <c r="H56" s="61">
        <v>2</v>
      </c>
      <c r="I56" s="61">
        <v>0</v>
      </c>
      <c r="J56" s="61">
        <v>0</v>
      </c>
      <c r="K56" s="61">
        <v>0</v>
      </c>
      <c r="L56" s="61">
        <v>0</v>
      </c>
      <c r="M56" s="61">
        <v>136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1">
        <v>209</v>
      </c>
      <c r="U56" s="61">
        <v>2052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62">
        <v>0</v>
      </c>
      <c r="AC56" s="63">
        <v>0</v>
      </c>
      <c r="AD56" s="61">
        <v>0</v>
      </c>
      <c r="AE56" s="61">
        <v>0</v>
      </c>
      <c r="AF56" s="61">
        <v>62</v>
      </c>
      <c r="AG56" s="62">
        <v>0</v>
      </c>
      <c r="AH56" s="61">
        <v>0</v>
      </c>
      <c r="AI56" s="61">
        <v>0</v>
      </c>
      <c r="AJ56" s="62">
        <v>1</v>
      </c>
      <c r="AK56" s="61">
        <v>0</v>
      </c>
      <c r="AL56" s="61">
        <v>29</v>
      </c>
      <c r="AM56" s="62">
        <v>0</v>
      </c>
      <c r="AN56" s="61">
        <v>221</v>
      </c>
      <c r="AO56" s="61">
        <v>0</v>
      </c>
      <c r="AP56" s="61">
        <v>0</v>
      </c>
      <c r="AQ56" s="61">
        <v>0</v>
      </c>
      <c r="AR56" s="62">
        <v>0</v>
      </c>
      <c r="AS56" s="61">
        <v>52</v>
      </c>
      <c r="AT56" s="62">
        <v>0</v>
      </c>
      <c r="AU56" s="61">
        <v>68</v>
      </c>
      <c r="AV56" s="61">
        <v>124871</v>
      </c>
      <c r="AW56" s="61">
        <v>51700</v>
      </c>
      <c r="AX56" s="61">
        <v>11801</v>
      </c>
      <c r="AY56" s="61">
        <v>48</v>
      </c>
      <c r="AZ56" s="62">
        <v>1357</v>
      </c>
      <c r="BA56" s="61">
        <v>2</v>
      </c>
      <c r="BB56" s="61">
        <v>0</v>
      </c>
      <c r="BC56" s="62">
        <v>0</v>
      </c>
      <c r="BD56" s="62">
        <v>9206</v>
      </c>
      <c r="BE56" s="61">
        <v>0</v>
      </c>
      <c r="BF56" s="61">
        <v>317</v>
      </c>
      <c r="BG56" s="61">
        <v>0</v>
      </c>
      <c r="BH56" s="61">
        <v>0</v>
      </c>
      <c r="BI56" s="61">
        <v>5782</v>
      </c>
      <c r="BJ56" s="61">
        <v>0</v>
      </c>
      <c r="BK56" s="62">
        <v>0</v>
      </c>
      <c r="BL56" s="61">
        <v>0</v>
      </c>
      <c r="BM56" s="61">
        <v>0</v>
      </c>
      <c r="BN56" s="61">
        <v>0</v>
      </c>
      <c r="BO56" s="61">
        <v>0</v>
      </c>
      <c r="BP56" s="61">
        <v>0</v>
      </c>
      <c r="BQ56" s="62">
        <v>215</v>
      </c>
      <c r="BR56" s="61">
        <v>634</v>
      </c>
      <c r="BS56" s="64">
        <v>30</v>
      </c>
      <c r="BT56" s="61">
        <v>0</v>
      </c>
      <c r="BU56" s="61">
        <v>0</v>
      </c>
      <c r="BV56" s="62">
        <v>0</v>
      </c>
      <c r="BW56" s="61">
        <v>1188</v>
      </c>
      <c r="BX56" s="61">
        <v>1235</v>
      </c>
      <c r="BY56" s="61">
        <v>0</v>
      </c>
      <c r="BZ56" s="62">
        <v>53</v>
      </c>
      <c r="CA56" s="61">
        <v>650</v>
      </c>
      <c r="CB56" s="61">
        <v>0</v>
      </c>
      <c r="CC56" s="62">
        <v>22</v>
      </c>
      <c r="CD56" s="61">
        <v>0</v>
      </c>
      <c r="CE56" s="61">
        <v>0</v>
      </c>
      <c r="CF56" s="64">
        <v>0</v>
      </c>
      <c r="CG56" s="65">
        <f t="shared" si="2"/>
        <v>213513</v>
      </c>
      <c r="CH56" s="66">
        <v>98822</v>
      </c>
      <c r="CI56" s="67">
        <v>0</v>
      </c>
      <c r="CJ56" s="66">
        <v>0</v>
      </c>
      <c r="CK56" s="60">
        <v>113375</v>
      </c>
      <c r="CL56" s="66">
        <v>-179</v>
      </c>
      <c r="CM56" s="66">
        <v>0</v>
      </c>
      <c r="CN56" s="67">
        <v>46804</v>
      </c>
      <c r="CO56" s="65">
        <f t="shared" si="3"/>
        <v>258822</v>
      </c>
      <c r="CP56" s="2">
        <f t="shared" si="4"/>
        <v>472335</v>
      </c>
      <c r="CQ56" s="48"/>
    </row>
    <row r="57" spans="1:95" x14ac:dyDescent="0.2">
      <c r="A57" s="126" t="s">
        <v>54</v>
      </c>
      <c r="B57" s="164" t="s">
        <v>234</v>
      </c>
      <c r="C57" s="60">
        <v>2</v>
      </c>
      <c r="D57" s="61">
        <v>0</v>
      </c>
      <c r="E57" s="62">
        <v>0</v>
      </c>
      <c r="F57" s="64">
        <v>0</v>
      </c>
      <c r="G57" s="61">
        <v>7</v>
      </c>
      <c r="H57" s="61">
        <v>0</v>
      </c>
      <c r="I57" s="61">
        <v>2</v>
      </c>
      <c r="J57" s="61">
        <v>0</v>
      </c>
      <c r="K57" s="61">
        <v>0</v>
      </c>
      <c r="L57" s="61">
        <v>0</v>
      </c>
      <c r="M57" s="61">
        <v>0</v>
      </c>
      <c r="N57" s="61">
        <v>0</v>
      </c>
      <c r="O57" s="61">
        <v>0</v>
      </c>
      <c r="P57" s="61">
        <v>0</v>
      </c>
      <c r="Q57" s="61">
        <v>1</v>
      </c>
      <c r="R57" s="61">
        <v>0</v>
      </c>
      <c r="S57" s="61">
        <v>2</v>
      </c>
      <c r="T57" s="61">
        <v>5</v>
      </c>
      <c r="U57" s="61">
        <v>1</v>
      </c>
      <c r="V57" s="61">
        <v>3</v>
      </c>
      <c r="W57" s="61">
        <v>0</v>
      </c>
      <c r="X57" s="61">
        <v>0</v>
      </c>
      <c r="Y57" s="61">
        <v>0</v>
      </c>
      <c r="Z57" s="61">
        <v>0</v>
      </c>
      <c r="AA57" s="61">
        <v>1</v>
      </c>
      <c r="AB57" s="62">
        <v>0</v>
      </c>
      <c r="AC57" s="63">
        <v>0</v>
      </c>
      <c r="AD57" s="61">
        <v>2</v>
      </c>
      <c r="AE57" s="61">
        <v>0</v>
      </c>
      <c r="AF57" s="61">
        <v>699</v>
      </c>
      <c r="AG57" s="62">
        <v>0</v>
      </c>
      <c r="AH57" s="61">
        <v>7</v>
      </c>
      <c r="AI57" s="61">
        <v>5</v>
      </c>
      <c r="AJ57" s="62">
        <v>2</v>
      </c>
      <c r="AK57" s="61">
        <v>8</v>
      </c>
      <c r="AL57" s="61">
        <v>11</v>
      </c>
      <c r="AM57" s="62">
        <v>16</v>
      </c>
      <c r="AN57" s="61">
        <v>5</v>
      </c>
      <c r="AO57" s="61">
        <v>0</v>
      </c>
      <c r="AP57" s="61">
        <v>0</v>
      </c>
      <c r="AQ57" s="61">
        <v>1</v>
      </c>
      <c r="AR57" s="62">
        <v>0</v>
      </c>
      <c r="AS57" s="61">
        <v>2</v>
      </c>
      <c r="AT57" s="62">
        <v>0</v>
      </c>
      <c r="AU57" s="61">
        <v>0</v>
      </c>
      <c r="AV57" s="61">
        <v>19216</v>
      </c>
      <c r="AW57" s="61">
        <v>16786</v>
      </c>
      <c r="AX57" s="61">
        <v>295</v>
      </c>
      <c r="AY57" s="61">
        <v>1</v>
      </c>
      <c r="AZ57" s="62">
        <v>0</v>
      </c>
      <c r="BA57" s="61">
        <v>2</v>
      </c>
      <c r="BB57" s="61">
        <v>0</v>
      </c>
      <c r="BC57" s="62">
        <v>0</v>
      </c>
      <c r="BD57" s="62">
        <v>18</v>
      </c>
      <c r="BE57" s="61">
        <v>0</v>
      </c>
      <c r="BF57" s="61">
        <v>0</v>
      </c>
      <c r="BG57" s="61">
        <v>15</v>
      </c>
      <c r="BH57" s="61">
        <v>1</v>
      </c>
      <c r="BI57" s="61">
        <v>3220</v>
      </c>
      <c r="BJ57" s="61">
        <v>0</v>
      </c>
      <c r="BK57" s="62">
        <v>0</v>
      </c>
      <c r="BL57" s="61">
        <v>0</v>
      </c>
      <c r="BM57" s="61">
        <v>0</v>
      </c>
      <c r="BN57" s="61">
        <v>0</v>
      </c>
      <c r="BO57" s="61">
        <v>1</v>
      </c>
      <c r="BP57" s="61">
        <v>0</v>
      </c>
      <c r="BQ57" s="62">
        <v>0</v>
      </c>
      <c r="BR57" s="61">
        <v>1480</v>
      </c>
      <c r="BS57" s="64">
        <v>1482</v>
      </c>
      <c r="BT57" s="61">
        <v>6</v>
      </c>
      <c r="BU57" s="61">
        <v>0</v>
      </c>
      <c r="BV57" s="62">
        <v>0</v>
      </c>
      <c r="BW57" s="61">
        <v>1</v>
      </c>
      <c r="BX57" s="61">
        <v>1</v>
      </c>
      <c r="BY57" s="61">
        <v>11273</v>
      </c>
      <c r="BZ57" s="62">
        <v>0</v>
      </c>
      <c r="CA57" s="61">
        <v>4</v>
      </c>
      <c r="CB57" s="61">
        <v>251</v>
      </c>
      <c r="CC57" s="62">
        <v>8</v>
      </c>
      <c r="CD57" s="61">
        <v>0</v>
      </c>
      <c r="CE57" s="61">
        <v>0</v>
      </c>
      <c r="CF57" s="64">
        <v>0</v>
      </c>
      <c r="CG57" s="65">
        <f t="shared" si="2"/>
        <v>54843</v>
      </c>
      <c r="CH57" s="66">
        <v>173632</v>
      </c>
      <c r="CI57" s="67">
        <v>99053</v>
      </c>
      <c r="CJ57" s="66">
        <v>0</v>
      </c>
      <c r="CK57" s="60">
        <v>0</v>
      </c>
      <c r="CL57" s="66">
        <v>0</v>
      </c>
      <c r="CM57" s="66">
        <v>0</v>
      </c>
      <c r="CN57" s="67">
        <v>11404</v>
      </c>
      <c r="CO57" s="65">
        <f t="shared" si="3"/>
        <v>284089</v>
      </c>
      <c r="CP57" s="2">
        <f t="shared" si="4"/>
        <v>338932</v>
      </c>
      <c r="CQ57" s="48"/>
    </row>
    <row r="58" spans="1:95" x14ac:dyDescent="0.2">
      <c r="A58" s="126" t="s">
        <v>55</v>
      </c>
      <c r="B58" s="164" t="s">
        <v>141</v>
      </c>
      <c r="C58" s="60">
        <v>3718</v>
      </c>
      <c r="D58" s="61">
        <v>775</v>
      </c>
      <c r="E58" s="62">
        <v>15</v>
      </c>
      <c r="F58" s="64">
        <v>285</v>
      </c>
      <c r="G58" s="61">
        <v>3741</v>
      </c>
      <c r="H58" s="61">
        <v>300</v>
      </c>
      <c r="I58" s="61">
        <v>748</v>
      </c>
      <c r="J58" s="61">
        <v>152</v>
      </c>
      <c r="K58" s="61">
        <v>3164</v>
      </c>
      <c r="L58" s="61">
        <v>1313</v>
      </c>
      <c r="M58" s="61">
        <v>442</v>
      </c>
      <c r="N58" s="61">
        <v>403</v>
      </c>
      <c r="O58" s="61">
        <v>1169</v>
      </c>
      <c r="P58" s="61">
        <v>129</v>
      </c>
      <c r="Q58" s="61">
        <v>2538</v>
      </c>
      <c r="R58" s="61">
        <v>1359</v>
      </c>
      <c r="S58" s="61">
        <v>1864</v>
      </c>
      <c r="T58" s="61">
        <v>4573</v>
      </c>
      <c r="U58" s="61">
        <v>1532</v>
      </c>
      <c r="V58" s="61">
        <v>2610</v>
      </c>
      <c r="W58" s="61">
        <v>2136</v>
      </c>
      <c r="X58" s="61">
        <v>6648</v>
      </c>
      <c r="Y58" s="61">
        <v>162</v>
      </c>
      <c r="Z58" s="61">
        <v>1104</v>
      </c>
      <c r="AA58" s="61">
        <v>732</v>
      </c>
      <c r="AB58" s="62">
        <v>1695</v>
      </c>
      <c r="AC58" s="63">
        <v>6771</v>
      </c>
      <c r="AD58" s="61">
        <v>1991</v>
      </c>
      <c r="AE58" s="61">
        <v>331</v>
      </c>
      <c r="AF58" s="61">
        <v>1159</v>
      </c>
      <c r="AG58" s="62">
        <v>7</v>
      </c>
      <c r="AH58" s="61">
        <v>1473</v>
      </c>
      <c r="AI58" s="61">
        <v>1817</v>
      </c>
      <c r="AJ58" s="62">
        <v>2541</v>
      </c>
      <c r="AK58" s="61">
        <v>2877</v>
      </c>
      <c r="AL58" s="61">
        <v>36731</v>
      </c>
      <c r="AM58" s="62">
        <v>24323</v>
      </c>
      <c r="AN58" s="61">
        <v>11793</v>
      </c>
      <c r="AO58" s="61">
        <v>24</v>
      </c>
      <c r="AP58" s="61">
        <v>124</v>
      </c>
      <c r="AQ58" s="61">
        <v>6332</v>
      </c>
      <c r="AR58" s="62">
        <v>3059</v>
      </c>
      <c r="AS58" s="61">
        <v>1521</v>
      </c>
      <c r="AT58" s="62">
        <v>2479</v>
      </c>
      <c r="AU58" s="61">
        <v>477</v>
      </c>
      <c r="AV58" s="61">
        <v>11995</v>
      </c>
      <c r="AW58" s="61">
        <v>10549</v>
      </c>
      <c r="AX58" s="61">
        <v>317982</v>
      </c>
      <c r="AY58" s="61">
        <v>18435</v>
      </c>
      <c r="AZ58" s="62">
        <v>14433</v>
      </c>
      <c r="BA58" s="61">
        <v>29975</v>
      </c>
      <c r="BB58" s="61">
        <v>1583</v>
      </c>
      <c r="BC58" s="62">
        <v>652</v>
      </c>
      <c r="BD58" s="62">
        <v>4580</v>
      </c>
      <c r="BE58" s="61">
        <v>9109</v>
      </c>
      <c r="BF58" s="61">
        <v>4327</v>
      </c>
      <c r="BG58" s="61">
        <v>3103</v>
      </c>
      <c r="BH58" s="61">
        <v>844</v>
      </c>
      <c r="BI58" s="61">
        <v>1146</v>
      </c>
      <c r="BJ58" s="61">
        <v>1422</v>
      </c>
      <c r="BK58" s="62">
        <v>87</v>
      </c>
      <c r="BL58" s="61">
        <v>687</v>
      </c>
      <c r="BM58" s="61">
        <v>7198</v>
      </c>
      <c r="BN58" s="61">
        <v>618</v>
      </c>
      <c r="BO58" s="61">
        <v>1049</v>
      </c>
      <c r="BP58" s="61">
        <v>461</v>
      </c>
      <c r="BQ58" s="62">
        <v>8280</v>
      </c>
      <c r="BR58" s="61">
        <v>102041</v>
      </c>
      <c r="BS58" s="64">
        <v>8122</v>
      </c>
      <c r="BT58" s="61">
        <v>4856</v>
      </c>
      <c r="BU58" s="61">
        <v>1200</v>
      </c>
      <c r="BV58" s="62">
        <v>992</v>
      </c>
      <c r="BW58" s="61">
        <v>429</v>
      </c>
      <c r="BX58" s="61">
        <v>943</v>
      </c>
      <c r="BY58" s="61">
        <v>11285</v>
      </c>
      <c r="BZ58" s="62">
        <v>540</v>
      </c>
      <c r="CA58" s="61">
        <v>61</v>
      </c>
      <c r="CB58" s="61">
        <v>349</v>
      </c>
      <c r="CC58" s="62">
        <v>1234</v>
      </c>
      <c r="CD58" s="61">
        <v>0</v>
      </c>
      <c r="CE58" s="61">
        <v>0</v>
      </c>
      <c r="CF58" s="64">
        <v>0</v>
      </c>
      <c r="CG58" s="65">
        <f t="shared" si="2"/>
        <v>729704</v>
      </c>
      <c r="CH58" s="66">
        <v>1524973</v>
      </c>
      <c r="CI58" s="67">
        <v>0</v>
      </c>
      <c r="CJ58" s="66">
        <v>0</v>
      </c>
      <c r="CK58" s="60">
        <v>0</v>
      </c>
      <c r="CL58" s="66">
        <v>0</v>
      </c>
      <c r="CM58" s="66">
        <v>0</v>
      </c>
      <c r="CN58" s="67">
        <v>340971</v>
      </c>
      <c r="CO58" s="65">
        <f t="shared" si="3"/>
        <v>1865944</v>
      </c>
      <c r="CP58" s="2">
        <f t="shared" si="4"/>
        <v>2595648</v>
      </c>
      <c r="CQ58" s="48"/>
    </row>
    <row r="59" spans="1:95" x14ac:dyDescent="0.2">
      <c r="A59" s="126" t="s">
        <v>56</v>
      </c>
      <c r="B59" s="164" t="s">
        <v>235</v>
      </c>
      <c r="C59" s="60">
        <v>4067</v>
      </c>
      <c r="D59" s="61">
        <v>2350</v>
      </c>
      <c r="E59" s="62">
        <v>0</v>
      </c>
      <c r="F59" s="64">
        <v>743</v>
      </c>
      <c r="G59" s="61">
        <v>16349</v>
      </c>
      <c r="H59" s="61">
        <v>776</v>
      </c>
      <c r="I59" s="61">
        <v>1137</v>
      </c>
      <c r="J59" s="61">
        <v>557</v>
      </c>
      <c r="K59" s="61">
        <v>1393</v>
      </c>
      <c r="L59" s="61">
        <v>4652</v>
      </c>
      <c r="M59" s="61">
        <v>1531</v>
      </c>
      <c r="N59" s="61">
        <v>36208</v>
      </c>
      <c r="O59" s="61">
        <v>10856</v>
      </c>
      <c r="P59" s="61">
        <v>1575</v>
      </c>
      <c r="Q59" s="61">
        <v>9649</v>
      </c>
      <c r="R59" s="61">
        <v>6678</v>
      </c>
      <c r="S59" s="61">
        <v>17746</v>
      </c>
      <c r="T59" s="61">
        <v>13385</v>
      </c>
      <c r="U59" s="61">
        <v>12095</v>
      </c>
      <c r="V59" s="61">
        <v>9827</v>
      </c>
      <c r="W59" s="61">
        <v>17553</v>
      </c>
      <c r="X59" s="61">
        <v>42275</v>
      </c>
      <c r="Y59" s="61">
        <v>822</v>
      </c>
      <c r="Z59" s="61">
        <v>3998</v>
      </c>
      <c r="AA59" s="61">
        <v>4167</v>
      </c>
      <c r="AB59" s="62">
        <v>7966</v>
      </c>
      <c r="AC59" s="63">
        <v>48347</v>
      </c>
      <c r="AD59" s="61">
        <v>11390</v>
      </c>
      <c r="AE59" s="61">
        <v>0</v>
      </c>
      <c r="AF59" s="61">
        <v>5601</v>
      </c>
      <c r="AG59" s="62">
        <v>16</v>
      </c>
      <c r="AH59" s="61">
        <v>3676</v>
      </c>
      <c r="AI59" s="61">
        <v>2728</v>
      </c>
      <c r="AJ59" s="62">
        <v>10793</v>
      </c>
      <c r="AK59" s="61">
        <v>9812</v>
      </c>
      <c r="AL59" s="61">
        <v>175771</v>
      </c>
      <c r="AM59" s="62">
        <v>120886</v>
      </c>
      <c r="AN59" s="61">
        <v>20461</v>
      </c>
      <c r="AO59" s="61">
        <v>91</v>
      </c>
      <c r="AP59" s="61">
        <v>0</v>
      </c>
      <c r="AQ59" s="61">
        <v>28096</v>
      </c>
      <c r="AR59" s="62">
        <v>13703</v>
      </c>
      <c r="AS59" s="61">
        <v>2401</v>
      </c>
      <c r="AT59" s="62">
        <v>2676</v>
      </c>
      <c r="AU59" s="61">
        <v>48546</v>
      </c>
      <c r="AV59" s="61">
        <v>2884</v>
      </c>
      <c r="AW59" s="61">
        <v>968</v>
      </c>
      <c r="AX59" s="61">
        <v>126126</v>
      </c>
      <c r="AY59" s="61">
        <v>1002294</v>
      </c>
      <c r="AZ59" s="62">
        <v>153255</v>
      </c>
      <c r="BA59" s="61">
        <v>73432</v>
      </c>
      <c r="BB59" s="61">
        <v>29181</v>
      </c>
      <c r="BC59" s="62">
        <v>7642</v>
      </c>
      <c r="BD59" s="62">
        <v>91192</v>
      </c>
      <c r="BE59" s="61">
        <v>65063</v>
      </c>
      <c r="BF59" s="61">
        <v>76944</v>
      </c>
      <c r="BG59" s="61">
        <v>33294</v>
      </c>
      <c r="BH59" s="61">
        <v>9044</v>
      </c>
      <c r="BI59" s="61">
        <v>18885</v>
      </c>
      <c r="BJ59" s="61">
        <v>12396</v>
      </c>
      <c r="BK59" s="62">
        <v>125</v>
      </c>
      <c r="BL59" s="61">
        <v>3397</v>
      </c>
      <c r="BM59" s="61">
        <v>715</v>
      </c>
      <c r="BN59" s="61">
        <v>1585</v>
      </c>
      <c r="BO59" s="61">
        <v>640</v>
      </c>
      <c r="BP59" s="61">
        <v>619</v>
      </c>
      <c r="BQ59" s="62">
        <v>53187</v>
      </c>
      <c r="BR59" s="61">
        <v>225326</v>
      </c>
      <c r="BS59" s="64">
        <v>20555</v>
      </c>
      <c r="BT59" s="61">
        <v>10984</v>
      </c>
      <c r="BU59" s="61">
        <v>313</v>
      </c>
      <c r="BV59" s="62">
        <v>1535</v>
      </c>
      <c r="BW59" s="61">
        <v>1761</v>
      </c>
      <c r="BX59" s="61">
        <v>1152</v>
      </c>
      <c r="BY59" s="61">
        <v>86712</v>
      </c>
      <c r="BZ59" s="62">
        <v>2790</v>
      </c>
      <c r="CA59" s="61">
        <v>705</v>
      </c>
      <c r="CB59" s="61">
        <v>5706</v>
      </c>
      <c r="CC59" s="62">
        <v>628</v>
      </c>
      <c r="CD59" s="61">
        <v>0</v>
      </c>
      <c r="CE59" s="61">
        <v>0</v>
      </c>
      <c r="CF59" s="64">
        <v>0</v>
      </c>
      <c r="CG59" s="65">
        <f t="shared" si="2"/>
        <v>2854384</v>
      </c>
      <c r="CH59" s="66">
        <v>0</v>
      </c>
      <c r="CI59" s="67">
        <v>4384</v>
      </c>
      <c r="CJ59" s="66">
        <v>0</v>
      </c>
      <c r="CK59" s="60">
        <v>926074</v>
      </c>
      <c r="CL59" s="66">
        <v>3546</v>
      </c>
      <c r="CM59" s="66">
        <v>0</v>
      </c>
      <c r="CN59" s="67">
        <v>1201792</v>
      </c>
      <c r="CO59" s="65">
        <f t="shared" si="3"/>
        <v>2135796</v>
      </c>
      <c r="CP59" s="2">
        <f t="shared" si="4"/>
        <v>4990180</v>
      </c>
      <c r="CQ59" s="48"/>
    </row>
    <row r="60" spans="1:95" x14ac:dyDescent="0.2">
      <c r="A60" s="126" t="s">
        <v>57</v>
      </c>
      <c r="B60" s="164" t="s">
        <v>143</v>
      </c>
      <c r="C60" s="60">
        <v>1516</v>
      </c>
      <c r="D60" s="61">
        <v>136</v>
      </c>
      <c r="E60" s="62">
        <v>0</v>
      </c>
      <c r="F60" s="64">
        <v>31</v>
      </c>
      <c r="G60" s="61">
        <v>5840</v>
      </c>
      <c r="H60" s="61">
        <v>499</v>
      </c>
      <c r="I60" s="61">
        <v>277</v>
      </c>
      <c r="J60" s="61">
        <v>162</v>
      </c>
      <c r="K60" s="61">
        <v>738</v>
      </c>
      <c r="L60" s="61">
        <v>5644</v>
      </c>
      <c r="M60" s="61">
        <v>139</v>
      </c>
      <c r="N60" s="61">
        <v>0</v>
      </c>
      <c r="O60" s="61">
        <v>33</v>
      </c>
      <c r="P60" s="61">
        <v>18</v>
      </c>
      <c r="Q60" s="61">
        <v>1227</v>
      </c>
      <c r="R60" s="61">
        <v>1986</v>
      </c>
      <c r="S60" s="61">
        <v>6113</v>
      </c>
      <c r="T60" s="61">
        <v>9315</v>
      </c>
      <c r="U60" s="61">
        <v>937</v>
      </c>
      <c r="V60" s="61">
        <v>3209</v>
      </c>
      <c r="W60" s="61">
        <v>351</v>
      </c>
      <c r="X60" s="61">
        <v>53934</v>
      </c>
      <c r="Y60" s="61">
        <v>30</v>
      </c>
      <c r="Z60" s="61">
        <v>554</v>
      </c>
      <c r="AA60" s="61">
        <v>17815</v>
      </c>
      <c r="AB60" s="62">
        <v>513</v>
      </c>
      <c r="AC60" s="63">
        <v>3071</v>
      </c>
      <c r="AD60" s="61">
        <v>129</v>
      </c>
      <c r="AE60" s="61">
        <v>0</v>
      </c>
      <c r="AF60" s="61">
        <v>269</v>
      </c>
      <c r="AG60" s="62">
        <v>0</v>
      </c>
      <c r="AH60" s="61">
        <v>5471</v>
      </c>
      <c r="AI60" s="61">
        <v>1561</v>
      </c>
      <c r="AJ60" s="62">
        <v>5409</v>
      </c>
      <c r="AK60" s="61">
        <v>3413</v>
      </c>
      <c r="AL60" s="61">
        <v>23915</v>
      </c>
      <c r="AM60" s="62">
        <v>42345</v>
      </c>
      <c r="AN60" s="61">
        <v>6444</v>
      </c>
      <c r="AO60" s="61">
        <v>0</v>
      </c>
      <c r="AP60" s="61">
        <v>0</v>
      </c>
      <c r="AQ60" s="61">
        <v>8327</v>
      </c>
      <c r="AR60" s="62">
        <v>445</v>
      </c>
      <c r="AS60" s="61">
        <v>2157</v>
      </c>
      <c r="AT60" s="62">
        <v>508</v>
      </c>
      <c r="AU60" s="61">
        <v>9088</v>
      </c>
      <c r="AV60" s="61">
        <v>460</v>
      </c>
      <c r="AW60" s="61">
        <v>82</v>
      </c>
      <c r="AX60" s="61">
        <v>8596</v>
      </c>
      <c r="AY60" s="61">
        <v>312849</v>
      </c>
      <c r="AZ60" s="62">
        <v>185429</v>
      </c>
      <c r="BA60" s="61">
        <v>22000</v>
      </c>
      <c r="BB60" s="61">
        <v>561</v>
      </c>
      <c r="BC60" s="62">
        <v>2170</v>
      </c>
      <c r="BD60" s="62">
        <v>39033</v>
      </c>
      <c r="BE60" s="61">
        <v>1380</v>
      </c>
      <c r="BF60" s="61">
        <v>12682</v>
      </c>
      <c r="BG60" s="61">
        <v>5102</v>
      </c>
      <c r="BH60" s="61">
        <v>272</v>
      </c>
      <c r="BI60" s="61">
        <v>11094</v>
      </c>
      <c r="BJ60" s="61">
        <v>1045</v>
      </c>
      <c r="BK60" s="62">
        <v>5</v>
      </c>
      <c r="BL60" s="61">
        <v>1406</v>
      </c>
      <c r="BM60" s="61">
        <v>799</v>
      </c>
      <c r="BN60" s="61">
        <v>865</v>
      </c>
      <c r="BO60" s="61">
        <v>1076</v>
      </c>
      <c r="BP60" s="61">
        <v>161</v>
      </c>
      <c r="BQ60" s="62">
        <v>7466</v>
      </c>
      <c r="BR60" s="61">
        <v>12018</v>
      </c>
      <c r="BS60" s="64">
        <v>1820</v>
      </c>
      <c r="BT60" s="61">
        <v>1223</v>
      </c>
      <c r="BU60" s="61">
        <v>76</v>
      </c>
      <c r="BV60" s="62">
        <v>30</v>
      </c>
      <c r="BW60" s="61">
        <v>126</v>
      </c>
      <c r="BX60" s="61">
        <v>248</v>
      </c>
      <c r="BY60" s="61">
        <v>3483</v>
      </c>
      <c r="BZ60" s="62">
        <v>2982</v>
      </c>
      <c r="CA60" s="61">
        <v>2681</v>
      </c>
      <c r="CB60" s="61">
        <v>12</v>
      </c>
      <c r="CC60" s="62">
        <v>49</v>
      </c>
      <c r="CD60" s="61">
        <v>0</v>
      </c>
      <c r="CE60" s="61">
        <v>0</v>
      </c>
      <c r="CF60" s="64">
        <v>0</v>
      </c>
      <c r="CG60" s="65">
        <f t="shared" si="2"/>
        <v>862850</v>
      </c>
      <c r="CH60" s="66">
        <v>0</v>
      </c>
      <c r="CI60" s="67">
        <v>123633</v>
      </c>
      <c r="CJ60" s="66">
        <v>0</v>
      </c>
      <c r="CK60" s="60">
        <v>0</v>
      </c>
      <c r="CL60" s="66">
        <v>0</v>
      </c>
      <c r="CM60" s="66">
        <v>0</v>
      </c>
      <c r="CN60" s="67">
        <v>99270</v>
      </c>
      <c r="CO60" s="65">
        <f t="shared" si="3"/>
        <v>222903</v>
      </c>
      <c r="CP60" s="2">
        <f t="shared" si="4"/>
        <v>1085753</v>
      </c>
      <c r="CQ60" s="48"/>
    </row>
    <row r="61" spans="1:95" x14ac:dyDescent="0.2">
      <c r="A61" s="123" t="s">
        <v>58</v>
      </c>
      <c r="B61" s="165" t="s">
        <v>236</v>
      </c>
      <c r="C61" s="68">
        <v>2611</v>
      </c>
      <c r="D61" s="108">
        <v>759</v>
      </c>
      <c r="E61" s="69">
        <v>0</v>
      </c>
      <c r="F61" s="71">
        <v>451</v>
      </c>
      <c r="G61" s="108">
        <v>9987</v>
      </c>
      <c r="H61" s="108">
        <v>947</v>
      </c>
      <c r="I61" s="108">
        <v>505</v>
      </c>
      <c r="J61" s="108">
        <v>0</v>
      </c>
      <c r="K61" s="108">
        <v>720</v>
      </c>
      <c r="L61" s="108">
        <v>990</v>
      </c>
      <c r="M61" s="108">
        <v>2407</v>
      </c>
      <c r="N61" s="108">
        <v>0</v>
      </c>
      <c r="O61" s="108">
        <v>2086</v>
      </c>
      <c r="P61" s="108">
        <v>14</v>
      </c>
      <c r="Q61" s="108">
        <v>19462</v>
      </c>
      <c r="R61" s="108">
        <v>4183</v>
      </c>
      <c r="S61" s="108">
        <v>0</v>
      </c>
      <c r="T61" s="108">
        <v>5333</v>
      </c>
      <c r="U61" s="108">
        <v>2335</v>
      </c>
      <c r="V61" s="108">
        <v>9008</v>
      </c>
      <c r="W61" s="108">
        <v>3452</v>
      </c>
      <c r="X61" s="108">
        <v>35065</v>
      </c>
      <c r="Y61" s="108">
        <v>128</v>
      </c>
      <c r="Z61" s="108">
        <v>2339</v>
      </c>
      <c r="AA61" s="108">
        <v>288</v>
      </c>
      <c r="AB61" s="69">
        <v>1907</v>
      </c>
      <c r="AC61" s="70">
        <v>21059</v>
      </c>
      <c r="AD61" s="108">
        <v>0</v>
      </c>
      <c r="AE61" s="108">
        <v>0</v>
      </c>
      <c r="AF61" s="108">
        <v>1795</v>
      </c>
      <c r="AG61" s="69">
        <v>211</v>
      </c>
      <c r="AH61" s="108">
        <v>2685</v>
      </c>
      <c r="AI61" s="108">
        <v>923</v>
      </c>
      <c r="AJ61" s="69">
        <v>1010</v>
      </c>
      <c r="AK61" s="108">
        <v>16066</v>
      </c>
      <c r="AL61" s="108">
        <v>29603</v>
      </c>
      <c r="AM61" s="69">
        <v>68513</v>
      </c>
      <c r="AN61" s="108">
        <v>78579</v>
      </c>
      <c r="AO61" s="108">
        <v>0</v>
      </c>
      <c r="AP61" s="108">
        <v>0</v>
      </c>
      <c r="AQ61" s="108">
        <v>3881</v>
      </c>
      <c r="AR61" s="69">
        <v>0</v>
      </c>
      <c r="AS61" s="108">
        <v>1209</v>
      </c>
      <c r="AT61" s="69">
        <v>1415</v>
      </c>
      <c r="AU61" s="108">
        <v>1</v>
      </c>
      <c r="AV61" s="108">
        <v>13</v>
      </c>
      <c r="AW61" s="108">
        <v>1204</v>
      </c>
      <c r="AX61" s="108">
        <v>0</v>
      </c>
      <c r="AY61" s="108">
        <v>1117</v>
      </c>
      <c r="AZ61" s="69">
        <v>1559</v>
      </c>
      <c r="BA61" s="108">
        <v>561723</v>
      </c>
      <c r="BB61" s="108">
        <v>61609</v>
      </c>
      <c r="BC61" s="69">
        <v>68872</v>
      </c>
      <c r="BD61" s="69">
        <v>5299</v>
      </c>
      <c r="BE61" s="108">
        <v>1400</v>
      </c>
      <c r="BF61" s="108">
        <v>2869</v>
      </c>
      <c r="BG61" s="108">
        <v>11615</v>
      </c>
      <c r="BH61" s="108">
        <v>1674</v>
      </c>
      <c r="BI61" s="108">
        <v>35116</v>
      </c>
      <c r="BJ61" s="108">
        <v>1958</v>
      </c>
      <c r="BK61" s="69">
        <v>0</v>
      </c>
      <c r="BL61" s="108">
        <v>3474</v>
      </c>
      <c r="BM61" s="108">
        <v>1255</v>
      </c>
      <c r="BN61" s="108">
        <v>0</v>
      </c>
      <c r="BO61" s="108">
        <v>1992</v>
      </c>
      <c r="BP61" s="108">
        <v>2577</v>
      </c>
      <c r="BQ61" s="69">
        <v>13130</v>
      </c>
      <c r="BR61" s="108">
        <v>10079</v>
      </c>
      <c r="BS61" s="71">
        <v>2775</v>
      </c>
      <c r="BT61" s="108">
        <v>2561</v>
      </c>
      <c r="BU61" s="108">
        <v>90</v>
      </c>
      <c r="BV61" s="69">
        <v>7</v>
      </c>
      <c r="BW61" s="108">
        <v>550</v>
      </c>
      <c r="BX61" s="108">
        <v>36</v>
      </c>
      <c r="BY61" s="108">
        <v>0</v>
      </c>
      <c r="BZ61" s="69">
        <v>1918</v>
      </c>
      <c r="CA61" s="108">
        <v>6667</v>
      </c>
      <c r="CB61" s="108">
        <v>0</v>
      </c>
      <c r="CC61" s="69">
        <v>0</v>
      </c>
      <c r="CD61" s="108">
        <v>0</v>
      </c>
      <c r="CE61" s="108">
        <v>0</v>
      </c>
      <c r="CF61" s="71">
        <v>0</v>
      </c>
      <c r="CG61" s="72">
        <f t="shared" si="2"/>
        <v>1135066</v>
      </c>
      <c r="CH61" s="73">
        <v>400108</v>
      </c>
      <c r="CI61" s="74">
        <v>22007</v>
      </c>
      <c r="CJ61" s="73">
        <v>0</v>
      </c>
      <c r="CK61" s="68">
        <v>0</v>
      </c>
      <c r="CL61" s="73">
        <v>0</v>
      </c>
      <c r="CM61" s="73">
        <v>0</v>
      </c>
      <c r="CN61" s="74">
        <v>171302</v>
      </c>
      <c r="CO61" s="72">
        <f t="shared" si="3"/>
        <v>593417</v>
      </c>
      <c r="CP61" s="3">
        <f t="shared" si="4"/>
        <v>1728483</v>
      </c>
      <c r="CQ61" s="48"/>
    </row>
    <row r="62" spans="1:95" x14ac:dyDescent="0.2">
      <c r="A62" s="126" t="s">
        <v>59</v>
      </c>
      <c r="B62" s="164" t="s">
        <v>237</v>
      </c>
      <c r="C62" s="60">
        <v>7860</v>
      </c>
      <c r="D62" s="61">
        <v>2471</v>
      </c>
      <c r="E62" s="62">
        <v>42</v>
      </c>
      <c r="F62" s="64">
        <v>622</v>
      </c>
      <c r="G62" s="61">
        <v>5946</v>
      </c>
      <c r="H62" s="61">
        <v>556</v>
      </c>
      <c r="I62" s="61">
        <v>1285</v>
      </c>
      <c r="J62" s="61">
        <v>669</v>
      </c>
      <c r="K62" s="61">
        <v>7172</v>
      </c>
      <c r="L62" s="61">
        <v>342</v>
      </c>
      <c r="M62" s="61">
        <v>1658</v>
      </c>
      <c r="N62" s="61">
        <v>70</v>
      </c>
      <c r="O62" s="61">
        <v>2396</v>
      </c>
      <c r="P62" s="61">
        <v>70</v>
      </c>
      <c r="Q62" s="61">
        <v>3617</v>
      </c>
      <c r="R62" s="61">
        <v>3558</v>
      </c>
      <c r="S62" s="61">
        <v>461</v>
      </c>
      <c r="T62" s="61">
        <v>13070</v>
      </c>
      <c r="U62" s="61">
        <v>1078</v>
      </c>
      <c r="V62" s="61">
        <v>1975</v>
      </c>
      <c r="W62" s="61">
        <v>3031</v>
      </c>
      <c r="X62" s="61">
        <v>2239</v>
      </c>
      <c r="Y62" s="61">
        <v>48</v>
      </c>
      <c r="Z62" s="61">
        <v>870</v>
      </c>
      <c r="AA62" s="61">
        <v>715</v>
      </c>
      <c r="AB62" s="62">
        <v>3190</v>
      </c>
      <c r="AC62" s="63">
        <v>5388</v>
      </c>
      <c r="AD62" s="61">
        <v>6717</v>
      </c>
      <c r="AE62" s="61">
        <v>164</v>
      </c>
      <c r="AF62" s="61">
        <v>1658</v>
      </c>
      <c r="AG62" s="62">
        <v>18</v>
      </c>
      <c r="AH62" s="61">
        <v>14674</v>
      </c>
      <c r="AI62" s="61">
        <v>1788</v>
      </c>
      <c r="AJ62" s="62">
        <v>27420</v>
      </c>
      <c r="AK62" s="61">
        <v>11351</v>
      </c>
      <c r="AL62" s="61">
        <v>44616</v>
      </c>
      <c r="AM62" s="62">
        <v>42632</v>
      </c>
      <c r="AN62" s="61">
        <v>22426</v>
      </c>
      <c r="AO62" s="61">
        <v>69</v>
      </c>
      <c r="AP62" s="61">
        <v>50</v>
      </c>
      <c r="AQ62" s="61">
        <v>6343</v>
      </c>
      <c r="AR62" s="62">
        <v>1906</v>
      </c>
      <c r="AS62" s="61">
        <v>2824</v>
      </c>
      <c r="AT62" s="62">
        <v>11280</v>
      </c>
      <c r="AU62" s="61">
        <v>2080</v>
      </c>
      <c r="AV62" s="61">
        <v>1002</v>
      </c>
      <c r="AW62" s="61">
        <v>122</v>
      </c>
      <c r="AX62" s="61">
        <v>1504</v>
      </c>
      <c r="AY62" s="61">
        <v>11699</v>
      </c>
      <c r="AZ62" s="62">
        <v>2929</v>
      </c>
      <c r="BA62" s="61">
        <v>8200</v>
      </c>
      <c r="BB62" s="61">
        <v>380204</v>
      </c>
      <c r="BC62" s="62">
        <v>713</v>
      </c>
      <c r="BD62" s="62">
        <v>78454</v>
      </c>
      <c r="BE62" s="61">
        <v>9631</v>
      </c>
      <c r="BF62" s="61">
        <v>13316</v>
      </c>
      <c r="BG62" s="61">
        <v>11940</v>
      </c>
      <c r="BH62" s="61">
        <v>1042</v>
      </c>
      <c r="BI62" s="61">
        <v>12467</v>
      </c>
      <c r="BJ62" s="61">
        <v>1877</v>
      </c>
      <c r="BK62" s="62">
        <v>591</v>
      </c>
      <c r="BL62" s="61">
        <v>2009</v>
      </c>
      <c r="BM62" s="61">
        <v>1422</v>
      </c>
      <c r="BN62" s="61">
        <v>5066</v>
      </c>
      <c r="BO62" s="61">
        <v>1921</v>
      </c>
      <c r="BP62" s="61">
        <v>7038</v>
      </c>
      <c r="BQ62" s="62">
        <v>17444</v>
      </c>
      <c r="BR62" s="61">
        <v>12521</v>
      </c>
      <c r="BS62" s="64">
        <v>10824</v>
      </c>
      <c r="BT62" s="61">
        <v>8909</v>
      </c>
      <c r="BU62" s="61">
        <v>451</v>
      </c>
      <c r="BV62" s="62">
        <v>647</v>
      </c>
      <c r="BW62" s="61">
        <v>390</v>
      </c>
      <c r="BX62" s="61">
        <v>154</v>
      </c>
      <c r="BY62" s="61">
        <v>3</v>
      </c>
      <c r="BZ62" s="62">
        <v>1146</v>
      </c>
      <c r="CA62" s="61">
        <v>48</v>
      </c>
      <c r="CB62" s="61">
        <v>963</v>
      </c>
      <c r="CC62" s="62">
        <v>2033</v>
      </c>
      <c r="CD62" s="61">
        <v>0</v>
      </c>
      <c r="CE62" s="61">
        <v>0</v>
      </c>
      <c r="CF62" s="64">
        <v>0</v>
      </c>
      <c r="CG62" s="65">
        <f t="shared" si="2"/>
        <v>877095</v>
      </c>
      <c r="CH62" s="66">
        <v>931601</v>
      </c>
      <c r="CI62" s="67">
        <v>0</v>
      </c>
      <c r="CJ62" s="66">
        <v>0</v>
      </c>
      <c r="CK62" s="60">
        <v>0</v>
      </c>
      <c r="CL62" s="66">
        <v>0</v>
      </c>
      <c r="CM62" s="66">
        <v>0</v>
      </c>
      <c r="CN62" s="67">
        <v>53271</v>
      </c>
      <c r="CO62" s="65">
        <f t="shared" si="3"/>
        <v>984872</v>
      </c>
      <c r="CP62" s="2">
        <f t="shared" si="4"/>
        <v>1861967</v>
      </c>
      <c r="CQ62" s="48"/>
    </row>
    <row r="63" spans="1:95" x14ac:dyDescent="0.2">
      <c r="A63" s="126" t="s">
        <v>60</v>
      </c>
      <c r="B63" s="164" t="s">
        <v>238</v>
      </c>
      <c r="C63" s="60">
        <v>102</v>
      </c>
      <c r="D63" s="61">
        <v>0</v>
      </c>
      <c r="E63" s="62">
        <v>0</v>
      </c>
      <c r="F63" s="64">
        <v>148</v>
      </c>
      <c r="G63" s="61">
        <v>1364</v>
      </c>
      <c r="H63" s="61">
        <v>0</v>
      </c>
      <c r="I63" s="61">
        <v>0</v>
      </c>
      <c r="J63" s="61">
        <v>0</v>
      </c>
      <c r="K63" s="61">
        <v>7</v>
      </c>
      <c r="L63" s="61">
        <v>0</v>
      </c>
      <c r="M63" s="61">
        <v>18</v>
      </c>
      <c r="N63" s="61">
        <v>546</v>
      </c>
      <c r="O63" s="61">
        <v>0</v>
      </c>
      <c r="P63" s="61">
        <v>0</v>
      </c>
      <c r="Q63" s="61">
        <v>6</v>
      </c>
      <c r="R63" s="61">
        <v>41</v>
      </c>
      <c r="S63" s="61">
        <v>68</v>
      </c>
      <c r="T63" s="61">
        <v>673</v>
      </c>
      <c r="U63" s="61">
        <v>14</v>
      </c>
      <c r="V63" s="61">
        <v>2675</v>
      </c>
      <c r="W63" s="61">
        <v>17</v>
      </c>
      <c r="X63" s="61">
        <v>51</v>
      </c>
      <c r="Y63" s="61">
        <v>0</v>
      </c>
      <c r="Z63" s="61">
        <v>185</v>
      </c>
      <c r="AA63" s="61">
        <v>0</v>
      </c>
      <c r="AB63" s="62">
        <v>0</v>
      </c>
      <c r="AC63" s="63">
        <v>3255</v>
      </c>
      <c r="AD63" s="61">
        <v>0</v>
      </c>
      <c r="AE63" s="61">
        <v>0</v>
      </c>
      <c r="AF63" s="61">
        <v>24</v>
      </c>
      <c r="AG63" s="62">
        <v>0</v>
      </c>
      <c r="AH63" s="61">
        <v>531</v>
      </c>
      <c r="AI63" s="61">
        <v>0</v>
      </c>
      <c r="AJ63" s="62">
        <v>187</v>
      </c>
      <c r="AK63" s="61">
        <v>194</v>
      </c>
      <c r="AL63" s="61">
        <v>2430</v>
      </c>
      <c r="AM63" s="62">
        <v>1251</v>
      </c>
      <c r="AN63" s="61">
        <v>2105</v>
      </c>
      <c r="AO63" s="61">
        <v>0</v>
      </c>
      <c r="AP63" s="61">
        <v>0</v>
      </c>
      <c r="AQ63" s="61">
        <v>294</v>
      </c>
      <c r="AR63" s="62">
        <v>0</v>
      </c>
      <c r="AS63" s="61">
        <v>12</v>
      </c>
      <c r="AT63" s="62">
        <v>345</v>
      </c>
      <c r="AU63" s="61">
        <v>0</v>
      </c>
      <c r="AV63" s="61">
        <v>0</v>
      </c>
      <c r="AW63" s="61">
        <v>0</v>
      </c>
      <c r="AX63" s="61">
        <v>647</v>
      </c>
      <c r="AY63" s="61">
        <v>180</v>
      </c>
      <c r="AZ63" s="62">
        <v>1248</v>
      </c>
      <c r="BA63" s="61">
        <v>43376</v>
      </c>
      <c r="BB63" s="61">
        <v>520521</v>
      </c>
      <c r="BC63" s="62">
        <v>362247</v>
      </c>
      <c r="BD63" s="62">
        <v>26773</v>
      </c>
      <c r="BE63" s="61">
        <v>488</v>
      </c>
      <c r="BF63" s="61">
        <v>20248</v>
      </c>
      <c r="BG63" s="61">
        <v>400</v>
      </c>
      <c r="BH63" s="61">
        <v>9</v>
      </c>
      <c r="BI63" s="61">
        <v>0</v>
      </c>
      <c r="BJ63" s="61">
        <v>0</v>
      </c>
      <c r="BK63" s="62">
        <v>0</v>
      </c>
      <c r="BL63" s="61">
        <v>268</v>
      </c>
      <c r="BM63" s="61">
        <v>0</v>
      </c>
      <c r="BN63" s="61">
        <v>40</v>
      </c>
      <c r="BO63" s="61">
        <v>9</v>
      </c>
      <c r="BP63" s="61">
        <v>0</v>
      </c>
      <c r="BQ63" s="62">
        <v>26320</v>
      </c>
      <c r="BR63" s="61">
        <v>1614</v>
      </c>
      <c r="BS63" s="64">
        <v>735</v>
      </c>
      <c r="BT63" s="61">
        <v>135</v>
      </c>
      <c r="BU63" s="61">
        <v>45</v>
      </c>
      <c r="BV63" s="62">
        <v>1</v>
      </c>
      <c r="BW63" s="61">
        <v>93</v>
      </c>
      <c r="BX63" s="61">
        <v>4</v>
      </c>
      <c r="BY63" s="61">
        <v>0</v>
      </c>
      <c r="BZ63" s="62">
        <v>0</v>
      </c>
      <c r="CA63" s="61">
        <v>1302</v>
      </c>
      <c r="CB63" s="61">
        <v>0</v>
      </c>
      <c r="CC63" s="62">
        <v>0</v>
      </c>
      <c r="CD63" s="61">
        <v>0</v>
      </c>
      <c r="CE63" s="61">
        <v>0</v>
      </c>
      <c r="CF63" s="64">
        <v>0</v>
      </c>
      <c r="CG63" s="65">
        <f t="shared" si="2"/>
        <v>1023246</v>
      </c>
      <c r="CH63" s="66">
        <v>193471</v>
      </c>
      <c r="CI63" s="67">
        <v>623</v>
      </c>
      <c r="CJ63" s="66">
        <v>0</v>
      </c>
      <c r="CK63" s="60">
        <v>0</v>
      </c>
      <c r="CL63" s="66">
        <v>0</v>
      </c>
      <c r="CM63" s="66">
        <v>0</v>
      </c>
      <c r="CN63" s="67">
        <v>10927</v>
      </c>
      <c r="CO63" s="65">
        <f t="shared" si="3"/>
        <v>205021</v>
      </c>
      <c r="CP63" s="2">
        <f t="shared" si="4"/>
        <v>1228267</v>
      </c>
      <c r="CQ63" s="48"/>
    </row>
    <row r="64" spans="1:95" x14ac:dyDescent="0.2">
      <c r="A64" s="130" t="s">
        <v>61</v>
      </c>
      <c r="B64" s="166" t="s">
        <v>239</v>
      </c>
      <c r="C64" s="75">
        <v>121790</v>
      </c>
      <c r="D64" s="76">
        <v>15931</v>
      </c>
      <c r="E64" s="77">
        <v>169</v>
      </c>
      <c r="F64" s="79">
        <v>6324</v>
      </c>
      <c r="G64" s="76">
        <v>46631</v>
      </c>
      <c r="H64" s="76">
        <v>3572</v>
      </c>
      <c r="I64" s="76">
        <v>11539</v>
      </c>
      <c r="J64" s="76">
        <v>5640</v>
      </c>
      <c r="K64" s="76">
        <v>10268</v>
      </c>
      <c r="L64" s="76">
        <v>4169</v>
      </c>
      <c r="M64" s="76">
        <v>6301</v>
      </c>
      <c r="N64" s="76">
        <v>3081</v>
      </c>
      <c r="O64" s="76">
        <v>12427</v>
      </c>
      <c r="P64" s="76">
        <v>1581</v>
      </c>
      <c r="Q64" s="76">
        <v>32659</v>
      </c>
      <c r="R64" s="76">
        <v>10436</v>
      </c>
      <c r="S64" s="76">
        <v>8189</v>
      </c>
      <c r="T64" s="76">
        <v>55181</v>
      </c>
      <c r="U64" s="76">
        <v>6928</v>
      </c>
      <c r="V64" s="76">
        <v>20856</v>
      </c>
      <c r="W64" s="76">
        <v>30633</v>
      </c>
      <c r="X64" s="76">
        <v>49612</v>
      </c>
      <c r="Y64" s="76">
        <v>1446</v>
      </c>
      <c r="Z64" s="76">
        <v>10015</v>
      </c>
      <c r="AA64" s="76">
        <v>7956</v>
      </c>
      <c r="AB64" s="77">
        <v>34215</v>
      </c>
      <c r="AC64" s="78">
        <v>56804</v>
      </c>
      <c r="AD64" s="76">
        <v>18908</v>
      </c>
      <c r="AE64" s="76">
        <v>444</v>
      </c>
      <c r="AF64" s="76">
        <v>7211</v>
      </c>
      <c r="AG64" s="77">
        <v>331</v>
      </c>
      <c r="AH64" s="76">
        <v>131094</v>
      </c>
      <c r="AI64" s="76">
        <v>13903</v>
      </c>
      <c r="AJ64" s="77">
        <v>22670</v>
      </c>
      <c r="AK64" s="76">
        <v>44394</v>
      </c>
      <c r="AL64" s="76">
        <v>209853</v>
      </c>
      <c r="AM64" s="77">
        <v>527006</v>
      </c>
      <c r="AN64" s="76">
        <v>97944</v>
      </c>
      <c r="AO64" s="76">
        <v>495</v>
      </c>
      <c r="AP64" s="76">
        <v>2193</v>
      </c>
      <c r="AQ64" s="76">
        <v>79790</v>
      </c>
      <c r="AR64" s="77">
        <v>5150</v>
      </c>
      <c r="AS64" s="76">
        <v>25827</v>
      </c>
      <c r="AT64" s="77">
        <v>90384</v>
      </c>
      <c r="AU64" s="76">
        <v>4837</v>
      </c>
      <c r="AV64" s="76">
        <v>2813</v>
      </c>
      <c r="AW64" s="76">
        <v>2035</v>
      </c>
      <c r="AX64" s="76">
        <v>46693</v>
      </c>
      <c r="AY64" s="76">
        <v>58498</v>
      </c>
      <c r="AZ64" s="77">
        <v>6398</v>
      </c>
      <c r="BA64" s="76">
        <v>51377</v>
      </c>
      <c r="BB64" s="76">
        <v>7162</v>
      </c>
      <c r="BC64" s="77">
        <v>4319</v>
      </c>
      <c r="BD64" s="77">
        <v>608003</v>
      </c>
      <c r="BE64" s="76">
        <v>44609</v>
      </c>
      <c r="BF64" s="76">
        <v>84449</v>
      </c>
      <c r="BG64" s="76">
        <v>28055</v>
      </c>
      <c r="BH64" s="76">
        <v>5993</v>
      </c>
      <c r="BI64" s="76">
        <v>28174</v>
      </c>
      <c r="BJ64" s="76">
        <v>8317</v>
      </c>
      <c r="BK64" s="77">
        <v>1713</v>
      </c>
      <c r="BL64" s="76">
        <v>9129</v>
      </c>
      <c r="BM64" s="76">
        <v>2907</v>
      </c>
      <c r="BN64" s="76">
        <v>8078</v>
      </c>
      <c r="BO64" s="76">
        <v>3669</v>
      </c>
      <c r="BP64" s="76">
        <v>11633</v>
      </c>
      <c r="BQ64" s="77">
        <v>48887</v>
      </c>
      <c r="BR64" s="76">
        <v>121901</v>
      </c>
      <c r="BS64" s="79">
        <v>45970</v>
      </c>
      <c r="BT64" s="76">
        <v>103997</v>
      </c>
      <c r="BU64" s="76">
        <v>9484</v>
      </c>
      <c r="BV64" s="77">
        <v>2809</v>
      </c>
      <c r="BW64" s="76">
        <v>5976</v>
      </c>
      <c r="BX64" s="76">
        <v>4918</v>
      </c>
      <c r="BY64" s="76">
        <v>81270</v>
      </c>
      <c r="BZ64" s="77">
        <v>48907</v>
      </c>
      <c r="CA64" s="76">
        <v>32003</v>
      </c>
      <c r="CB64" s="76">
        <v>1982</v>
      </c>
      <c r="CC64" s="77">
        <v>14476</v>
      </c>
      <c r="CD64" s="76">
        <v>0</v>
      </c>
      <c r="CE64" s="76">
        <v>0</v>
      </c>
      <c r="CF64" s="79">
        <v>0</v>
      </c>
      <c r="CG64" s="80">
        <f t="shared" si="2"/>
        <v>3403391</v>
      </c>
      <c r="CH64" s="81">
        <v>10624055</v>
      </c>
      <c r="CI64" s="82">
        <v>23348</v>
      </c>
      <c r="CJ64" s="81">
        <v>73073</v>
      </c>
      <c r="CK64" s="75">
        <v>453</v>
      </c>
      <c r="CL64" s="81">
        <v>0</v>
      </c>
      <c r="CM64" s="81">
        <v>0</v>
      </c>
      <c r="CN64" s="82">
        <v>103978</v>
      </c>
      <c r="CO64" s="80">
        <f t="shared" si="3"/>
        <v>10824907</v>
      </c>
      <c r="CP64" s="4">
        <f t="shared" si="4"/>
        <v>14228298</v>
      </c>
      <c r="CQ64" s="48"/>
    </row>
    <row r="65" spans="1:95" x14ac:dyDescent="0.2">
      <c r="A65" s="126" t="s">
        <v>62</v>
      </c>
      <c r="B65" s="164" t="s">
        <v>240</v>
      </c>
      <c r="C65" s="60">
        <v>14097</v>
      </c>
      <c r="D65" s="61">
        <v>2850</v>
      </c>
      <c r="E65" s="62">
        <v>36</v>
      </c>
      <c r="F65" s="64">
        <v>2100</v>
      </c>
      <c r="G65" s="61">
        <v>21263</v>
      </c>
      <c r="H65" s="61">
        <v>4567</v>
      </c>
      <c r="I65" s="61">
        <v>2511</v>
      </c>
      <c r="J65" s="61">
        <v>810</v>
      </c>
      <c r="K65" s="61">
        <v>4199</v>
      </c>
      <c r="L65" s="61">
        <v>3651</v>
      </c>
      <c r="M65" s="61">
        <v>1426</v>
      </c>
      <c r="N65" s="61">
        <v>5723</v>
      </c>
      <c r="O65" s="61">
        <v>12170</v>
      </c>
      <c r="P65" s="61">
        <v>927</v>
      </c>
      <c r="Q65" s="61">
        <v>6541</v>
      </c>
      <c r="R65" s="61">
        <v>8981</v>
      </c>
      <c r="S65" s="61">
        <v>6971</v>
      </c>
      <c r="T65" s="61">
        <v>20123</v>
      </c>
      <c r="U65" s="61">
        <v>4752</v>
      </c>
      <c r="V65" s="61">
        <v>7640</v>
      </c>
      <c r="W65" s="61">
        <v>15176</v>
      </c>
      <c r="X65" s="61">
        <v>27573</v>
      </c>
      <c r="Y65" s="61">
        <v>600</v>
      </c>
      <c r="Z65" s="61">
        <v>1819</v>
      </c>
      <c r="AA65" s="61">
        <v>2859</v>
      </c>
      <c r="AB65" s="62">
        <v>4892</v>
      </c>
      <c r="AC65" s="63">
        <v>31587</v>
      </c>
      <c r="AD65" s="61">
        <v>1965</v>
      </c>
      <c r="AE65" s="61">
        <v>427</v>
      </c>
      <c r="AF65" s="61">
        <v>5565</v>
      </c>
      <c r="AG65" s="62">
        <v>52</v>
      </c>
      <c r="AH65" s="61">
        <v>9357</v>
      </c>
      <c r="AI65" s="61">
        <v>11414</v>
      </c>
      <c r="AJ65" s="62">
        <v>11609</v>
      </c>
      <c r="AK65" s="61">
        <v>20627</v>
      </c>
      <c r="AL65" s="61">
        <v>103764</v>
      </c>
      <c r="AM65" s="62">
        <v>128159</v>
      </c>
      <c r="AN65" s="61">
        <v>20117</v>
      </c>
      <c r="AO65" s="61">
        <v>131</v>
      </c>
      <c r="AP65" s="61">
        <v>481</v>
      </c>
      <c r="AQ65" s="61">
        <v>10868</v>
      </c>
      <c r="AR65" s="62">
        <v>1117</v>
      </c>
      <c r="AS65" s="61">
        <v>5449</v>
      </c>
      <c r="AT65" s="62">
        <v>17531</v>
      </c>
      <c r="AU65" s="61">
        <v>3505</v>
      </c>
      <c r="AV65" s="61">
        <v>1139</v>
      </c>
      <c r="AW65" s="61">
        <v>2522</v>
      </c>
      <c r="AX65" s="61">
        <v>7094</v>
      </c>
      <c r="AY65" s="61">
        <v>24071</v>
      </c>
      <c r="AZ65" s="62">
        <v>3563</v>
      </c>
      <c r="BA65" s="61">
        <v>24222</v>
      </c>
      <c r="BB65" s="61">
        <v>8012</v>
      </c>
      <c r="BC65" s="62">
        <v>3817</v>
      </c>
      <c r="BD65" s="62">
        <v>104712</v>
      </c>
      <c r="BE65" s="61">
        <v>277133</v>
      </c>
      <c r="BF65" s="61">
        <v>69370</v>
      </c>
      <c r="BG65" s="61">
        <v>12643</v>
      </c>
      <c r="BH65" s="61">
        <v>2673</v>
      </c>
      <c r="BI65" s="61">
        <v>10777</v>
      </c>
      <c r="BJ65" s="61">
        <v>5076</v>
      </c>
      <c r="BK65" s="62">
        <v>545</v>
      </c>
      <c r="BL65" s="61">
        <v>6360</v>
      </c>
      <c r="BM65" s="61">
        <v>3550</v>
      </c>
      <c r="BN65" s="61">
        <v>2738</v>
      </c>
      <c r="BO65" s="61">
        <v>2806</v>
      </c>
      <c r="BP65" s="61">
        <v>2397</v>
      </c>
      <c r="BQ65" s="62">
        <v>49132</v>
      </c>
      <c r="BR65" s="61">
        <v>107639</v>
      </c>
      <c r="BS65" s="64">
        <v>9357</v>
      </c>
      <c r="BT65" s="61">
        <v>11346</v>
      </c>
      <c r="BU65" s="61">
        <v>829</v>
      </c>
      <c r="BV65" s="62">
        <v>4334</v>
      </c>
      <c r="BW65" s="61">
        <v>1421</v>
      </c>
      <c r="BX65" s="61">
        <v>1318</v>
      </c>
      <c r="BY65" s="61">
        <v>8567</v>
      </c>
      <c r="BZ65" s="62">
        <v>5380</v>
      </c>
      <c r="CA65" s="61">
        <v>3571</v>
      </c>
      <c r="CB65" s="61">
        <v>372</v>
      </c>
      <c r="CC65" s="62">
        <v>4393</v>
      </c>
      <c r="CD65" s="61">
        <v>0</v>
      </c>
      <c r="CE65" s="61">
        <v>0</v>
      </c>
      <c r="CF65" s="64">
        <v>0</v>
      </c>
      <c r="CG65" s="65">
        <f t="shared" si="2"/>
        <v>1350861</v>
      </c>
      <c r="CH65" s="66">
        <v>29593</v>
      </c>
      <c r="CI65" s="67">
        <v>10020</v>
      </c>
      <c r="CJ65" s="66">
        <v>0</v>
      </c>
      <c r="CK65" s="60">
        <v>0</v>
      </c>
      <c r="CL65" s="66">
        <v>29690</v>
      </c>
      <c r="CM65" s="66">
        <v>0</v>
      </c>
      <c r="CN65" s="67">
        <v>776613</v>
      </c>
      <c r="CO65" s="65">
        <f t="shared" si="3"/>
        <v>845916</v>
      </c>
      <c r="CP65" s="2">
        <f t="shared" si="4"/>
        <v>2196777</v>
      </c>
      <c r="CQ65" s="48"/>
    </row>
    <row r="66" spans="1:95" x14ac:dyDescent="0.2">
      <c r="A66" s="126" t="s">
        <v>63</v>
      </c>
      <c r="B66" s="164" t="s">
        <v>241</v>
      </c>
      <c r="C66" s="60">
        <v>26432</v>
      </c>
      <c r="D66" s="61">
        <v>382</v>
      </c>
      <c r="E66" s="62">
        <v>0</v>
      </c>
      <c r="F66" s="64">
        <v>3059</v>
      </c>
      <c r="G66" s="61">
        <v>63691</v>
      </c>
      <c r="H66" s="61">
        <v>5597</v>
      </c>
      <c r="I66" s="61">
        <v>11692</v>
      </c>
      <c r="J66" s="61">
        <v>2835</v>
      </c>
      <c r="K66" s="61">
        <v>3282</v>
      </c>
      <c r="L66" s="61">
        <v>25541</v>
      </c>
      <c r="M66" s="61">
        <v>2667</v>
      </c>
      <c r="N66" s="61">
        <v>3442</v>
      </c>
      <c r="O66" s="61">
        <v>20412</v>
      </c>
      <c r="P66" s="61">
        <v>6264</v>
      </c>
      <c r="Q66" s="61">
        <v>78521</v>
      </c>
      <c r="R66" s="61">
        <v>31277</v>
      </c>
      <c r="S66" s="61">
        <v>93991</v>
      </c>
      <c r="T66" s="61">
        <v>55921</v>
      </c>
      <c r="U66" s="61">
        <v>33200</v>
      </c>
      <c r="V66" s="61">
        <v>39054</v>
      </c>
      <c r="W66" s="61">
        <v>48405</v>
      </c>
      <c r="X66" s="61">
        <v>334854</v>
      </c>
      <c r="Y66" s="61">
        <v>2052</v>
      </c>
      <c r="Z66" s="61">
        <v>7458</v>
      </c>
      <c r="AA66" s="61">
        <v>7986</v>
      </c>
      <c r="AB66" s="62">
        <v>3344</v>
      </c>
      <c r="AC66" s="63">
        <v>85129</v>
      </c>
      <c r="AD66" s="61">
        <v>1537</v>
      </c>
      <c r="AE66" s="61">
        <v>336</v>
      </c>
      <c r="AF66" s="61">
        <v>16472</v>
      </c>
      <c r="AG66" s="62">
        <v>2</v>
      </c>
      <c r="AH66" s="61">
        <v>16009</v>
      </c>
      <c r="AI66" s="61">
        <v>12416</v>
      </c>
      <c r="AJ66" s="62">
        <v>6797</v>
      </c>
      <c r="AK66" s="61">
        <v>9661</v>
      </c>
      <c r="AL66" s="61">
        <v>226109</v>
      </c>
      <c r="AM66" s="62">
        <v>202446</v>
      </c>
      <c r="AN66" s="61">
        <v>12623</v>
      </c>
      <c r="AO66" s="61">
        <v>9</v>
      </c>
      <c r="AP66" s="61">
        <v>0</v>
      </c>
      <c r="AQ66" s="61">
        <v>24105</v>
      </c>
      <c r="AR66" s="62">
        <v>1146</v>
      </c>
      <c r="AS66" s="61">
        <v>1886</v>
      </c>
      <c r="AT66" s="62">
        <v>21073</v>
      </c>
      <c r="AU66" s="61">
        <v>1614</v>
      </c>
      <c r="AV66" s="61">
        <v>504</v>
      </c>
      <c r="AW66" s="61">
        <v>3743</v>
      </c>
      <c r="AX66" s="61">
        <v>20798</v>
      </c>
      <c r="AY66" s="61">
        <v>36644</v>
      </c>
      <c r="AZ66" s="62">
        <v>15440</v>
      </c>
      <c r="BA66" s="61">
        <v>24491</v>
      </c>
      <c r="BB66" s="61">
        <v>4001</v>
      </c>
      <c r="BC66" s="62">
        <v>8984</v>
      </c>
      <c r="BD66" s="62">
        <v>145911</v>
      </c>
      <c r="BE66" s="61">
        <v>42767</v>
      </c>
      <c r="BF66" s="61">
        <v>314463</v>
      </c>
      <c r="BG66" s="61">
        <v>28448</v>
      </c>
      <c r="BH66" s="61">
        <v>3589</v>
      </c>
      <c r="BI66" s="61">
        <v>115966</v>
      </c>
      <c r="BJ66" s="61">
        <v>26802</v>
      </c>
      <c r="BK66" s="62">
        <v>0</v>
      </c>
      <c r="BL66" s="61">
        <v>6735</v>
      </c>
      <c r="BM66" s="61">
        <v>2376</v>
      </c>
      <c r="BN66" s="61">
        <v>857</v>
      </c>
      <c r="BO66" s="61">
        <v>1097</v>
      </c>
      <c r="BP66" s="61">
        <v>5421</v>
      </c>
      <c r="BQ66" s="62">
        <v>160345</v>
      </c>
      <c r="BR66" s="61">
        <v>10253</v>
      </c>
      <c r="BS66" s="64">
        <v>3280</v>
      </c>
      <c r="BT66" s="61">
        <v>60836</v>
      </c>
      <c r="BU66" s="61">
        <v>107</v>
      </c>
      <c r="BV66" s="62">
        <v>1025</v>
      </c>
      <c r="BW66" s="61">
        <v>1651</v>
      </c>
      <c r="BX66" s="61">
        <v>483</v>
      </c>
      <c r="BY66" s="61">
        <v>3002</v>
      </c>
      <c r="BZ66" s="62">
        <v>13323</v>
      </c>
      <c r="CA66" s="61">
        <v>15914</v>
      </c>
      <c r="CB66" s="61">
        <v>1603</v>
      </c>
      <c r="CC66" s="62">
        <v>1327</v>
      </c>
      <c r="CD66" s="61">
        <v>0</v>
      </c>
      <c r="CE66" s="61">
        <v>0</v>
      </c>
      <c r="CF66" s="64">
        <v>0</v>
      </c>
      <c r="CG66" s="65">
        <f t="shared" si="2"/>
        <v>2632915</v>
      </c>
      <c r="CH66" s="66">
        <v>0</v>
      </c>
      <c r="CI66" s="67">
        <v>1122</v>
      </c>
      <c r="CJ66" s="66">
        <v>2984</v>
      </c>
      <c r="CK66" s="60">
        <v>2647</v>
      </c>
      <c r="CL66" s="66">
        <v>-22261</v>
      </c>
      <c r="CM66" s="66">
        <v>0</v>
      </c>
      <c r="CN66" s="67">
        <v>631858</v>
      </c>
      <c r="CO66" s="65">
        <f t="shared" si="3"/>
        <v>616350</v>
      </c>
      <c r="CP66" s="2">
        <f t="shared" si="4"/>
        <v>3249265</v>
      </c>
      <c r="CQ66" s="48"/>
    </row>
    <row r="67" spans="1:95" x14ac:dyDescent="0.2">
      <c r="A67" s="126" t="s">
        <v>64</v>
      </c>
      <c r="B67" s="164" t="s">
        <v>242</v>
      </c>
      <c r="C67" s="60">
        <v>3952</v>
      </c>
      <c r="D67" s="61">
        <v>482</v>
      </c>
      <c r="E67" s="62">
        <v>0</v>
      </c>
      <c r="F67" s="64">
        <v>2865</v>
      </c>
      <c r="G67" s="61">
        <v>11726</v>
      </c>
      <c r="H67" s="61">
        <v>350</v>
      </c>
      <c r="I67" s="61">
        <v>282</v>
      </c>
      <c r="J67" s="61">
        <v>252</v>
      </c>
      <c r="K67" s="61">
        <v>2312</v>
      </c>
      <c r="L67" s="61">
        <v>59</v>
      </c>
      <c r="M67" s="61">
        <v>38</v>
      </c>
      <c r="N67" s="61">
        <v>31273</v>
      </c>
      <c r="O67" s="61">
        <v>3798</v>
      </c>
      <c r="P67" s="61">
        <v>4171</v>
      </c>
      <c r="Q67" s="61">
        <v>17211</v>
      </c>
      <c r="R67" s="61">
        <v>19453</v>
      </c>
      <c r="S67" s="61">
        <v>5438</v>
      </c>
      <c r="T67" s="61">
        <v>16502</v>
      </c>
      <c r="U67" s="61">
        <v>6436</v>
      </c>
      <c r="V67" s="61">
        <v>54023</v>
      </c>
      <c r="W67" s="61">
        <v>29743</v>
      </c>
      <c r="X67" s="61">
        <v>670012</v>
      </c>
      <c r="Y67" s="61">
        <v>1046</v>
      </c>
      <c r="Z67" s="61">
        <v>824</v>
      </c>
      <c r="AA67" s="61">
        <v>2186</v>
      </c>
      <c r="AB67" s="62">
        <v>11122</v>
      </c>
      <c r="AC67" s="63">
        <v>90332</v>
      </c>
      <c r="AD67" s="61">
        <v>14997</v>
      </c>
      <c r="AE67" s="61">
        <v>33</v>
      </c>
      <c r="AF67" s="61">
        <v>6179</v>
      </c>
      <c r="AG67" s="62">
        <v>328</v>
      </c>
      <c r="AH67" s="61">
        <v>149566</v>
      </c>
      <c r="AI67" s="61">
        <v>70903</v>
      </c>
      <c r="AJ67" s="62">
        <v>21767</v>
      </c>
      <c r="AK67" s="61">
        <v>3269</v>
      </c>
      <c r="AL67" s="61">
        <v>37474</v>
      </c>
      <c r="AM67" s="62">
        <v>29509</v>
      </c>
      <c r="AN67" s="61">
        <v>6652</v>
      </c>
      <c r="AO67" s="61">
        <v>0</v>
      </c>
      <c r="AP67" s="61">
        <v>0</v>
      </c>
      <c r="AQ67" s="61">
        <v>2648</v>
      </c>
      <c r="AR67" s="62">
        <v>0</v>
      </c>
      <c r="AS67" s="61">
        <v>165</v>
      </c>
      <c r="AT67" s="62">
        <v>408</v>
      </c>
      <c r="AU67" s="61">
        <v>91</v>
      </c>
      <c r="AV67" s="61">
        <v>0</v>
      </c>
      <c r="AW67" s="61">
        <v>0</v>
      </c>
      <c r="AX67" s="61">
        <v>5658</v>
      </c>
      <c r="AY67" s="61">
        <v>61431</v>
      </c>
      <c r="AZ67" s="62">
        <v>149</v>
      </c>
      <c r="BA67" s="61">
        <v>19</v>
      </c>
      <c r="BB67" s="61">
        <v>0</v>
      </c>
      <c r="BC67" s="62">
        <v>10</v>
      </c>
      <c r="BD67" s="62">
        <v>51324</v>
      </c>
      <c r="BE67" s="61">
        <v>2491</v>
      </c>
      <c r="BF67" s="61">
        <v>7374</v>
      </c>
      <c r="BG67" s="61">
        <v>521224</v>
      </c>
      <c r="BH67" s="61">
        <v>1613</v>
      </c>
      <c r="BI67" s="61">
        <v>6021</v>
      </c>
      <c r="BJ67" s="61">
        <v>1706</v>
      </c>
      <c r="BK67" s="62">
        <v>0</v>
      </c>
      <c r="BL67" s="61">
        <v>5471</v>
      </c>
      <c r="BM67" s="61">
        <v>4453</v>
      </c>
      <c r="BN67" s="61">
        <v>0</v>
      </c>
      <c r="BO67" s="61">
        <v>12689</v>
      </c>
      <c r="BP67" s="61">
        <v>1837</v>
      </c>
      <c r="BQ67" s="62">
        <v>11910</v>
      </c>
      <c r="BR67" s="61">
        <v>53315</v>
      </c>
      <c r="BS67" s="64">
        <v>17478</v>
      </c>
      <c r="BT67" s="61">
        <v>2674</v>
      </c>
      <c r="BU67" s="61">
        <v>410</v>
      </c>
      <c r="BV67" s="62">
        <v>1897</v>
      </c>
      <c r="BW67" s="61">
        <v>3369</v>
      </c>
      <c r="BX67" s="61">
        <v>1488</v>
      </c>
      <c r="BY67" s="61">
        <v>1176</v>
      </c>
      <c r="BZ67" s="62">
        <v>201</v>
      </c>
      <c r="CA67" s="61">
        <v>794</v>
      </c>
      <c r="CB67" s="61">
        <v>0</v>
      </c>
      <c r="CC67" s="62">
        <v>15</v>
      </c>
      <c r="CD67" s="61">
        <v>0</v>
      </c>
      <c r="CE67" s="61">
        <v>0</v>
      </c>
      <c r="CF67" s="64">
        <v>0</v>
      </c>
      <c r="CG67" s="65">
        <f t="shared" si="2"/>
        <v>2108074</v>
      </c>
      <c r="CH67" s="66">
        <v>135407</v>
      </c>
      <c r="CI67" s="67">
        <v>38885</v>
      </c>
      <c r="CJ67" s="66">
        <v>5573</v>
      </c>
      <c r="CK67" s="60">
        <v>0</v>
      </c>
      <c r="CL67" s="66">
        <v>20079</v>
      </c>
      <c r="CM67" s="66">
        <v>0</v>
      </c>
      <c r="CN67" s="67">
        <v>148508</v>
      </c>
      <c r="CO67" s="65">
        <f t="shared" si="3"/>
        <v>348452</v>
      </c>
      <c r="CP67" s="2">
        <f t="shared" si="4"/>
        <v>2456526</v>
      </c>
      <c r="CQ67" s="48"/>
    </row>
    <row r="68" spans="1:95" x14ac:dyDescent="0.2">
      <c r="A68" s="126" t="s">
        <v>65</v>
      </c>
      <c r="B68" s="164" t="s">
        <v>243</v>
      </c>
      <c r="C68" s="60">
        <v>118</v>
      </c>
      <c r="D68" s="61">
        <v>0</v>
      </c>
      <c r="E68" s="62">
        <v>0</v>
      </c>
      <c r="F68" s="64">
        <v>12</v>
      </c>
      <c r="G68" s="61">
        <v>461</v>
      </c>
      <c r="H68" s="61">
        <v>48</v>
      </c>
      <c r="I68" s="61">
        <v>49</v>
      </c>
      <c r="J68" s="61">
        <v>0</v>
      </c>
      <c r="K68" s="61">
        <v>740</v>
      </c>
      <c r="L68" s="61">
        <v>0</v>
      </c>
      <c r="M68" s="61">
        <v>0</v>
      </c>
      <c r="N68" s="61">
        <v>366</v>
      </c>
      <c r="O68" s="61">
        <v>1822</v>
      </c>
      <c r="P68" s="61">
        <v>541</v>
      </c>
      <c r="Q68" s="61">
        <v>4401</v>
      </c>
      <c r="R68" s="61">
        <v>752</v>
      </c>
      <c r="S68" s="61">
        <v>1007</v>
      </c>
      <c r="T68" s="61">
        <v>2186</v>
      </c>
      <c r="U68" s="61">
        <v>765</v>
      </c>
      <c r="V68" s="61">
        <v>3575</v>
      </c>
      <c r="W68" s="61">
        <v>7013</v>
      </c>
      <c r="X68" s="61">
        <v>12199</v>
      </c>
      <c r="Y68" s="61">
        <v>722</v>
      </c>
      <c r="Z68" s="61">
        <v>8</v>
      </c>
      <c r="AA68" s="61">
        <v>456</v>
      </c>
      <c r="AB68" s="62">
        <v>1976</v>
      </c>
      <c r="AC68" s="63">
        <v>51</v>
      </c>
      <c r="AD68" s="61">
        <v>13</v>
      </c>
      <c r="AE68" s="61">
        <v>0</v>
      </c>
      <c r="AF68" s="61">
        <v>13</v>
      </c>
      <c r="AG68" s="62">
        <v>0</v>
      </c>
      <c r="AH68" s="61">
        <v>124</v>
      </c>
      <c r="AI68" s="61">
        <v>0</v>
      </c>
      <c r="AJ68" s="62">
        <v>21</v>
      </c>
      <c r="AK68" s="61">
        <v>82</v>
      </c>
      <c r="AL68" s="61">
        <v>1795</v>
      </c>
      <c r="AM68" s="62">
        <v>1174</v>
      </c>
      <c r="AN68" s="61">
        <v>58</v>
      </c>
      <c r="AO68" s="61">
        <v>0</v>
      </c>
      <c r="AP68" s="61">
        <v>0</v>
      </c>
      <c r="AQ68" s="61">
        <v>0</v>
      </c>
      <c r="AR68" s="62">
        <v>0</v>
      </c>
      <c r="AS68" s="61">
        <v>0</v>
      </c>
      <c r="AT68" s="62">
        <v>4</v>
      </c>
      <c r="AU68" s="61">
        <v>396</v>
      </c>
      <c r="AV68" s="61">
        <v>0</v>
      </c>
      <c r="AW68" s="61">
        <v>0</v>
      </c>
      <c r="AX68" s="61">
        <v>284</v>
      </c>
      <c r="AY68" s="61">
        <v>15944</v>
      </c>
      <c r="AZ68" s="62">
        <v>831</v>
      </c>
      <c r="BA68" s="61">
        <v>0</v>
      </c>
      <c r="BB68" s="61">
        <v>0</v>
      </c>
      <c r="BC68" s="62">
        <v>0</v>
      </c>
      <c r="BD68" s="62">
        <v>48</v>
      </c>
      <c r="BE68" s="61">
        <v>65</v>
      </c>
      <c r="BF68" s="61">
        <v>2053</v>
      </c>
      <c r="BG68" s="61">
        <v>689</v>
      </c>
      <c r="BH68" s="61">
        <v>19040</v>
      </c>
      <c r="BI68" s="61">
        <v>158</v>
      </c>
      <c r="BJ68" s="61">
        <v>29</v>
      </c>
      <c r="BK68" s="62">
        <v>0</v>
      </c>
      <c r="BL68" s="61">
        <v>8</v>
      </c>
      <c r="BM68" s="61">
        <v>0</v>
      </c>
      <c r="BN68" s="61">
        <v>996</v>
      </c>
      <c r="BO68" s="61">
        <v>1</v>
      </c>
      <c r="BP68" s="61">
        <v>92</v>
      </c>
      <c r="BQ68" s="62">
        <v>849</v>
      </c>
      <c r="BR68" s="61">
        <v>794</v>
      </c>
      <c r="BS68" s="64">
        <v>1109</v>
      </c>
      <c r="BT68" s="61">
        <v>120</v>
      </c>
      <c r="BU68" s="61">
        <v>4</v>
      </c>
      <c r="BV68" s="62">
        <v>0</v>
      </c>
      <c r="BW68" s="61">
        <v>0</v>
      </c>
      <c r="BX68" s="61">
        <v>680</v>
      </c>
      <c r="BY68" s="61">
        <v>0</v>
      </c>
      <c r="BZ68" s="62">
        <v>0</v>
      </c>
      <c r="CA68" s="61">
        <v>3341</v>
      </c>
      <c r="CB68" s="61">
        <v>0</v>
      </c>
      <c r="CC68" s="62">
        <v>0</v>
      </c>
      <c r="CD68" s="61">
        <v>0</v>
      </c>
      <c r="CE68" s="61">
        <v>0</v>
      </c>
      <c r="CF68" s="64">
        <v>0</v>
      </c>
      <c r="CG68" s="65">
        <f t="shared" si="2"/>
        <v>90083</v>
      </c>
      <c r="CH68" s="66">
        <v>0</v>
      </c>
      <c r="CI68" s="67">
        <v>83154</v>
      </c>
      <c r="CJ68" s="66">
        <v>5714</v>
      </c>
      <c r="CK68" s="60">
        <v>836994</v>
      </c>
      <c r="CL68" s="66">
        <v>-1083</v>
      </c>
      <c r="CM68" s="66">
        <v>0</v>
      </c>
      <c r="CN68" s="67">
        <v>100040</v>
      </c>
      <c r="CO68" s="65">
        <f t="shared" si="3"/>
        <v>1024819</v>
      </c>
      <c r="CP68" s="2">
        <f t="shared" si="4"/>
        <v>1114902</v>
      </c>
      <c r="CQ68" s="48"/>
    </row>
    <row r="69" spans="1:95" x14ac:dyDescent="0.2">
      <c r="A69" s="126" t="s">
        <v>66</v>
      </c>
      <c r="B69" s="164" t="s">
        <v>244</v>
      </c>
      <c r="C69" s="60">
        <v>1684</v>
      </c>
      <c r="D69" s="61">
        <v>516</v>
      </c>
      <c r="E69" s="62">
        <v>53</v>
      </c>
      <c r="F69" s="64">
        <v>133</v>
      </c>
      <c r="G69" s="61">
        <v>77219</v>
      </c>
      <c r="H69" s="61">
        <v>1296</v>
      </c>
      <c r="I69" s="61">
        <v>1703</v>
      </c>
      <c r="J69" s="61">
        <v>470</v>
      </c>
      <c r="K69" s="61">
        <v>3309</v>
      </c>
      <c r="L69" s="61">
        <v>4570</v>
      </c>
      <c r="M69" s="61">
        <v>1855</v>
      </c>
      <c r="N69" s="61">
        <v>3118</v>
      </c>
      <c r="O69" s="61">
        <v>1881</v>
      </c>
      <c r="P69" s="61">
        <v>853</v>
      </c>
      <c r="Q69" s="61">
        <v>3360</v>
      </c>
      <c r="R69" s="61">
        <v>4883</v>
      </c>
      <c r="S69" s="61">
        <v>4904</v>
      </c>
      <c r="T69" s="61">
        <v>7171</v>
      </c>
      <c r="U69" s="61">
        <v>1149</v>
      </c>
      <c r="V69" s="61">
        <v>1101</v>
      </c>
      <c r="W69" s="61">
        <v>1460</v>
      </c>
      <c r="X69" s="61">
        <v>1350</v>
      </c>
      <c r="Y69" s="61">
        <v>240</v>
      </c>
      <c r="Z69" s="61">
        <v>1142</v>
      </c>
      <c r="AA69" s="61">
        <v>2263</v>
      </c>
      <c r="AB69" s="62">
        <v>2727</v>
      </c>
      <c r="AC69" s="63">
        <v>7532</v>
      </c>
      <c r="AD69" s="61">
        <v>462</v>
      </c>
      <c r="AE69" s="61">
        <v>106</v>
      </c>
      <c r="AF69" s="61">
        <v>1613</v>
      </c>
      <c r="AG69" s="62">
        <v>3</v>
      </c>
      <c r="AH69" s="61">
        <v>1031</v>
      </c>
      <c r="AI69" s="61">
        <v>910</v>
      </c>
      <c r="AJ69" s="62">
        <v>3863</v>
      </c>
      <c r="AK69" s="61">
        <v>19003</v>
      </c>
      <c r="AL69" s="61">
        <v>262711</v>
      </c>
      <c r="AM69" s="62">
        <v>218664</v>
      </c>
      <c r="AN69" s="61">
        <v>3510</v>
      </c>
      <c r="AO69" s="61">
        <v>46</v>
      </c>
      <c r="AP69" s="61">
        <v>0</v>
      </c>
      <c r="AQ69" s="61">
        <v>6622</v>
      </c>
      <c r="AR69" s="62">
        <v>3351</v>
      </c>
      <c r="AS69" s="61">
        <v>2269</v>
      </c>
      <c r="AT69" s="62">
        <v>19260</v>
      </c>
      <c r="AU69" s="61">
        <v>5015</v>
      </c>
      <c r="AV69" s="61">
        <v>4121</v>
      </c>
      <c r="AW69" s="61">
        <v>2828</v>
      </c>
      <c r="AX69" s="61">
        <v>33950</v>
      </c>
      <c r="AY69" s="61">
        <v>27253</v>
      </c>
      <c r="AZ69" s="62">
        <v>3085</v>
      </c>
      <c r="BA69" s="61">
        <v>46607</v>
      </c>
      <c r="BB69" s="61">
        <v>12986</v>
      </c>
      <c r="BC69" s="62">
        <v>2627</v>
      </c>
      <c r="BD69" s="62">
        <v>32548</v>
      </c>
      <c r="BE69" s="61">
        <v>10333</v>
      </c>
      <c r="BF69" s="61">
        <v>33740</v>
      </c>
      <c r="BG69" s="61">
        <v>13250</v>
      </c>
      <c r="BH69" s="61">
        <v>3719</v>
      </c>
      <c r="BI69" s="61">
        <v>651887</v>
      </c>
      <c r="BJ69" s="61">
        <v>308</v>
      </c>
      <c r="BK69" s="62">
        <v>110</v>
      </c>
      <c r="BL69" s="61">
        <v>19349</v>
      </c>
      <c r="BM69" s="61">
        <v>1292</v>
      </c>
      <c r="BN69" s="61">
        <v>4649</v>
      </c>
      <c r="BO69" s="61">
        <v>6237</v>
      </c>
      <c r="BP69" s="61">
        <v>691</v>
      </c>
      <c r="BQ69" s="62">
        <v>227296</v>
      </c>
      <c r="BR69" s="61">
        <v>20960</v>
      </c>
      <c r="BS69" s="64">
        <v>7122</v>
      </c>
      <c r="BT69" s="61">
        <v>13063</v>
      </c>
      <c r="BU69" s="61">
        <v>110</v>
      </c>
      <c r="BV69" s="62">
        <v>202</v>
      </c>
      <c r="BW69" s="61">
        <v>1988</v>
      </c>
      <c r="BX69" s="61">
        <v>291</v>
      </c>
      <c r="BY69" s="61">
        <v>48859</v>
      </c>
      <c r="BZ69" s="62">
        <v>9959</v>
      </c>
      <c r="CA69" s="61">
        <v>7298</v>
      </c>
      <c r="CB69" s="61">
        <v>45</v>
      </c>
      <c r="CC69" s="62">
        <v>2354</v>
      </c>
      <c r="CD69" s="61">
        <v>0</v>
      </c>
      <c r="CE69" s="61">
        <v>0</v>
      </c>
      <c r="CF69" s="64">
        <v>0</v>
      </c>
      <c r="CG69" s="65">
        <f t="shared" ref="CG69:CG96" si="5">SUM(C69:CF69)</f>
        <v>1937498</v>
      </c>
      <c r="CH69" s="66">
        <v>0</v>
      </c>
      <c r="CI69" s="67">
        <v>0</v>
      </c>
      <c r="CJ69" s="66">
        <v>0</v>
      </c>
      <c r="CK69" s="60">
        <v>0</v>
      </c>
      <c r="CL69" s="66">
        <v>-2670</v>
      </c>
      <c r="CM69" s="66">
        <v>0</v>
      </c>
      <c r="CN69" s="67">
        <v>195351</v>
      </c>
      <c r="CO69" s="65">
        <f t="shared" si="3"/>
        <v>192681</v>
      </c>
      <c r="CP69" s="2">
        <f t="shared" si="4"/>
        <v>2130179</v>
      </c>
      <c r="CQ69" s="48"/>
    </row>
    <row r="70" spans="1:95" x14ac:dyDescent="0.2">
      <c r="A70" s="126" t="s">
        <v>67</v>
      </c>
      <c r="B70" s="164" t="s">
        <v>245</v>
      </c>
      <c r="C70" s="60">
        <v>19635</v>
      </c>
      <c r="D70" s="61">
        <v>546</v>
      </c>
      <c r="E70" s="62">
        <v>4</v>
      </c>
      <c r="F70" s="64">
        <v>38</v>
      </c>
      <c r="G70" s="61">
        <v>5764</v>
      </c>
      <c r="H70" s="61">
        <v>2158</v>
      </c>
      <c r="I70" s="61">
        <v>353</v>
      </c>
      <c r="J70" s="61">
        <v>233</v>
      </c>
      <c r="K70" s="61">
        <v>2157</v>
      </c>
      <c r="L70" s="61">
        <v>5104</v>
      </c>
      <c r="M70" s="61">
        <v>623</v>
      </c>
      <c r="N70" s="61">
        <v>16474</v>
      </c>
      <c r="O70" s="61">
        <v>8113</v>
      </c>
      <c r="P70" s="61">
        <v>562</v>
      </c>
      <c r="Q70" s="61">
        <v>49131</v>
      </c>
      <c r="R70" s="61">
        <v>5101</v>
      </c>
      <c r="S70" s="61">
        <v>20067</v>
      </c>
      <c r="T70" s="61">
        <v>8673</v>
      </c>
      <c r="U70" s="61">
        <v>8626</v>
      </c>
      <c r="V70" s="61">
        <v>74503</v>
      </c>
      <c r="W70" s="61">
        <v>21206</v>
      </c>
      <c r="X70" s="61">
        <v>23664</v>
      </c>
      <c r="Y70" s="61">
        <v>320</v>
      </c>
      <c r="Z70" s="61">
        <v>540</v>
      </c>
      <c r="AA70" s="61">
        <v>2462</v>
      </c>
      <c r="AB70" s="62">
        <v>688</v>
      </c>
      <c r="AC70" s="63">
        <v>32329</v>
      </c>
      <c r="AD70" s="61">
        <v>676</v>
      </c>
      <c r="AE70" s="61">
        <v>5</v>
      </c>
      <c r="AF70" s="61">
        <v>4986</v>
      </c>
      <c r="AG70" s="62">
        <v>0</v>
      </c>
      <c r="AH70" s="61">
        <v>8855</v>
      </c>
      <c r="AI70" s="61">
        <v>1306</v>
      </c>
      <c r="AJ70" s="62">
        <v>4721</v>
      </c>
      <c r="AK70" s="61">
        <v>10134</v>
      </c>
      <c r="AL70" s="61">
        <v>70554</v>
      </c>
      <c r="AM70" s="62">
        <v>25828</v>
      </c>
      <c r="AN70" s="61">
        <v>1711</v>
      </c>
      <c r="AO70" s="61">
        <v>3</v>
      </c>
      <c r="AP70" s="61">
        <v>0</v>
      </c>
      <c r="AQ70" s="61">
        <v>4963</v>
      </c>
      <c r="AR70" s="62">
        <v>0</v>
      </c>
      <c r="AS70" s="61">
        <v>3</v>
      </c>
      <c r="AT70" s="62">
        <v>1549</v>
      </c>
      <c r="AU70" s="61">
        <v>9949</v>
      </c>
      <c r="AV70" s="61">
        <v>26</v>
      </c>
      <c r="AW70" s="61">
        <v>0</v>
      </c>
      <c r="AX70" s="61">
        <v>13539</v>
      </c>
      <c r="AY70" s="61">
        <v>18707</v>
      </c>
      <c r="AZ70" s="62">
        <v>382</v>
      </c>
      <c r="BA70" s="61">
        <v>5891</v>
      </c>
      <c r="BB70" s="61">
        <v>2509</v>
      </c>
      <c r="BC70" s="62">
        <v>228</v>
      </c>
      <c r="BD70" s="62">
        <v>21574</v>
      </c>
      <c r="BE70" s="61">
        <v>6786</v>
      </c>
      <c r="BF70" s="61">
        <v>27790</v>
      </c>
      <c r="BG70" s="61">
        <v>6269</v>
      </c>
      <c r="BH70" s="61">
        <v>12035</v>
      </c>
      <c r="BI70" s="61">
        <v>12115</v>
      </c>
      <c r="BJ70" s="61">
        <v>123307</v>
      </c>
      <c r="BK70" s="62">
        <v>0</v>
      </c>
      <c r="BL70" s="61">
        <v>1036</v>
      </c>
      <c r="BM70" s="61">
        <v>248</v>
      </c>
      <c r="BN70" s="61">
        <v>1741</v>
      </c>
      <c r="BO70" s="61">
        <v>37</v>
      </c>
      <c r="BP70" s="61">
        <v>3319</v>
      </c>
      <c r="BQ70" s="62">
        <v>5620</v>
      </c>
      <c r="BR70" s="61">
        <v>67497</v>
      </c>
      <c r="BS70" s="64">
        <v>7293</v>
      </c>
      <c r="BT70" s="61">
        <v>15700</v>
      </c>
      <c r="BU70" s="61">
        <v>1567</v>
      </c>
      <c r="BV70" s="62">
        <v>779</v>
      </c>
      <c r="BW70" s="61">
        <v>153</v>
      </c>
      <c r="BX70" s="61">
        <v>813</v>
      </c>
      <c r="BY70" s="61">
        <v>2041</v>
      </c>
      <c r="BZ70" s="62">
        <v>464</v>
      </c>
      <c r="CA70" s="61">
        <v>18874</v>
      </c>
      <c r="CB70" s="61">
        <v>0</v>
      </c>
      <c r="CC70" s="62">
        <v>93</v>
      </c>
      <c r="CD70" s="61">
        <v>0</v>
      </c>
      <c r="CE70" s="61">
        <v>0</v>
      </c>
      <c r="CF70" s="64">
        <v>0</v>
      </c>
      <c r="CG70" s="65">
        <f t="shared" si="5"/>
        <v>832750</v>
      </c>
      <c r="CH70" s="66">
        <v>74516</v>
      </c>
      <c r="CI70" s="67">
        <v>22130</v>
      </c>
      <c r="CJ70" s="66">
        <v>4633</v>
      </c>
      <c r="CK70" s="60">
        <v>0</v>
      </c>
      <c r="CL70" s="66">
        <v>130784</v>
      </c>
      <c r="CM70" s="66">
        <v>0</v>
      </c>
      <c r="CN70" s="67">
        <v>257598</v>
      </c>
      <c r="CO70" s="65">
        <f t="shared" ref="CO70:CO93" si="6">SUM(CH70:CN70)</f>
        <v>489661</v>
      </c>
      <c r="CP70" s="2">
        <f t="shared" ref="CP70:CP93" si="7">CG70+CO70</f>
        <v>1322411</v>
      </c>
      <c r="CQ70" s="48"/>
    </row>
    <row r="71" spans="1:95" x14ac:dyDescent="0.2">
      <c r="A71" s="126" t="s">
        <v>68</v>
      </c>
      <c r="B71" s="164" t="s">
        <v>246</v>
      </c>
      <c r="C71" s="60">
        <v>3960</v>
      </c>
      <c r="D71" s="61">
        <v>3</v>
      </c>
      <c r="E71" s="62">
        <v>8</v>
      </c>
      <c r="F71" s="64">
        <v>0</v>
      </c>
      <c r="G71" s="61">
        <v>773</v>
      </c>
      <c r="H71" s="61">
        <v>0</v>
      </c>
      <c r="I71" s="61">
        <v>0</v>
      </c>
      <c r="J71" s="61">
        <v>0</v>
      </c>
      <c r="K71" s="61">
        <v>63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62">
        <v>0</v>
      </c>
      <c r="AC71" s="63">
        <v>0</v>
      </c>
      <c r="AD71" s="61">
        <v>0</v>
      </c>
      <c r="AE71" s="61">
        <v>0</v>
      </c>
      <c r="AF71" s="61">
        <v>11</v>
      </c>
      <c r="AG71" s="62">
        <v>0</v>
      </c>
      <c r="AH71" s="61">
        <v>0</v>
      </c>
      <c r="AI71" s="61">
        <v>0</v>
      </c>
      <c r="AJ71" s="62">
        <v>0</v>
      </c>
      <c r="AK71" s="61">
        <v>0</v>
      </c>
      <c r="AL71" s="61">
        <v>444</v>
      </c>
      <c r="AM71" s="62">
        <v>164</v>
      </c>
      <c r="AN71" s="61">
        <v>8</v>
      </c>
      <c r="AO71" s="61">
        <v>0</v>
      </c>
      <c r="AP71" s="61">
        <v>0</v>
      </c>
      <c r="AQ71" s="61">
        <v>0</v>
      </c>
      <c r="AR71" s="62">
        <v>0</v>
      </c>
      <c r="AS71" s="61">
        <v>0</v>
      </c>
      <c r="AT71" s="62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  <c r="AZ71" s="62">
        <v>0</v>
      </c>
      <c r="BA71" s="61">
        <v>0</v>
      </c>
      <c r="BB71" s="61">
        <v>0</v>
      </c>
      <c r="BC71" s="62">
        <v>0</v>
      </c>
      <c r="BD71" s="62">
        <v>0</v>
      </c>
      <c r="BE71" s="61">
        <v>0</v>
      </c>
      <c r="BF71" s="61">
        <v>0</v>
      </c>
      <c r="BG71" s="61">
        <v>0</v>
      </c>
      <c r="BH71" s="61">
        <v>84</v>
      </c>
      <c r="BI71" s="61">
        <v>0</v>
      </c>
      <c r="BJ71" s="61">
        <v>0</v>
      </c>
      <c r="BK71" s="62">
        <v>8790</v>
      </c>
      <c r="BL71" s="61">
        <v>0</v>
      </c>
      <c r="BM71" s="61">
        <v>0</v>
      </c>
      <c r="BN71" s="61">
        <v>0</v>
      </c>
      <c r="BO71" s="61">
        <v>3</v>
      </c>
      <c r="BP71" s="61">
        <v>0</v>
      </c>
      <c r="BQ71" s="62">
        <v>0</v>
      </c>
      <c r="BR71" s="61">
        <v>3279</v>
      </c>
      <c r="BS71" s="64">
        <v>19</v>
      </c>
      <c r="BT71" s="61">
        <v>1</v>
      </c>
      <c r="BU71" s="61">
        <v>3</v>
      </c>
      <c r="BV71" s="62">
        <v>0</v>
      </c>
      <c r="BW71" s="61">
        <v>0</v>
      </c>
      <c r="BX71" s="61">
        <v>69</v>
      </c>
      <c r="BY71" s="61">
        <v>0</v>
      </c>
      <c r="BZ71" s="62">
        <v>46</v>
      </c>
      <c r="CA71" s="61">
        <v>95</v>
      </c>
      <c r="CB71" s="61">
        <v>0</v>
      </c>
      <c r="CC71" s="62">
        <v>8</v>
      </c>
      <c r="CD71" s="61">
        <v>0</v>
      </c>
      <c r="CE71" s="61">
        <v>0</v>
      </c>
      <c r="CF71" s="64">
        <v>0</v>
      </c>
      <c r="CG71" s="65">
        <f t="shared" si="5"/>
        <v>17831</v>
      </c>
      <c r="CH71" s="66">
        <v>67771</v>
      </c>
      <c r="CI71" s="67">
        <v>5930</v>
      </c>
      <c r="CJ71" s="66">
        <v>0</v>
      </c>
      <c r="CK71" s="60">
        <v>0</v>
      </c>
      <c r="CL71" s="66">
        <v>0</v>
      </c>
      <c r="CM71" s="66">
        <v>0</v>
      </c>
      <c r="CN71" s="67">
        <v>1670</v>
      </c>
      <c r="CO71" s="65">
        <f t="shared" si="6"/>
        <v>75371</v>
      </c>
      <c r="CP71" s="2">
        <f t="shared" si="7"/>
        <v>93202</v>
      </c>
      <c r="CQ71" s="48"/>
    </row>
    <row r="72" spans="1:95" x14ac:dyDescent="0.2">
      <c r="A72" s="123" t="s">
        <v>69</v>
      </c>
      <c r="B72" s="165" t="s">
        <v>247</v>
      </c>
      <c r="C72" s="68">
        <v>13788</v>
      </c>
      <c r="D72" s="108">
        <v>785</v>
      </c>
      <c r="E72" s="69">
        <v>0</v>
      </c>
      <c r="F72" s="71">
        <v>7310</v>
      </c>
      <c r="G72" s="108">
        <v>36797</v>
      </c>
      <c r="H72" s="108">
        <v>1083</v>
      </c>
      <c r="I72" s="108">
        <v>1380</v>
      </c>
      <c r="J72" s="108">
        <v>612</v>
      </c>
      <c r="K72" s="108">
        <v>6121</v>
      </c>
      <c r="L72" s="108">
        <v>7223</v>
      </c>
      <c r="M72" s="108">
        <v>2536</v>
      </c>
      <c r="N72" s="108">
        <v>1299</v>
      </c>
      <c r="O72" s="108">
        <v>10234</v>
      </c>
      <c r="P72" s="108">
        <v>460</v>
      </c>
      <c r="Q72" s="108">
        <v>53713</v>
      </c>
      <c r="R72" s="108">
        <v>23924</v>
      </c>
      <c r="S72" s="108">
        <v>12000</v>
      </c>
      <c r="T72" s="108">
        <v>61619</v>
      </c>
      <c r="U72" s="108">
        <v>8506</v>
      </c>
      <c r="V72" s="108">
        <v>30933</v>
      </c>
      <c r="W72" s="108">
        <v>60835</v>
      </c>
      <c r="X72" s="108">
        <v>284035</v>
      </c>
      <c r="Y72" s="108">
        <v>1535</v>
      </c>
      <c r="Z72" s="108">
        <v>2282</v>
      </c>
      <c r="AA72" s="108">
        <v>5093</v>
      </c>
      <c r="AB72" s="69">
        <v>13723</v>
      </c>
      <c r="AC72" s="70">
        <v>20862</v>
      </c>
      <c r="AD72" s="108">
        <v>3184</v>
      </c>
      <c r="AE72" s="108">
        <v>160</v>
      </c>
      <c r="AF72" s="108">
        <v>6358</v>
      </c>
      <c r="AG72" s="69">
        <v>2</v>
      </c>
      <c r="AH72" s="108">
        <v>23404</v>
      </c>
      <c r="AI72" s="108">
        <v>41629</v>
      </c>
      <c r="AJ72" s="69">
        <v>14498</v>
      </c>
      <c r="AK72" s="108">
        <v>8234</v>
      </c>
      <c r="AL72" s="108">
        <v>87627</v>
      </c>
      <c r="AM72" s="69">
        <v>43752</v>
      </c>
      <c r="AN72" s="108">
        <v>103520</v>
      </c>
      <c r="AO72" s="108">
        <v>0</v>
      </c>
      <c r="AP72" s="108">
        <v>20609</v>
      </c>
      <c r="AQ72" s="108">
        <v>37510</v>
      </c>
      <c r="AR72" s="69">
        <v>3234</v>
      </c>
      <c r="AS72" s="108">
        <v>924</v>
      </c>
      <c r="AT72" s="69">
        <v>15134</v>
      </c>
      <c r="AU72" s="108">
        <v>2247</v>
      </c>
      <c r="AV72" s="108">
        <v>1070</v>
      </c>
      <c r="AW72" s="108">
        <v>12143</v>
      </c>
      <c r="AX72" s="108">
        <v>66813</v>
      </c>
      <c r="AY72" s="108">
        <v>30376</v>
      </c>
      <c r="AZ72" s="69">
        <v>945</v>
      </c>
      <c r="BA72" s="108">
        <v>17742</v>
      </c>
      <c r="BB72" s="108">
        <v>448</v>
      </c>
      <c r="BC72" s="69">
        <v>639</v>
      </c>
      <c r="BD72" s="69">
        <v>17873</v>
      </c>
      <c r="BE72" s="108">
        <v>5875</v>
      </c>
      <c r="BF72" s="108">
        <v>12589</v>
      </c>
      <c r="BG72" s="108">
        <v>8887</v>
      </c>
      <c r="BH72" s="108">
        <v>434</v>
      </c>
      <c r="BI72" s="108">
        <v>14069</v>
      </c>
      <c r="BJ72" s="108">
        <v>214</v>
      </c>
      <c r="BK72" s="69">
        <v>10</v>
      </c>
      <c r="BL72" s="108">
        <v>79881</v>
      </c>
      <c r="BM72" s="108">
        <v>178</v>
      </c>
      <c r="BN72" s="108">
        <v>160</v>
      </c>
      <c r="BO72" s="108">
        <v>1293</v>
      </c>
      <c r="BP72" s="108">
        <v>2912</v>
      </c>
      <c r="BQ72" s="69">
        <v>14069</v>
      </c>
      <c r="BR72" s="108">
        <v>12986</v>
      </c>
      <c r="BS72" s="71">
        <v>14417</v>
      </c>
      <c r="BT72" s="108">
        <v>24243</v>
      </c>
      <c r="BU72" s="108">
        <v>264</v>
      </c>
      <c r="BV72" s="69">
        <v>698</v>
      </c>
      <c r="BW72" s="108">
        <v>823</v>
      </c>
      <c r="BX72" s="108">
        <v>6842</v>
      </c>
      <c r="BY72" s="108">
        <v>61579</v>
      </c>
      <c r="BZ72" s="69">
        <v>8077</v>
      </c>
      <c r="CA72" s="108">
        <v>1331</v>
      </c>
      <c r="CB72" s="108">
        <v>683</v>
      </c>
      <c r="CC72" s="69">
        <v>1685</v>
      </c>
      <c r="CD72" s="108">
        <v>0</v>
      </c>
      <c r="CE72" s="108">
        <v>0</v>
      </c>
      <c r="CF72" s="71">
        <v>0</v>
      </c>
      <c r="CG72" s="72">
        <f t="shared" si="5"/>
        <v>1502962</v>
      </c>
      <c r="CH72" s="73">
        <v>32860</v>
      </c>
      <c r="CI72" s="74">
        <v>0</v>
      </c>
      <c r="CJ72" s="73">
        <v>0</v>
      </c>
      <c r="CK72" s="68">
        <v>0</v>
      </c>
      <c r="CL72" s="73">
        <v>0</v>
      </c>
      <c r="CM72" s="73">
        <v>0</v>
      </c>
      <c r="CN72" s="74">
        <v>74573</v>
      </c>
      <c r="CO72" s="72">
        <f t="shared" si="6"/>
        <v>107433</v>
      </c>
      <c r="CP72" s="3">
        <f t="shared" si="7"/>
        <v>1610395</v>
      </c>
      <c r="CQ72" s="48"/>
    </row>
    <row r="73" spans="1:95" x14ac:dyDescent="0.2">
      <c r="A73" s="126" t="s">
        <v>70</v>
      </c>
      <c r="B73" s="164" t="s">
        <v>248</v>
      </c>
      <c r="C73" s="60">
        <v>781</v>
      </c>
      <c r="D73" s="61">
        <v>0</v>
      </c>
      <c r="E73" s="62">
        <v>0</v>
      </c>
      <c r="F73" s="64">
        <v>344</v>
      </c>
      <c r="G73" s="61">
        <v>15174</v>
      </c>
      <c r="H73" s="61">
        <v>146</v>
      </c>
      <c r="I73" s="61">
        <v>127</v>
      </c>
      <c r="J73" s="61">
        <v>1529</v>
      </c>
      <c r="K73" s="61">
        <v>1249</v>
      </c>
      <c r="L73" s="61">
        <v>723</v>
      </c>
      <c r="M73" s="61">
        <v>2817</v>
      </c>
      <c r="N73" s="61">
        <v>5</v>
      </c>
      <c r="O73" s="61">
        <v>856</v>
      </c>
      <c r="P73" s="61">
        <v>51</v>
      </c>
      <c r="Q73" s="61">
        <v>24428</v>
      </c>
      <c r="R73" s="61">
        <v>9451</v>
      </c>
      <c r="S73" s="61">
        <v>9785</v>
      </c>
      <c r="T73" s="61">
        <v>39266</v>
      </c>
      <c r="U73" s="61">
        <v>17806</v>
      </c>
      <c r="V73" s="61">
        <v>30578</v>
      </c>
      <c r="W73" s="61">
        <v>31477</v>
      </c>
      <c r="X73" s="61">
        <v>103381</v>
      </c>
      <c r="Y73" s="61">
        <v>392</v>
      </c>
      <c r="Z73" s="61">
        <v>1408</v>
      </c>
      <c r="AA73" s="61">
        <v>91</v>
      </c>
      <c r="AB73" s="62">
        <v>1959</v>
      </c>
      <c r="AC73" s="63">
        <v>127</v>
      </c>
      <c r="AD73" s="61">
        <v>0</v>
      </c>
      <c r="AE73" s="61">
        <v>0</v>
      </c>
      <c r="AF73" s="61">
        <v>1419</v>
      </c>
      <c r="AG73" s="62">
        <v>0</v>
      </c>
      <c r="AH73" s="61">
        <v>265</v>
      </c>
      <c r="AI73" s="61">
        <v>10273</v>
      </c>
      <c r="AJ73" s="62">
        <v>2134</v>
      </c>
      <c r="AK73" s="61">
        <v>1930</v>
      </c>
      <c r="AL73" s="61">
        <v>38843</v>
      </c>
      <c r="AM73" s="62">
        <v>37101</v>
      </c>
      <c r="AN73" s="61">
        <v>14398</v>
      </c>
      <c r="AO73" s="61">
        <v>1649</v>
      </c>
      <c r="AP73" s="61">
        <v>337</v>
      </c>
      <c r="AQ73" s="61">
        <v>30086</v>
      </c>
      <c r="AR73" s="62">
        <v>3207</v>
      </c>
      <c r="AS73" s="61">
        <v>224</v>
      </c>
      <c r="AT73" s="62">
        <v>134</v>
      </c>
      <c r="AU73" s="61">
        <v>103</v>
      </c>
      <c r="AV73" s="61">
        <v>0</v>
      </c>
      <c r="AW73" s="61">
        <v>0</v>
      </c>
      <c r="AX73" s="61">
        <v>10731</v>
      </c>
      <c r="AY73" s="61">
        <v>6647</v>
      </c>
      <c r="AZ73" s="62">
        <v>739</v>
      </c>
      <c r="BA73" s="61">
        <v>3781</v>
      </c>
      <c r="BB73" s="61">
        <v>2051</v>
      </c>
      <c r="BC73" s="62">
        <v>684</v>
      </c>
      <c r="BD73" s="62">
        <v>1821</v>
      </c>
      <c r="BE73" s="61">
        <v>3741</v>
      </c>
      <c r="BF73" s="61">
        <v>3320</v>
      </c>
      <c r="BG73" s="61">
        <v>19801</v>
      </c>
      <c r="BH73" s="61">
        <v>131</v>
      </c>
      <c r="BI73" s="61">
        <v>687</v>
      </c>
      <c r="BJ73" s="61">
        <v>6</v>
      </c>
      <c r="BK73" s="62">
        <v>0</v>
      </c>
      <c r="BL73" s="61">
        <v>820</v>
      </c>
      <c r="BM73" s="61">
        <v>44974</v>
      </c>
      <c r="BN73" s="61">
        <v>7193</v>
      </c>
      <c r="BO73" s="61">
        <v>744</v>
      </c>
      <c r="BP73" s="61">
        <v>4</v>
      </c>
      <c r="BQ73" s="62">
        <v>17363</v>
      </c>
      <c r="BR73" s="61">
        <v>1825</v>
      </c>
      <c r="BS73" s="64">
        <v>16969</v>
      </c>
      <c r="BT73" s="61">
        <v>297</v>
      </c>
      <c r="BU73" s="61">
        <v>101</v>
      </c>
      <c r="BV73" s="62">
        <v>176</v>
      </c>
      <c r="BW73" s="61">
        <v>0</v>
      </c>
      <c r="BX73" s="61">
        <v>25</v>
      </c>
      <c r="BY73" s="61">
        <v>568</v>
      </c>
      <c r="BZ73" s="62">
        <v>2702</v>
      </c>
      <c r="CA73" s="61">
        <v>205</v>
      </c>
      <c r="CB73" s="61">
        <v>622</v>
      </c>
      <c r="CC73" s="62">
        <v>271</v>
      </c>
      <c r="CD73" s="61">
        <v>0</v>
      </c>
      <c r="CE73" s="61">
        <v>0</v>
      </c>
      <c r="CF73" s="64">
        <v>0</v>
      </c>
      <c r="CG73" s="65">
        <f t="shared" si="5"/>
        <v>585053</v>
      </c>
      <c r="CH73" s="66">
        <v>0</v>
      </c>
      <c r="CI73" s="67">
        <v>0</v>
      </c>
      <c r="CJ73" s="66">
        <v>0</v>
      </c>
      <c r="CK73" s="60">
        <v>0</v>
      </c>
      <c r="CL73" s="66">
        <v>0</v>
      </c>
      <c r="CM73" s="66">
        <v>0</v>
      </c>
      <c r="CN73" s="67">
        <v>0</v>
      </c>
      <c r="CO73" s="65">
        <f t="shared" si="6"/>
        <v>0</v>
      </c>
      <c r="CP73" s="2">
        <f t="shared" si="7"/>
        <v>585053</v>
      </c>
      <c r="CQ73" s="48"/>
    </row>
    <row r="74" spans="1:95" x14ac:dyDescent="0.2">
      <c r="A74" s="126" t="s">
        <v>71</v>
      </c>
      <c r="B74" s="164" t="s">
        <v>249</v>
      </c>
      <c r="C74" s="60">
        <v>0</v>
      </c>
      <c r="D74" s="61">
        <v>0</v>
      </c>
      <c r="E74" s="62">
        <v>0</v>
      </c>
      <c r="F74" s="64">
        <v>0</v>
      </c>
      <c r="G74" s="61">
        <v>0</v>
      </c>
      <c r="H74" s="61">
        <v>1</v>
      </c>
      <c r="I74" s="61">
        <v>14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12</v>
      </c>
      <c r="R74" s="61">
        <v>25</v>
      </c>
      <c r="S74" s="61">
        <v>0</v>
      </c>
      <c r="T74" s="61">
        <v>17</v>
      </c>
      <c r="U74" s="61">
        <v>0</v>
      </c>
      <c r="V74" s="61">
        <v>0</v>
      </c>
      <c r="W74" s="61">
        <v>44</v>
      </c>
      <c r="X74" s="61">
        <v>1</v>
      </c>
      <c r="Y74" s="61">
        <v>0</v>
      </c>
      <c r="Z74" s="61">
        <v>0</v>
      </c>
      <c r="AA74" s="61">
        <v>0</v>
      </c>
      <c r="AB74" s="62">
        <v>5</v>
      </c>
      <c r="AC74" s="63">
        <v>50</v>
      </c>
      <c r="AD74" s="61">
        <v>0</v>
      </c>
      <c r="AE74" s="61">
        <v>0</v>
      </c>
      <c r="AF74" s="61">
        <v>25</v>
      </c>
      <c r="AG74" s="62">
        <v>0</v>
      </c>
      <c r="AH74" s="61">
        <v>0</v>
      </c>
      <c r="AI74" s="61">
        <v>5</v>
      </c>
      <c r="AJ74" s="62">
        <v>0</v>
      </c>
      <c r="AK74" s="61">
        <v>40</v>
      </c>
      <c r="AL74" s="61">
        <v>110</v>
      </c>
      <c r="AM74" s="62">
        <v>35</v>
      </c>
      <c r="AN74" s="61">
        <v>171</v>
      </c>
      <c r="AO74" s="61">
        <v>0</v>
      </c>
      <c r="AP74" s="61">
        <v>0</v>
      </c>
      <c r="AQ74" s="61">
        <v>145</v>
      </c>
      <c r="AR74" s="62">
        <v>0</v>
      </c>
      <c r="AS74" s="61">
        <v>527</v>
      </c>
      <c r="AT74" s="62">
        <v>2</v>
      </c>
      <c r="AU74" s="61">
        <v>0</v>
      </c>
      <c r="AV74" s="61">
        <v>5</v>
      </c>
      <c r="AW74" s="61">
        <v>1069</v>
      </c>
      <c r="AX74" s="61">
        <v>0</v>
      </c>
      <c r="AY74" s="61">
        <v>115</v>
      </c>
      <c r="AZ74" s="62">
        <v>138</v>
      </c>
      <c r="BA74" s="61">
        <v>0</v>
      </c>
      <c r="BB74" s="61">
        <v>0</v>
      </c>
      <c r="BC74" s="62">
        <v>0</v>
      </c>
      <c r="BD74" s="62">
        <v>75</v>
      </c>
      <c r="BE74" s="61">
        <v>0</v>
      </c>
      <c r="BF74" s="61">
        <v>7</v>
      </c>
      <c r="BG74" s="61">
        <v>2995</v>
      </c>
      <c r="BH74" s="61">
        <v>2882</v>
      </c>
      <c r="BI74" s="61">
        <v>317</v>
      </c>
      <c r="BJ74" s="61">
        <v>0</v>
      </c>
      <c r="BK74" s="62">
        <v>0</v>
      </c>
      <c r="BL74" s="61">
        <v>0</v>
      </c>
      <c r="BM74" s="61">
        <v>0</v>
      </c>
      <c r="BN74" s="61">
        <v>119407</v>
      </c>
      <c r="BO74" s="61">
        <v>1</v>
      </c>
      <c r="BP74" s="61">
        <v>0</v>
      </c>
      <c r="BQ74" s="62">
        <v>180</v>
      </c>
      <c r="BR74" s="61">
        <v>335</v>
      </c>
      <c r="BS74" s="64">
        <v>357</v>
      </c>
      <c r="BT74" s="61">
        <v>178</v>
      </c>
      <c r="BU74" s="61">
        <v>2</v>
      </c>
      <c r="BV74" s="62">
        <v>0</v>
      </c>
      <c r="BW74" s="61">
        <v>5</v>
      </c>
      <c r="BX74" s="61">
        <v>0</v>
      </c>
      <c r="BY74" s="61">
        <v>0</v>
      </c>
      <c r="BZ74" s="62">
        <v>11</v>
      </c>
      <c r="CA74" s="61">
        <v>858</v>
      </c>
      <c r="CB74" s="61">
        <v>0</v>
      </c>
      <c r="CC74" s="62">
        <v>20</v>
      </c>
      <c r="CD74" s="61">
        <v>0</v>
      </c>
      <c r="CE74" s="61">
        <v>0</v>
      </c>
      <c r="CF74" s="64">
        <v>0</v>
      </c>
      <c r="CG74" s="65">
        <f t="shared" si="5"/>
        <v>130186</v>
      </c>
      <c r="CH74" s="66">
        <v>192939</v>
      </c>
      <c r="CI74" s="67">
        <v>1002</v>
      </c>
      <c r="CJ74" s="66">
        <v>0</v>
      </c>
      <c r="CK74" s="60">
        <v>0</v>
      </c>
      <c r="CL74" s="66">
        <v>0</v>
      </c>
      <c r="CM74" s="66">
        <v>0</v>
      </c>
      <c r="CN74" s="67">
        <v>1963</v>
      </c>
      <c r="CO74" s="65">
        <f t="shared" si="6"/>
        <v>195904</v>
      </c>
      <c r="CP74" s="2">
        <f t="shared" si="7"/>
        <v>326090</v>
      </c>
      <c r="CQ74" s="48"/>
    </row>
    <row r="75" spans="1:95" x14ac:dyDescent="0.2">
      <c r="A75" s="126" t="s">
        <v>72</v>
      </c>
      <c r="B75" s="164" t="s">
        <v>250</v>
      </c>
      <c r="C75" s="60">
        <v>1571</v>
      </c>
      <c r="D75" s="61">
        <v>1191</v>
      </c>
      <c r="E75" s="62">
        <v>12</v>
      </c>
      <c r="F75" s="64">
        <v>2513</v>
      </c>
      <c r="G75" s="61">
        <v>9792</v>
      </c>
      <c r="H75" s="61">
        <v>560</v>
      </c>
      <c r="I75" s="61">
        <v>747</v>
      </c>
      <c r="J75" s="61">
        <v>1391</v>
      </c>
      <c r="K75" s="61">
        <v>648</v>
      </c>
      <c r="L75" s="61">
        <v>3963</v>
      </c>
      <c r="M75" s="61">
        <v>890</v>
      </c>
      <c r="N75" s="61">
        <v>7038</v>
      </c>
      <c r="O75" s="61">
        <v>3944</v>
      </c>
      <c r="P75" s="61">
        <v>552</v>
      </c>
      <c r="Q75" s="61">
        <v>5684</v>
      </c>
      <c r="R75" s="61">
        <v>5695</v>
      </c>
      <c r="S75" s="61">
        <v>8282</v>
      </c>
      <c r="T75" s="61">
        <v>5542</v>
      </c>
      <c r="U75" s="61">
        <v>1961</v>
      </c>
      <c r="V75" s="61">
        <v>5919</v>
      </c>
      <c r="W75" s="61">
        <v>5750</v>
      </c>
      <c r="X75" s="61">
        <v>16075</v>
      </c>
      <c r="Y75" s="61">
        <v>748</v>
      </c>
      <c r="Z75" s="61">
        <v>1553</v>
      </c>
      <c r="AA75" s="61">
        <v>599</v>
      </c>
      <c r="AB75" s="62">
        <v>204</v>
      </c>
      <c r="AC75" s="63">
        <v>15491</v>
      </c>
      <c r="AD75" s="61">
        <v>4884</v>
      </c>
      <c r="AE75" s="61">
        <v>2</v>
      </c>
      <c r="AF75" s="61">
        <v>2379</v>
      </c>
      <c r="AG75" s="62">
        <v>0</v>
      </c>
      <c r="AH75" s="61">
        <v>5001</v>
      </c>
      <c r="AI75" s="61">
        <v>2783</v>
      </c>
      <c r="AJ75" s="62">
        <v>931</v>
      </c>
      <c r="AK75" s="61">
        <v>2725</v>
      </c>
      <c r="AL75" s="61">
        <v>12213</v>
      </c>
      <c r="AM75" s="62">
        <v>59467</v>
      </c>
      <c r="AN75" s="61">
        <v>9837</v>
      </c>
      <c r="AO75" s="61">
        <v>0</v>
      </c>
      <c r="AP75" s="61">
        <v>0</v>
      </c>
      <c r="AQ75" s="61">
        <v>11185</v>
      </c>
      <c r="AR75" s="62">
        <v>5436</v>
      </c>
      <c r="AS75" s="61">
        <v>1095</v>
      </c>
      <c r="AT75" s="62">
        <v>1901</v>
      </c>
      <c r="AU75" s="61">
        <v>0</v>
      </c>
      <c r="AV75" s="61">
        <v>257</v>
      </c>
      <c r="AW75" s="61">
        <v>9</v>
      </c>
      <c r="AX75" s="61">
        <v>950</v>
      </c>
      <c r="AY75" s="61">
        <v>1254</v>
      </c>
      <c r="AZ75" s="62">
        <v>338</v>
      </c>
      <c r="BA75" s="61">
        <v>11425</v>
      </c>
      <c r="BB75" s="61">
        <v>1257</v>
      </c>
      <c r="BC75" s="62">
        <v>359</v>
      </c>
      <c r="BD75" s="62">
        <v>45036</v>
      </c>
      <c r="BE75" s="61">
        <v>225</v>
      </c>
      <c r="BF75" s="61">
        <v>7881</v>
      </c>
      <c r="BG75" s="61">
        <v>1238</v>
      </c>
      <c r="BH75" s="61">
        <v>296</v>
      </c>
      <c r="BI75" s="61">
        <v>198</v>
      </c>
      <c r="BJ75" s="61">
        <v>11</v>
      </c>
      <c r="BK75" s="62">
        <v>0</v>
      </c>
      <c r="BL75" s="61">
        <v>158</v>
      </c>
      <c r="BM75" s="61">
        <v>0</v>
      </c>
      <c r="BN75" s="61">
        <v>3</v>
      </c>
      <c r="BO75" s="61">
        <v>48494</v>
      </c>
      <c r="BP75" s="61">
        <v>1476</v>
      </c>
      <c r="BQ75" s="62">
        <v>6697</v>
      </c>
      <c r="BR75" s="61">
        <v>13202</v>
      </c>
      <c r="BS75" s="64">
        <v>5296</v>
      </c>
      <c r="BT75" s="61">
        <v>2528</v>
      </c>
      <c r="BU75" s="61">
        <v>190</v>
      </c>
      <c r="BV75" s="62">
        <v>5</v>
      </c>
      <c r="BW75" s="61">
        <v>26</v>
      </c>
      <c r="BX75" s="61">
        <v>909</v>
      </c>
      <c r="BY75" s="61">
        <v>14645</v>
      </c>
      <c r="BZ75" s="62">
        <v>1329</v>
      </c>
      <c r="CA75" s="61">
        <v>105</v>
      </c>
      <c r="CB75" s="61">
        <v>402</v>
      </c>
      <c r="CC75" s="62">
        <v>1</v>
      </c>
      <c r="CD75" s="61">
        <v>0</v>
      </c>
      <c r="CE75" s="61">
        <v>0</v>
      </c>
      <c r="CF75" s="64">
        <v>0</v>
      </c>
      <c r="CG75" s="65">
        <f t="shared" si="5"/>
        <v>394354</v>
      </c>
      <c r="CH75" s="66">
        <v>11418</v>
      </c>
      <c r="CI75" s="67">
        <v>0</v>
      </c>
      <c r="CJ75" s="66">
        <v>0</v>
      </c>
      <c r="CK75" s="60">
        <v>0</v>
      </c>
      <c r="CL75" s="66">
        <v>0</v>
      </c>
      <c r="CM75" s="66">
        <v>0</v>
      </c>
      <c r="CN75" s="67">
        <v>1</v>
      </c>
      <c r="CO75" s="65">
        <f t="shared" si="6"/>
        <v>11419</v>
      </c>
      <c r="CP75" s="2">
        <f t="shared" si="7"/>
        <v>405773</v>
      </c>
      <c r="CQ75" s="48"/>
    </row>
    <row r="76" spans="1:95" x14ac:dyDescent="0.2">
      <c r="A76" s="126" t="s">
        <v>73</v>
      </c>
      <c r="B76" s="164" t="s">
        <v>251</v>
      </c>
      <c r="C76" s="60">
        <v>3166</v>
      </c>
      <c r="D76" s="61">
        <v>828</v>
      </c>
      <c r="E76" s="62">
        <v>0</v>
      </c>
      <c r="F76" s="64">
        <v>337</v>
      </c>
      <c r="G76" s="61">
        <v>6062</v>
      </c>
      <c r="H76" s="61">
        <v>80</v>
      </c>
      <c r="I76" s="61">
        <v>156</v>
      </c>
      <c r="J76" s="61">
        <v>424</v>
      </c>
      <c r="K76" s="61">
        <v>433</v>
      </c>
      <c r="L76" s="61">
        <v>2484</v>
      </c>
      <c r="M76" s="61">
        <v>199</v>
      </c>
      <c r="N76" s="61">
        <v>9744</v>
      </c>
      <c r="O76" s="61">
        <v>1403</v>
      </c>
      <c r="P76" s="61">
        <v>133</v>
      </c>
      <c r="Q76" s="61">
        <v>4136</v>
      </c>
      <c r="R76" s="61">
        <v>5321</v>
      </c>
      <c r="S76" s="61">
        <v>5103</v>
      </c>
      <c r="T76" s="61">
        <v>4342</v>
      </c>
      <c r="U76" s="61">
        <v>1313</v>
      </c>
      <c r="V76" s="61">
        <v>3083</v>
      </c>
      <c r="W76" s="61">
        <v>2036</v>
      </c>
      <c r="X76" s="61">
        <v>16915</v>
      </c>
      <c r="Y76" s="61">
        <v>256</v>
      </c>
      <c r="Z76" s="61">
        <v>461</v>
      </c>
      <c r="AA76" s="61">
        <v>1152</v>
      </c>
      <c r="AB76" s="62">
        <v>3560</v>
      </c>
      <c r="AC76" s="63">
        <v>8473</v>
      </c>
      <c r="AD76" s="61">
        <v>1056</v>
      </c>
      <c r="AE76" s="61">
        <v>448</v>
      </c>
      <c r="AF76" s="61">
        <v>603</v>
      </c>
      <c r="AG76" s="62">
        <v>21</v>
      </c>
      <c r="AH76" s="61">
        <v>2873</v>
      </c>
      <c r="AI76" s="61">
        <v>291</v>
      </c>
      <c r="AJ76" s="62">
        <v>9039</v>
      </c>
      <c r="AK76" s="61">
        <v>3363</v>
      </c>
      <c r="AL76" s="61">
        <v>8450</v>
      </c>
      <c r="AM76" s="62">
        <v>28461</v>
      </c>
      <c r="AN76" s="61">
        <v>14253</v>
      </c>
      <c r="AO76" s="61">
        <v>0</v>
      </c>
      <c r="AP76" s="61">
        <v>0</v>
      </c>
      <c r="AQ76" s="61">
        <v>6876</v>
      </c>
      <c r="AR76" s="62">
        <v>199</v>
      </c>
      <c r="AS76" s="61">
        <v>2227</v>
      </c>
      <c r="AT76" s="62">
        <v>6163</v>
      </c>
      <c r="AU76" s="61">
        <v>0</v>
      </c>
      <c r="AV76" s="61">
        <v>11</v>
      </c>
      <c r="AW76" s="61">
        <v>18</v>
      </c>
      <c r="AX76" s="61">
        <v>751</v>
      </c>
      <c r="AY76" s="61">
        <v>1826</v>
      </c>
      <c r="AZ76" s="62">
        <v>127</v>
      </c>
      <c r="BA76" s="61">
        <v>6823</v>
      </c>
      <c r="BB76" s="61">
        <v>1438</v>
      </c>
      <c r="BC76" s="62">
        <v>130</v>
      </c>
      <c r="BD76" s="62">
        <v>37671</v>
      </c>
      <c r="BE76" s="61">
        <v>752</v>
      </c>
      <c r="BF76" s="61">
        <v>3895</v>
      </c>
      <c r="BG76" s="61">
        <v>593</v>
      </c>
      <c r="BH76" s="61">
        <v>734</v>
      </c>
      <c r="BI76" s="61">
        <v>245</v>
      </c>
      <c r="BJ76" s="61">
        <v>245</v>
      </c>
      <c r="BK76" s="62">
        <v>168</v>
      </c>
      <c r="BL76" s="61">
        <v>1019</v>
      </c>
      <c r="BM76" s="61">
        <v>1085</v>
      </c>
      <c r="BN76" s="61">
        <v>0</v>
      </c>
      <c r="BO76" s="61">
        <v>447</v>
      </c>
      <c r="BP76" s="61">
        <v>154159</v>
      </c>
      <c r="BQ76" s="62">
        <v>9560</v>
      </c>
      <c r="BR76" s="61">
        <v>43251</v>
      </c>
      <c r="BS76" s="64">
        <v>7184</v>
      </c>
      <c r="BT76" s="61">
        <v>18441</v>
      </c>
      <c r="BU76" s="61">
        <v>815</v>
      </c>
      <c r="BV76" s="62">
        <v>12</v>
      </c>
      <c r="BW76" s="61">
        <v>27</v>
      </c>
      <c r="BX76" s="61">
        <v>372</v>
      </c>
      <c r="BY76" s="61">
        <v>39516</v>
      </c>
      <c r="BZ76" s="62">
        <v>2782</v>
      </c>
      <c r="CA76" s="61">
        <v>81</v>
      </c>
      <c r="CB76" s="61">
        <v>0</v>
      </c>
      <c r="CC76" s="62">
        <v>8201</v>
      </c>
      <c r="CD76" s="61">
        <v>0</v>
      </c>
      <c r="CE76" s="61">
        <v>0</v>
      </c>
      <c r="CF76" s="64">
        <v>0</v>
      </c>
      <c r="CG76" s="65">
        <f t="shared" si="5"/>
        <v>508302</v>
      </c>
      <c r="CH76" s="66">
        <v>148459</v>
      </c>
      <c r="CI76" s="67">
        <v>34065</v>
      </c>
      <c r="CJ76" s="66">
        <v>0</v>
      </c>
      <c r="CK76" s="60">
        <v>0</v>
      </c>
      <c r="CL76" s="66">
        <v>0</v>
      </c>
      <c r="CM76" s="66">
        <v>0</v>
      </c>
      <c r="CN76" s="67">
        <v>0</v>
      </c>
      <c r="CO76" s="65">
        <f t="shared" si="6"/>
        <v>182524</v>
      </c>
      <c r="CP76" s="2">
        <f t="shared" si="7"/>
        <v>690826</v>
      </c>
      <c r="CQ76" s="48"/>
    </row>
    <row r="77" spans="1:95" x14ac:dyDescent="0.2">
      <c r="A77" s="126" t="s">
        <v>74</v>
      </c>
      <c r="B77" s="164" t="s">
        <v>252</v>
      </c>
      <c r="C77" s="60">
        <v>30286</v>
      </c>
      <c r="D77" s="61">
        <v>488</v>
      </c>
      <c r="E77" s="62">
        <v>0</v>
      </c>
      <c r="F77" s="64">
        <v>3484</v>
      </c>
      <c r="G77" s="61">
        <v>47076</v>
      </c>
      <c r="H77" s="61">
        <v>3531</v>
      </c>
      <c r="I77" s="61">
        <v>4654</v>
      </c>
      <c r="J77" s="61">
        <v>1179</v>
      </c>
      <c r="K77" s="61">
        <v>11755</v>
      </c>
      <c r="L77" s="61">
        <v>13403</v>
      </c>
      <c r="M77" s="61">
        <v>1210</v>
      </c>
      <c r="N77" s="61">
        <v>212</v>
      </c>
      <c r="O77" s="61">
        <v>12158</v>
      </c>
      <c r="P77" s="61">
        <v>831</v>
      </c>
      <c r="Q77" s="61">
        <v>15319</v>
      </c>
      <c r="R77" s="61">
        <v>7600</v>
      </c>
      <c r="S77" s="61">
        <v>4485</v>
      </c>
      <c r="T77" s="61">
        <v>42209</v>
      </c>
      <c r="U77" s="61">
        <v>29415</v>
      </c>
      <c r="V77" s="61">
        <v>14895</v>
      </c>
      <c r="W77" s="61">
        <v>38123</v>
      </c>
      <c r="X77" s="61">
        <v>126427</v>
      </c>
      <c r="Y77" s="61">
        <v>1569</v>
      </c>
      <c r="Z77" s="61">
        <v>16062</v>
      </c>
      <c r="AA77" s="61">
        <v>4940</v>
      </c>
      <c r="AB77" s="62">
        <v>6684</v>
      </c>
      <c r="AC77" s="63">
        <v>85978</v>
      </c>
      <c r="AD77" s="61">
        <v>1296</v>
      </c>
      <c r="AE77" s="61">
        <v>45</v>
      </c>
      <c r="AF77" s="61">
        <v>10147</v>
      </c>
      <c r="AG77" s="62">
        <v>0</v>
      </c>
      <c r="AH77" s="61">
        <v>11441</v>
      </c>
      <c r="AI77" s="61">
        <v>7928</v>
      </c>
      <c r="AJ77" s="62">
        <v>6808</v>
      </c>
      <c r="AK77" s="61">
        <v>11045</v>
      </c>
      <c r="AL77" s="61">
        <v>193088</v>
      </c>
      <c r="AM77" s="62">
        <v>307117</v>
      </c>
      <c r="AN77" s="61">
        <v>40976</v>
      </c>
      <c r="AO77" s="61">
        <v>21</v>
      </c>
      <c r="AP77" s="61">
        <v>0</v>
      </c>
      <c r="AQ77" s="61">
        <v>27941</v>
      </c>
      <c r="AR77" s="62">
        <v>4773</v>
      </c>
      <c r="AS77" s="61">
        <v>4400</v>
      </c>
      <c r="AT77" s="62">
        <v>4847</v>
      </c>
      <c r="AU77" s="61">
        <v>3048</v>
      </c>
      <c r="AV77" s="61">
        <v>134</v>
      </c>
      <c r="AW77" s="61">
        <v>70</v>
      </c>
      <c r="AX77" s="61">
        <v>17900</v>
      </c>
      <c r="AY77" s="61">
        <v>27661</v>
      </c>
      <c r="AZ77" s="62">
        <v>4072</v>
      </c>
      <c r="BA77" s="61">
        <v>31285</v>
      </c>
      <c r="BB77" s="61">
        <v>63789</v>
      </c>
      <c r="BC77" s="62">
        <v>3260</v>
      </c>
      <c r="BD77" s="62">
        <v>43227</v>
      </c>
      <c r="BE77" s="61">
        <v>85689</v>
      </c>
      <c r="BF77" s="61">
        <v>317181</v>
      </c>
      <c r="BG77" s="61">
        <v>16371</v>
      </c>
      <c r="BH77" s="61">
        <v>8544</v>
      </c>
      <c r="BI77" s="61">
        <v>27699</v>
      </c>
      <c r="BJ77" s="61">
        <v>408</v>
      </c>
      <c r="BK77" s="62">
        <v>0</v>
      </c>
      <c r="BL77" s="61">
        <v>2017</v>
      </c>
      <c r="BM77" s="61">
        <v>11650</v>
      </c>
      <c r="BN77" s="61">
        <v>500</v>
      </c>
      <c r="BO77" s="61">
        <v>9450</v>
      </c>
      <c r="BP77" s="61">
        <v>16486</v>
      </c>
      <c r="BQ77" s="62">
        <v>466306</v>
      </c>
      <c r="BR77" s="61">
        <v>83287</v>
      </c>
      <c r="BS77" s="64">
        <v>30039</v>
      </c>
      <c r="BT77" s="61">
        <v>13611</v>
      </c>
      <c r="BU77" s="61">
        <v>191</v>
      </c>
      <c r="BV77" s="62">
        <v>2695</v>
      </c>
      <c r="BW77" s="61">
        <v>355</v>
      </c>
      <c r="BX77" s="61">
        <v>172</v>
      </c>
      <c r="BY77" s="61">
        <v>42984</v>
      </c>
      <c r="BZ77" s="62">
        <v>2577</v>
      </c>
      <c r="CA77" s="61">
        <v>9889</v>
      </c>
      <c r="CB77" s="61">
        <v>3957</v>
      </c>
      <c r="CC77" s="62">
        <v>8963</v>
      </c>
      <c r="CD77" s="61">
        <v>0</v>
      </c>
      <c r="CE77" s="61">
        <v>0</v>
      </c>
      <c r="CF77" s="64">
        <v>0</v>
      </c>
      <c r="CG77" s="65">
        <f t="shared" si="5"/>
        <v>2511313</v>
      </c>
      <c r="CH77" s="66">
        <v>51829</v>
      </c>
      <c r="CI77" s="67">
        <v>5</v>
      </c>
      <c r="CJ77" s="66">
        <v>0</v>
      </c>
      <c r="CK77" s="60">
        <v>0</v>
      </c>
      <c r="CL77" s="66">
        <v>0</v>
      </c>
      <c r="CM77" s="66">
        <v>0</v>
      </c>
      <c r="CN77" s="67">
        <v>751</v>
      </c>
      <c r="CO77" s="65">
        <f t="shared" si="6"/>
        <v>52585</v>
      </c>
      <c r="CP77" s="2">
        <f t="shared" si="7"/>
        <v>2563898</v>
      </c>
      <c r="CQ77" s="48"/>
    </row>
    <row r="78" spans="1:95" x14ac:dyDescent="0.2">
      <c r="A78" s="130" t="s">
        <v>75</v>
      </c>
      <c r="B78" s="166" t="s">
        <v>253</v>
      </c>
      <c r="C78" s="75">
        <v>1729</v>
      </c>
      <c r="D78" s="76">
        <v>236</v>
      </c>
      <c r="E78" s="77">
        <v>7</v>
      </c>
      <c r="F78" s="79">
        <v>109</v>
      </c>
      <c r="G78" s="76">
        <v>8357</v>
      </c>
      <c r="H78" s="76">
        <v>165</v>
      </c>
      <c r="I78" s="76">
        <v>1962</v>
      </c>
      <c r="J78" s="76">
        <v>295</v>
      </c>
      <c r="K78" s="76">
        <v>1198</v>
      </c>
      <c r="L78" s="76">
        <v>3757</v>
      </c>
      <c r="M78" s="76">
        <v>363</v>
      </c>
      <c r="N78" s="76">
        <v>6159</v>
      </c>
      <c r="O78" s="76">
        <v>2231</v>
      </c>
      <c r="P78" s="76">
        <v>13</v>
      </c>
      <c r="Q78" s="76">
        <v>25075</v>
      </c>
      <c r="R78" s="76">
        <v>659</v>
      </c>
      <c r="S78" s="76">
        <v>1369</v>
      </c>
      <c r="T78" s="76">
        <v>4528</v>
      </c>
      <c r="U78" s="76">
        <v>199</v>
      </c>
      <c r="V78" s="76">
        <v>2546</v>
      </c>
      <c r="W78" s="76">
        <v>1531</v>
      </c>
      <c r="X78" s="76">
        <v>7158</v>
      </c>
      <c r="Y78" s="76">
        <v>22</v>
      </c>
      <c r="Z78" s="76">
        <v>391</v>
      </c>
      <c r="AA78" s="76">
        <v>92</v>
      </c>
      <c r="AB78" s="77">
        <v>1041</v>
      </c>
      <c r="AC78" s="78">
        <v>1356</v>
      </c>
      <c r="AD78" s="76">
        <v>3158</v>
      </c>
      <c r="AE78" s="76">
        <v>241</v>
      </c>
      <c r="AF78" s="76">
        <v>6335</v>
      </c>
      <c r="AG78" s="77">
        <v>0</v>
      </c>
      <c r="AH78" s="76">
        <v>417</v>
      </c>
      <c r="AI78" s="76">
        <v>5276</v>
      </c>
      <c r="AJ78" s="77">
        <v>3238</v>
      </c>
      <c r="AK78" s="76">
        <v>2504</v>
      </c>
      <c r="AL78" s="76">
        <v>10808</v>
      </c>
      <c r="AM78" s="77">
        <v>15335</v>
      </c>
      <c r="AN78" s="76">
        <v>4775</v>
      </c>
      <c r="AO78" s="76">
        <v>332</v>
      </c>
      <c r="AP78" s="76">
        <v>0</v>
      </c>
      <c r="AQ78" s="76">
        <v>3283</v>
      </c>
      <c r="AR78" s="77">
        <v>458</v>
      </c>
      <c r="AS78" s="76">
        <v>199</v>
      </c>
      <c r="AT78" s="77">
        <v>1723</v>
      </c>
      <c r="AU78" s="76">
        <v>131</v>
      </c>
      <c r="AV78" s="76">
        <v>388</v>
      </c>
      <c r="AW78" s="76">
        <v>0</v>
      </c>
      <c r="AX78" s="76">
        <v>37</v>
      </c>
      <c r="AY78" s="76">
        <v>2818</v>
      </c>
      <c r="AZ78" s="77">
        <v>1005</v>
      </c>
      <c r="BA78" s="76">
        <v>436</v>
      </c>
      <c r="BB78" s="76">
        <v>514</v>
      </c>
      <c r="BC78" s="77">
        <v>1025</v>
      </c>
      <c r="BD78" s="77">
        <v>6001</v>
      </c>
      <c r="BE78" s="76">
        <v>5423</v>
      </c>
      <c r="BF78" s="76">
        <v>13591</v>
      </c>
      <c r="BG78" s="76">
        <v>1346</v>
      </c>
      <c r="BH78" s="76">
        <v>3589</v>
      </c>
      <c r="BI78" s="76">
        <v>1162</v>
      </c>
      <c r="BJ78" s="76">
        <v>59</v>
      </c>
      <c r="BK78" s="77">
        <v>0</v>
      </c>
      <c r="BL78" s="76">
        <v>371</v>
      </c>
      <c r="BM78" s="76">
        <v>3545</v>
      </c>
      <c r="BN78" s="76">
        <v>0</v>
      </c>
      <c r="BO78" s="76">
        <v>1363</v>
      </c>
      <c r="BP78" s="76">
        <v>1157</v>
      </c>
      <c r="BQ78" s="77">
        <v>21979</v>
      </c>
      <c r="BR78" s="76">
        <v>481707</v>
      </c>
      <c r="BS78" s="79">
        <v>15975</v>
      </c>
      <c r="BT78" s="76">
        <v>55975</v>
      </c>
      <c r="BU78" s="76">
        <v>4325</v>
      </c>
      <c r="BV78" s="77">
        <v>560</v>
      </c>
      <c r="BW78" s="76">
        <v>190</v>
      </c>
      <c r="BX78" s="76">
        <v>467</v>
      </c>
      <c r="BY78" s="76">
        <v>248</v>
      </c>
      <c r="BZ78" s="77">
        <v>25</v>
      </c>
      <c r="CA78" s="76">
        <v>915</v>
      </c>
      <c r="CB78" s="76">
        <v>882</v>
      </c>
      <c r="CC78" s="77">
        <v>274</v>
      </c>
      <c r="CD78" s="76">
        <v>0</v>
      </c>
      <c r="CE78" s="76">
        <v>0</v>
      </c>
      <c r="CF78" s="79">
        <v>0</v>
      </c>
      <c r="CG78" s="80">
        <f t="shared" si="5"/>
        <v>758113</v>
      </c>
      <c r="CH78" s="81">
        <v>65480</v>
      </c>
      <c r="CI78" s="82">
        <v>8683976</v>
      </c>
      <c r="CJ78" s="81">
        <v>0</v>
      </c>
      <c r="CK78" s="75">
        <v>0</v>
      </c>
      <c r="CL78" s="81">
        <v>0</v>
      </c>
      <c r="CM78" s="81">
        <v>0</v>
      </c>
      <c r="CN78" s="82">
        <v>96806</v>
      </c>
      <c r="CO78" s="80">
        <f t="shared" si="6"/>
        <v>8846262</v>
      </c>
      <c r="CP78" s="4">
        <f t="shared" si="7"/>
        <v>9604375</v>
      </c>
      <c r="CQ78" s="48"/>
    </row>
    <row r="79" spans="1:95" x14ac:dyDescent="0.2">
      <c r="A79" s="126" t="s">
        <v>76</v>
      </c>
      <c r="B79" s="164" t="s">
        <v>254</v>
      </c>
      <c r="C79" s="60">
        <v>85</v>
      </c>
      <c r="D79" s="61">
        <v>13</v>
      </c>
      <c r="E79" s="62">
        <v>0</v>
      </c>
      <c r="F79" s="64">
        <v>8</v>
      </c>
      <c r="G79" s="61">
        <v>195</v>
      </c>
      <c r="H79" s="61">
        <v>8</v>
      </c>
      <c r="I79" s="61">
        <v>38</v>
      </c>
      <c r="J79" s="61">
        <v>44</v>
      </c>
      <c r="K79" s="61">
        <v>12</v>
      </c>
      <c r="L79" s="61">
        <v>56</v>
      </c>
      <c r="M79" s="61">
        <v>16</v>
      </c>
      <c r="N79" s="61">
        <v>65</v>
      </c>
      <c r="O79" s="61">
        <v>83</v>
      </c>
      <c r="P79" s="61">
        <v>23</v>
      </c>
      <c r="Q79" s="61">
        <v>138</v>
      </c>
      <c r="R79" s="61">
        <v>170</v>
      </c>
      <c r="S79" s="61">
        <v>140</v>
      </c>
      <c r="T79" s="61">
        <v>278</v>
      </c>
      <c r="U79" s="61">
        <v>52</v>
      </c>
      <c r="V79" s="61">
        <v>124</v>
      </c>
      <c r="W79" s="61">
        <v>284</v>
      </c>
      <c r="X79" s="61">
        <v>732</v>
      </c>
      <c r="Y79" s="61">
        <v>16</v>
      </c>
      <c r="Z79" s="61">
        <v>14</v>
      </c>
      <c r="AA79" s="61">
        <v>12</v>
      </c>
      <c r="AB79" s="62">
        <v>169</v>
      </c>
      <c r="AC79" s="63">
        <v>96</v>
      </c>
      <c r="AD79" s="61">
        <v>569</v>
      </c>
      <c r="AE79" s="61">
        <v>2</v>
      </c>
      <c r="AF79" s="61">
        <v>1029</v>
      </c>
      <c r="AG79" s="62">
        <v>1</v>
      </c>
      <c r="AH79" s="61">
        <v>22</v>
      </c>
      <c r="AI79" s="61">
        <v>86</v>
      </c>
      <c r="AJ79" s="62">
        <v>212</v>
      </c>
      <c r="AK79" s="61">
        <v>201</v>
      </c>
      <c r="AL79" s="61">
        <v>1068</v>
      </c>
      <c r="AM79" s="62">
        <v>609</v>
      </c>
      <c r="AN79" s="61">
        <v>73</v>
      </c>
      <c r="AO79" s="61">
        <v>1</v>
      </c>
      <c r="AP79" s="61">
        <v>0</v>
      </c>
      <c r="AQ79" s="61">
        <v>181</v>
      </c>
      <c r="AR79" s="62">
        <v>7</v>
      </c>
      <c r="AS79" s="61">
        <v>47</v>
      </c>
      <c r="AT79" s="62">
        <v>25</v>
      </c>
      <c r="AU79" s="61">
        <v>10</v>
      </c>
      <c r="AV79" s="61">
        <v>17</v>
      </c>
      <c r="AW79" s="61">
        <v>1200</v>
      </c>
      <c r="AX79" s="61">
        <v>113</v>
      </c>
      <c r="AY79" s="61">
        <v>479</v>
      </c>
      <c r="AZ79" s="62">
        <v>154</v>
      </c>
      <c r="BA79" s="61">
        <v>551</v>
      </c>
      <c r="BB79" s="61">
        <v>103</v>
      </c>
      <c r="BC79" s="62">
        <v>77</v>
      </c>
      <c r="BD79" s="62">
        <v>245</v>
      </c>
      <c r="BE79" s="61">
        <v>176</v>
      </c>
      <c r="BF79" s="61">
        <v>1311</v>
      </c>
      <c r="BG79" s="61">
        <v>306</v>
      </c>
      <c r="BH79" s="61">
        <v>2019</v>
      </c>
      <c r="BI79" s="61">
        <v>172</v>
      </c>
      <c r="BJ79" s="61">
        <v>32</v>
      </c>
      <c r="BK79" s="62">
        <v>0</v>
      </c>
      <c r="BL79" s="61">
        <v>35</v>
      </c>
      <c r="BM79" s="61">
        <v>65</v>
      </c>
      <c r="BN79" s="61">
        <v>22</v>
      </c>
      <c r="BO79" s="61">
        <v>18</v>
      </c>
      <c r="BP79" s="61">
        <v>26</v>
      </c>
      <c r="BQ79" s="62">
        <v>166</v>
      </c>
      <c r="BR79" s="61">
        <v>11838</v>
      </c>
      <c r="BS79" s="64">
        <v>48079</v>
      </c>
      <c r="BT79" s="61">
        <v>245</v>
      </c>
      <c r="BU79" s="61">
        <v>296</v>
      </c>
      <c r="BV79" s="62">
        <v>693</v>
      </c>
      <c r="BW79" s="61">
        <v>689</v>
      </c>
      <c r="BX79" s="61">
        <v>199</v>
      </c>
      <c r="BY79" s="61">
        <v>26</v>
      </c>
      <c r="BZ79" s="62">
        <v>342</v>
      </c>
      <c r="CA79" s="61">
        <v>12720</v>
      </c>
      <c r="CB79" s="61">
        <v>0</v>
      </c>
      <c r="CC79" s="62">
        <v>51</v>
      </c>
      <c r="CD79" s="61">
        <v>0</v>
      </c>
      <c r="CE79" s="61">
        <v>0</v>
      </c>
      <c r="CF79" s="64">
        <v>0</v>
      </c>
      <c r="CG79" s="65">
        <f t="shared" si="5"/>
        <v>89479</v>
      </c>
      <c r="CH79" s="66">
        <v>405922</v>
      </c>
      <c r="CI79" s="67">
        <v>3002510</v>
      </c>
      <c r="CJ79" s="66">
        <v>323677</v>
      </c>
      <c r="CK79" s="60">
        <v>0</v>
      </c>
      <c r="CL79" s="66">
        <v>0</v>
      </c>
      <c r="CM79" s="66">
        <v>0</v>
      </c>
      <c r="CN79" s="67">
        <v>23573</v>
      </c>
      <c r="CO79" s="65">
        <f t="shared" si="6"/>
        <v>3755682</v>
      </c>
      <c r="CP79" s="2">
        <f t="shared" si="7"/>
        <v>3845161</v>
      </c>
      <c r="CQ79" s="48"/>
    </row>
    <row r="80" spans="1:95" x14ac:dyDescent="0.2">
      <c r="A80" s="123" t="s">
        <v>77</v>
      </c>
      <c r="B80" s="165" t="s">
        <v>163</v>
      </c>
      <c r="C80" s="68">
        <v>153</v>
      </c>
      <c r="D80" s="108">
        <v>14</v>
      </c>
      <c r="E80" s="69">
        <v>0</v>
      </c>
      <c r="F80" s="71">
        <v>17</v>
      </c>
      <c r="G80" s="108">
        <v>63</v>
      </c>
      <c r="H80" s="108">
        <v>1</v>
      </c>
      <c r="I80" s="108">
        <v>3</v>
      </c>
      <c r="J80" s="108">
        <v>50</v>
      </c>
      <c r="K80" s="108">
        <v>56</v>
      </c>
      <c r="L80" s="108">
        <v>23</v>
      </c>
      <c r="M80" s="108">
        <v>14</v>
      </c>
      <c r="N80" s="108">
        <v>0</v>
      </c>
      <c r="O80" s="108">
        <v>17</v>
      </c>
      <c r="P80" s="108">
        <v>1</v>
      </c>
      <c r="Q80" s="108">
        <v>76</v>
      </c>
      <c r="R80" s="108">
        <v>12</v>
      </c>
      <c r="S80" s="108">
        <v>67</v>
      </c>
      <c r="T80" s="108">
        <v>49</v>
      </c>
      <c r="U80" s="108">
        <v>71</v>
      </c>
      <c r="V80" s="108">
        <v>32</v>
      </c>
      <c r="W80" s="108">
        <v>132</v>
      </c>
      <c r="X80" s="108">
        <v>2031</v>
      </c>
      <c r="Y80" s="108">
        <v>0</v>
      </c>
      <c r="Z80" s="108">
        <v>45</v>
      </c>
      <c r="AA80" s="108">
        <v>109</v>
      </c>
      <c r="AB80" s="69">
        <v>91</v>
      </c>
      <c r="AC80" s="70">
        <v>211</v>
      </c>
      <c r="AD80" s="108">
        <v>3</v>
      </c>
      <c r="AE80" s="108">
        <v>0</v>
      </c>
      <c r="AF80" s="108">
        <v>43</v>
      </c>
      <c r="AG80" s="69">
        <v>0</v>
      </c>
      <c r="AH80" s="108">
        <v>1</v>
      </c>
      <c r="AI80" s="108">
        <v>25</v>
      </c>
      <c r="AJ80" s="69">
        <v>7</v>
      </c>
      <c r="AK80" s="108">
        <v>5</v>
      </c>
      <c r="AL80" s="108">
        <v>6190</v>
      </c>
      <c r="AM80" s="69">
        <v>7577</v>
      </c>
      <c r="AN80" s="108">
        <v>18</v>
      </c>
      <c r="AO80" s="108">
        <v>0</v>
      </c>
      <c r="AP80" s="108">
        <v>0</v>
      </c>
      <c r="AQ80" s="108">
        <v>19</v>
      </c>
      <c r="AR80" s="69">
        <v>0</v>
      </c>
      <c r="AS80" s="108">
        <v>6</v>
      </c>
      <c r="AT80" s="69">
        <v>21</v>
      </c>
      <c r="AU80" s="108">
        <v>0</v>
      </c>
      <c r="AV80" s="108">
        <v>6</v>
      </c>
      <c r="AW80" s="108">
        <v>0</v>
      </c>
      <c r="AX80" s="108">
        <v>0</v>
      </c>
      <c r="AY80" s="108">
        <v>177</v>
      </c>
      <c r="AZ80" s="69">
        <v>19</v>
      </c>
      <c r="BA80" s="108">
        <v>2</v>
      </c>
      <c r="BB80" s="108">
        <v>12</v>
      </c>
      <c r="BC80" s="69">
        <v>1</v>
      </c>
      <c r="BD80" s="69">
        <v>297</v>
      </c>
      <c r="BE80" s="108">
        <v>36</v>
      </c>
      <c r="BF80" s="108">
        <v>497</v>
      </c>
      <c r="BG80" s="108">
        <v>124</v>
      </c>
      <c r="BH80" s="108">
        <v>283</v>
      </c>
      <c r="BI80" s="108">
        <v>60</v>
      </c>
      <c r="BJ80" s="108">
        <v>83</v>
      </c>
      <c r="BK80" s="69">
        <v>110</v>
      </c>
      <c r="BL80" s="108">
        <v>1</v>
      </c>
      <c r="BM80" s="108">
        <v>0</v>
      </c>
      <c r="BN80" s="108">
        <v>0</v>
      </c>
      <c r="BO80" s="108">
        <v>79</v>
      </c>
      <c r="BP80" s="108">
        <v>46</v>
      </c>
      <c r="BQ80" s="69">
        <v>3729</v>
      </c>
      <c r="BR80" s="108">
        <v>840</v>
      </c>
      <c r="BS80" s="71">
        <v>1569</v>
      </c>
      <c r="BT80" s="108">
        <v>183202</v>
      </c>
      <c r="BU80" s="108">
        <v>3482</v>
      </c>
      <c r="BV80" s="69">
        <v>10895</v>
      </c>
      <c r="BW80" s="108">
        <v>3</v>
      </c>
      <c r="BX80" s="108">
        <v>2</v>
      </c>
      <c r="BY80" s="108">
        <v>0</v>
      </c>
      <c r="BZ80" s="69">
        <v>254</v>
      </c>
      <c r="CA80" s="108">
        <v>1582</v>
      </c>
      <c r="CB80" s="108">
        <v>0</v>
      </c>
      <c r="CC80" s="69">
        <v>4522</v>
      </c>
      <c r="CD80" s="108">
        <v>0</v>
      </c>
      <c r="CE80" s="108">
        <v>0</v>
      </c>
      <c r="CF80" s="71">
        <v>0</v>
      </c>
      <c r="CG80" s="72">
        <f t="shared" si="5"/>
        <v>229166</v>
      </c>
      <c r="CH80" s="73">
        <v>475009</v>
      </c>
      <c r="CI80" s="74">
        <v>4547931</v>
      </c>
      <c r="CJ80" s="73">
        <v>57923</v>
      </c>
      <c r="CK80" s="68">
        <v>0</v>
      </c>
      <c r="CL80" s="73">
        <v>0</v>
      </c>
      <c r="CM80" s="73">
        <v>0</v>
      </c>
      <c r="CN80" s="74">
        <v>36893</v>
      </c>
      <c r="CO80" s="72">
        <f t="shared" si="6"/>
        <v>5117756</v>
      </c>
      <c r="CP80" s="3">
        <f t="shared" si="7"/>
        <v>5346922</v>
      </c>
      <c r="CQ80" s="48"/>
    </row>
    <row r="81" spans="1:95" x14ac:dyDescent="0.2">
      <c r="A81" s="126" t="s">
        <v>78</v>
      </c>
      <c r="B81" s="164" t="s">
        <v>255</v>
      </c>
      <c r="C81" s="60">
        <v>4</v>
      </c>
      <c r="D81" s="61">
        <v>0</v>
      </c>
      <c r="E81" s="62">
        <v>0</v>
      </c>
      <c r="F81" s="64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62">
        <v>0</v>
      </c>
      <c r="AC81" s="63">
        <v>0</v>
      </c>
      <c r="AD81" s="61">
        <v>0</v>
      </c>
      <c r="AE81" s="61">
        <v>0</v>
      </c>
      <c r="AF81" s="61">
        <v>0</v>
      </c>
      <c r="AG81" s="62">
        <v>0</v>
      </c>
      <c r="AH81" s="61">
        <v>0</v>
      </c>
      <c r="AI81" s="61">
        <v>0</v>
      </c>
      <c r="AJ81" s="62">
        <v>0</v>
      </c>
      <c r="AK81" s="61">
        <v>0</v>
      </c>
      <c r="AL81" s="61">
        <v>0</v>
      </c>
      <c r="AM81" s="62">
        <v>0</v>
      </c>
      <c r="AN81" s="61">
        <v>0</v>
      </c>
      <c r="AO81" s="61">
        <v>0</v>
      </c>
      <c r="AP81" s="61">
        <v>0</v>
      </c>
      <c r="AQ81" s="61">
        <v>0</v>
      </c>
      <c r="AR81" s="62">
        <v>0</v>
      </c>
      <c r="AS81" s="61">
        <v>0</v>
      </c>
      <c r="AT81" s="62">
        <v>0</v>
      </c>
      <c r="AU81" s="61">
        <v>0</v>
      </c>
      <c r="AV81" s="61">
        <v>0</v>
      </c>
      <c r="AW81" s="61">
        <v>0</v>
      </c>
      <c r="AX81" s="61">
        <v>0</v>
      </c>
      <c r="AY81" s="61">
        <v>0</v>
      </c>
      <c r="AZ81" s="62">
        <v>0</v>
      </c>
      <c r="BA81" s="61">
        <v>0</v>
      </c>
      <c r="BB81" s="61">
        <v>0</v>
      </c>
      <c r="BC81" s="62">
        <v>0</v>
      </c>
      <c r="BD81" s="62">
        <v>0</v>
      </c>
      <c r="BE81" s="61">
        <v>0</v>
      </c>
      <c r="BF81" s="61">
        <v>0</v>
      </c>
      <c r="BG81" s="61">
        <v>0</v>
      </c>
      <c r="BH81" s="61">
        <v>0</v>
      </c>
      <c r="BI81" s="61">
        <v>0</v>
      </c>
      <c r="BJ81" s="61">
        <v>0</v>
      </c>
      <c r="BK81" s="62">
        <v>0</v>
      </c>
      <c r="BL81" s="61">
        <v>0</v>
      </c>
      <c r="BM81" s="61">
        <v>0</v>
      </c>
      <c r="BN81" s="61">
        <v>0</v>
      </c>
      <c r="BO81" s="61">
        <v>0</v>
      </c>
      <c r="BP81" s="61">
        <v>0</v>
      </c>
      <c r="BQ81" s="62">
        <v>0</v>
      </c>
      <c r="BR81" s="61">
        <v>106</v>
      </c>
      <c r="BS81" s="64">
        <v>46</v>
      </c>
      <c r="BT81" s="61">
        <v>3302</v>
      </c>
      <c r="BU81" s="61">
        <v>16866</v>
      </c>
      <c r="BV81" s="62">
        <v>1097</v>
      </c>
      <c r="BW81" s="61">
        <v>0</v>
      </c>
      <c r="BX81" s="61">
        <v>0</v>
      </c>
      <c r="BY81" s="61">
        <v>0</v>
      </c>
      <c r="BZ81" s="62">
        <v>0</v>
      </c>
      <c r="CA81" s="61">
        <v>6590</v>
      </c>
      <c r="CB81" s="61">
        <v>0</v>
      </c>
      <c r="CC81" s="62">
        <v>0</v>
      </c>
      <c r="CD81" s="61">
        <v>0</v>
      </c>
      <c r="CE81" s="61">
        <v>0</v>
      </c>
      <c r="CF81" s="64">
        <v>0</v>
      </c>
      <c r="CG81" s="65">
        <f t="shared" si="5"/>
        <v>28011</v>
      </c>
      <c r="CH81" s="66">
        <v>60993</v>
      </c>
      <c r="CI81" s="67">
        <v>469532</v>
      </c>
      <c r="CJ81" s="66">
        <v>54387</v>
      </c>
      <c r="CK81" s="60">
        <v>0</v>
      </c>
      <c r="CL81" s="66">
        <v>0</v>
      </c>
      <c r="CM81" s="66">
        <v>0</v>
      </c>
      <c r="CN81" s="67">
        <v>921</v>
      </c>
      <c r="CO81" s="65">
        <f t="shared" si="6"/>
        <v>585833</v>
      </c>
      <c r="CP81" s="2">
        <f t="shared" si="7"/>
        <v>613844</v>
      </c>
      <c r="CQ81" s="48"/>
    </row>
    <row r="82" spans="1:95" x14ac:dyDescent="0.2">
      <c r="A82" s="126" t="s">
        <v>79</v>
      </c>
      <c r="B82" s="164" t="s">
        <v>256</v>
      </c>
      <c r="C82" s="60">
        <v>0</v>
      </c>
      <c r="D82" s="61">
        <v>0</v>
      </c>
      <c r="E82" s="62">
        <v>0</v>
      </c>
      <c r="F82" s="64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62">
        <v>0</v>
      </c>
      <c r="AC82" s="63">
        <v>0</v>
      </c>
      <c r="AD82" s="61">
        <v>0</v>
      </c>
      <c r="AE82" s="61">
        <v>0</v>
      </c>
      <c r="AF82" s="61">
        <v>0</v>
      </c>
      <c r="AG82" s="62">
        <v>0</v>
      </c>
      <c r="AH82" s="61">
        <v>4</v>
      </c>
      <c r="AI82" s="61">
        <v>8</v>
      </c>
      <c r="AJ82" s="62">
        <v>0</v>
      </c>
      <c r="AK82" s="61">
        <v>0</v>
      </c>
      <c r="AL82" s="61">
        <v>0</v>
      </c>
      <c r="AM82" s="62">
        <v>0</v>
      </c>
      <c r="AN82" s="61">
        <v>0</v>
      </c>
      <c r="AO82" s="61">
        <v>0</v>
      </c>
      <c r="AP82" s="61">
        <v>0</v>
      </c>
      <c r="AQ82" s="61">
        <v>0</v>
      </c>
      <c r="AR82" s="62">
        <v>0</v>
      </c>
      <c r="AS82" s="61">
        <v>0</v>
      </c>
      <c r="AT82" s="62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  <c r="AZ82" s="62">
        <v>0</v>
      </c>
      <c r="BA82" s="61">
        <v>0</v>
      </c>
      <c r="BB82" s="61">
        <v>6</v>
      </c>
      <c r="BC82" s="62">
        <v>31</v>
      </c>
      <c r="BD82" s="62">
        <v>0</v>
      </c>
      <c r="BE82" s="61">
        <v>0</v>
      </c>
      <c r="BF82" s="61">
        <v>1281</v>
      </c>
      <c r="BG82" s="61">
        <v>0</v>
      </c>
      <c r="BH82" s="61">
        <v>0</v>
      </c>
      <c r="BI82" s="61">
        <v>1912</v>
      </c>
      <c r="BJ82" s="61">
        <v>0</v>
      </c>
      <c r="BK82" s="62">
        <v>0</v>
      </c>
      <c r="BL82" s="61">
        <v>0</v>
      </c>
      <c r="BM82" s="61">
        <v>0</v>
      </c>
      <c r="BN82" s="61">
        <v>0</v>
      </c>
      <c r="BO82" s="61">
        <v>0</v>
      </c>
      <c r="BP82" s="61">
        <v>0</v>
      </c>
      <c r="BQ82" s="62">
        <v>55</v>
      </c>
      <c r="BR82" s="61">
        <v>1502</v>
      </c>
      <c r="BS82" s="64">
        <v>3623</v>
      </c>
      <c r="BT82" s="61">
        <v>59</v>
      </c>
      <c r="BU82" s="61">
        <v>2638</v>
      </c>
      <c r="BV82" s="62">
        <v>61426</v>
      </c>
      <c r="BW82" s="61">
        <v>0</v>
      </c>
      <c r="BX82" s="61">
        <v>6</v>
      </c>
      <c r="BY82" s="61">
        <v>0</v>
      </c>
      <c r="BZ82" s="62">
        <v>0</v>
      </c>
      <c r="CA82" s="61">
        <v>7989</v>
      </c>
      <c r="CB82" s="61">
        <v>0</v>
      </c>
      <c r="CC82" s="62">
        <v>1769</v>
      </c>
      <c r="CD82" s="61">
        <v>0</v>
      </c>
      <c r="CE82" s="61">
        <v>0</v>
      </c>
      <c r="CF82" s="64">
        <v>0</v>
      </c>
      <c r="CG82" s="65">
        <f t="shared" si="5"/>
        <v>82309</v>
      </c>
      <c r="CH82" s="66">
        <v>65462</v>
      </c>
      <c r="CI82" s="67">
        <v>90952</v>
      </c>
      <c r="CJ82" s="66">
        <v>37913</v>
      </c>
      <c r="CK82" s="60">
        <v>0</v>
      </c>
      <c r="CL82" s="66">
        <v>0</v>
      </c>
      <c r="CM82" s="66">
        <v>0</v>
      </c>
      <c r="CN82" s="67">
        <v>0</v>
      </c>
      <c r="CO82" s="65">
        <f t="shared" si="6"/>
        <v>194327</v>
      </c>
      <c r="CP82" s="2">
        <f t="shared" si="7"/>
        <v>276636</v>
      </c>
      <c r="CQ82" s="48"/>
    </row>
    <row r="83" spans="1:95" x14ac:dyDescent="0.2">
      <c r="A83" s="123" t="s">
        <v>80</v>
      </c>
      <c r="B83" s="165" t="s">
        <v>257</v>
      </c>
      <c r="C83" s="68">
        <v>0</v>
      </c>
      <c r="D83" s="108">
        <v>0</v>
      </c>
      <c r="E83" s="69">
        <v>0</v>
      </c>
      <c r="F83" s="71">
        <v>0</v>
      </c>
      <c r="G83" s="108">
        <v>0</v>
      </c>
      <c r="H83" s="108">
        <v>6</v>
      </c>
      <c r="I83" s="108">
        <v>0</v>
      </c>
      <c r="J83" s="108">
        <v>0</v>
      </c>
      <c r="K83" s="108">
        <v>0</v>
      </c>
      <c r="L83" s="108">
        <v>0</v>
      </c>
      <c r="M83" s="108">
        <v>159</v>
      </c>
      <c r="N83" s="108">
        <v>0</v>
      </c>
      <c r="O83" s="108">
        <v>169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0</v>
      </c>
      <c r="X83" s="108">
        <v>0</v>
      </c>
      <c r="Y83" s="108">
        <v>0</v>
      </c>
      <c r="Z83" s="108">
        <v>0</v>
      </c>
      <c r="AA83" s="108">
        <v>0</v>
      </c>
      <c r="AB83" s="69">
        <v>0</v>
      </c>
      <c r="AC83" s="70">
        <v>0</v>
      </c>
      <c r="AD83" s="108">
        <v>0</v>
      </c>
      <c r="AE83" s="108">
        <v>0</v>
      </c>
      <c r="AF83" s="108">
        <v>0</v>
      </c>
      <c r="AG83" s="69">
        <v>0</v>
      </c>
      <c r="AH83" s="108">
        <v>0</v>
      </c>
      <c r="AI83" s="108">
        <v>0</v>
      </c>
      <c r="AJ83" s="69">
        <v>0</v>
      </c>
      <c r="AK83" s="108">
        <v>0</v>
      </c>
      <c r="AL83" s="108">
        <v>0</v>
      </c>
      <c r="AM83" s="69">
        <v>344</v>
      </c>
      <c r="AN83" s="108">
        <v>79</v>
      </c>
      <c r="AO83" s="108">
        <v>0</v>
      </c>
      <c r="AP83" s="108">
        <v>0</v>
      </c>
      <c r="AQ83" s="108">
        <v>0</v>
      </c>
      <c r="AR83" s="69">
        <v>0</v>
      </c>
      <c r="AS83" s="108">
        <v>29</v>
      </c>
      <c r="AT83" s="69">
        <v>0</v>
      </c>
      <c r="AU83" s="108">
        <v>170</v>
      </c>
      <c r="AV83" s="108">
        <v>13277</v>
      </c>
      <c r="AW83" s="108">
        <v>251</v>
      </c>
      <c r="AX83" s="108">
        <v>0</v>
      </c>
      <c r="AY83" s="108">
        <v>497</v>
      </c>
      <c r="AZ83" s="69">
        <v>0</v>
      </c>
      <c r="BA83" s="108">
        <v>0</v>
      </c>
      <c r="BB83" s="108">
        <v>0</v>
      </c>
      <c r="BC83" s="69">
        <v>0</v>
      </c>
      <c r="BD83" s="69">
        <v>116</v>
      </c>
      <c r="BE83" s="108">
        <v>0</v>
      </c>
      <c r="BF83" s="108">
        <v>0</v>
      </c>
      <c r="BG83" s="108">
        <v>825</v>
      </c>
      <c r="BH83" s="108">
        <v>0</v>
      </c>
      <c r="BI83" s="108">
        <v>2280</v>
      </c>
      <c r="BJ83" s="108">
        <v>76</v>
      </c>
      <c r="BK83" s="69">
        <v>0</v>
      </c>
      <c r="BL83" s="108">
        <v>0</v>
      </c>
      <c r="BM83" s="108">
        <v>0</v>
      </c>
      <c r="BN83" s="108">
        <v>0</v>
      </c>
      <c r="BO83" s="108">
        <v>0</v>
      </c>
      <c r="BP83" s="108">
        <v>0</v>
      </c>
      <c r="BQ83" s="69">
        <v>0</v>
      </c>
      <c r="BR83" s="108">
        <v>4896</v>
      </c>
      <c r="BS83" s="71">
        <v>7499</v>
      </c>
      <c r="BT83" s="108">
        <v>60</v>
      </c>
      <c r="BU83" s="108">
        <v>0</v>
      </c>
      <c r="BV83" s="69">
        <v>0</v>
      </c>
      <c r="BW83" s="108">
        <v>94397</v>
      </c>
      <c r="BX83" s="108">
        <v>547</v>
      </c>
      <c r="BY83" s="108">
        <v>0</v>
      </c>
      <c r="BZ83" s="69">
        <v>0</v>
      </c>
      <c r="CA83" s="108">
        <v>6339</v>
      </c>
      <c r="CB83" s="108">
        <v>0</v>
      </c>
      <c r="CC83" s="69">
        <v>0</v>
      </c>
      <c r="CD83" s="108">
        <v>0</v>
      </c>
      <c r="CE83" s="108">
        <v>0</v>
      </c>
      <c r="CF83" s="71">
        <v>0</v>
      </c>
      <c r="CG83" s="72">
        <f t="shared" si="5"/>
        <v>132016</v>
      </c>
      <c r="CH83" s="73">
        <v>51515</v>
      </c>
      <c r="CI83" s="74">
        <v>153821</v>
      </c>
      <c r="CJ83" s="73">
        <v>3592</v>
      </c>
      <c r="CK83" s="68">
        <v>1071</v>
      </c>
      <c r="CL83" s="73">
        <v>0</v>
      </c>
      <c r="CM83" s="73">
        <v>14830</v>
      </c>
      <c r="CN83" s="74">
        <v>1988</v>
      </c>
      <c r="CO83" s="72">
        <f t="shared" si="6"/>
        <v>226817</v>
      </c>
      <c r="CP83" s="3">
        <f t="shared" si="7"/>
        <v>358833</v>
      </c>
      <c r="CQ83" s="48"/>
    </row>
    <row r="84" spans="1:95" x14ac:dyDescent="0.2">
      <c r="A84" s="126" t="s">
        <v>81</v>
      </c>
      <c r="B84" s="164" t="s">
        <v>258</v>
      </c>
      <c r="C84" s="60">
        <v>0</v>
      </c>
      <c r="D84" s="61">
        <v>29</v>
      </c>
      <c r="E84" s="62">
        <v>0</v>
      </c>
      <c r="F84" s="64">
        <v>0</v>
      </c>
      <c r="G84" s="61">
        <v>0</v>
      </c>
      <c r="H84" s="61">
        <v>0</v>
      </c>
      <c r="I84" s="61">
        <v>0</v>
      </c>
      <c r="J84" s="61">
        <v>12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62">
        <v>1</v>
      </c>
      <c r="AC84" s="63">
        <v>0</v>
      </c>
      <c r="AD84" s="61">
        <v>0</v>
      </c>
      <c r="AE84" s="61">
        <v>0</v>
      </c>
      <c r="AF84" s="61">
        <v>23</v>
      </c>
      <c r="AG84" s="62">
        <v>0</v>
      </c>
      <c r="AH84" s="61">
        <v>0</v>
      </c>
      <c r="AI84" s="61">
        <v>0</v>
      </c>
      <c r="AJ84" s="62">
        <v>0</v>
      </c>
      <c r="AK84" s="61">
        <v>1</v>
      </c>
      <c r="AL84" s="61">
        <v>1</v>
      </c>
      <c r="AM84" s="62">
        <v>1</v>
      </c>
      <c r="AN84" s="61">
        <v>0</v>
      </c>
      <c r="AO84" s="61">
        <v>0</v>
      </c>
      <c r="AP84" s="61">
        <v>0</v>
      </c>
      <c r="AQ84" s="61">
        <v>1</v>
      </c>
      <c r="AR84" s="62">
        <v>3</v>
      </c>
      <c r="AS84" s="61">
        <v>0</v>
      </c>
      <c r="AT84" s="62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1</v>
      </c>
      <c r="AZ84" s="62">
        <v>0</v>
      </c>
      <c r="BA84" s="61">
        <v>5</v>
      </c>
      <c r="BB84" s="61">
        <v>7</v>
      </c>
      <c r="BC84" s="62">
        <v>0</v>
      </c>
      <c r="BD84" s="62">
        <v>0</v>
      </c>
      <c r="BE84" s="61">
        <v>1</v>
      </c>
      <c r="BF84" s="61">
        <v>28</v>
      </c>
      <c r="BG84" s="61">
        <v>0</v>
      </c>
      <c r="BH84" s="61">
        <v>452</v>
      </c>
      <c r="BI84" s="61">
        <v>3</v>
      </c>
      <c r="BJ84" s="61">
        <v>0</v>
      </c>
      <c r="BK84" s="62">
        <v>0</v>
      </c>
      <c r="BL84" s="61">
        <v>0</v>
      </c>
      <c r="BM84" s="61">
        <v>0</v>
      </c>
      <c r="BN84" s="61">
        <v>0</v>
      </c>
      <c r="BO84" s="61">
        <v>0</v>
      </c>
      <c r="BP84" s="61">
        <v>0</v>
      </c>
      <c r="BQ84" s="62">
        <v>0</v>
      </c>
      <c r="BR84" s="61">
        <v>2030</v>
      </c>
      <c r="BS84" s="64">
        <v>194</v>
      </c>
      <c r="BT84" s="61">
        <v>16</v>
      </c>
      <c r="BU84" s="61">
        <v>32</v>
      </c>
      <c r="BV84" s="62">
        <v>0</v>
      </c>
      <c r="BW84" s="61">
        <v>708</v>
      </c>
      <c r="BX84" s="61">
        <v>15201</v>
      </c>
      <c r="BY84" s="61">
        <v>0</v>
      </c>
      <c r="BZ84" s="62">
        <v>0</v>
      </c>
      <c r="CA84" s="61">
        <v>5406</v>
      </c>
      <c r="CB84" s="61">
        <v>0</v>
      </c>
      <c r="CC84" s="62">
        <v>126</v>
      </c>
      <c r="CD84" s="61">
        <v>0</v>
      </c>
      <c r="CE84" s="61">
        <v>0</v>
      </c>
      <c r="CF84" s="64">
        <v>0</v>
      </c>
      <c r="CG84" s="65">
        <f t="shared" si="5"/>
        <v>24282</v>
      </c>
      <c r="CH84" s="66">
        <v>6059</v>
      </c>
      <c r="CI84" s="67">
        <v>212965</v>
      </c>
      <c r="CJ84" s="66">
        <v>1168</v>
      </c>
      <c r="CK84" s="60">
        <v>0</v>
      </c>
      <c r="CL84" s="66">
        <v>1332</v>
      </c>
      <c r="CM84" s="66">
        <v>0</v>
      </c>
      <c r="CN84" s="67">
        <v>13278</v>
      </c>
      <c r="CO84" s="65">
        <f t="shared" si="6"/>
        <v>234802</v>
      </c>
      <c r="CP84" s="2">
        <f t="shared" si="7"/>
        <v>259084</v>
      </c>
      <c r="CQ84" s="48"/>
    </row>
    <row r="85" spans="1:95" x14ac:dyDescent="0.2">
      <c r="A85" s="126" t="s">
        <v>82</v>
      </c>
      <c r="B85" s="164" t="s">
        <v>259</v>
      </c>
      <c r="C85" s="60">
        <v>0</v>
      </c>
      <c r="D85" s="61">
        <v>0</v>
      </c>
      <c r="E85" s="62">
        <v>0</v>
      </c>
      <c r="F85" s="64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61">
        <v>5</v>
      </c>
      <c r="Y85" s="61">
        <v>0</v>
      </c>
      <c r="Z85" s="61">
        <v>0</v>
      </c>
      <c r="AA85" s="61">
        <v>9281</v>
      </c>
      <c r="AB85" s="62">
        <v>0</v>
      </c>
      <c r="AC85" s="63">
        <v>0</v>
      </c>
      <c r="AD85" s="61">
        <v>0</v>
      </c>
      <c r="AE85" s="61">
        <v>0</v>
      </c>
      <c r="AF85" s="61">
        <v>0</v>
      </c>
      <c r="AG85" s="62">
        <v>0</v>
      </c>
      <c r="AH85" s="61">
        <v>0</v>
      </c>
      <c r="AI85" s="61">
        <v>0</v>
      </c>
      <c r="AJ85" s="62">
        <v>0</v>
      </c>
      <c r="AK85" s="61">
        <v>0</v>
      </c>
      <c r="AL85" s="61">
        <v>0</v>
      </c>
      <c r="AM85" s="62">
        <v>0</v>
      </c>
      <c r="AN85" s="61">
        <v>0</v>
      </c>
      <c r="AO85" s="61">
        <v>0</v>
      </c>
      <c r="AP85" s="61">
        <v>0</v>
      </c>
      <c r="AQ85" s="61">
        <v>0</v>
      </c>
      <c r="AR85" s="62">
        <v>0</v>
      </c>
      <c r="AS85" s="61">
        <v>0</v>
      </c>
      <c r="AT85" s="62">
        <v>0</v>
      </c>
      <c r="AU85" s="61">
        <v>0</v>
      </c>
      <c r="AV85" s="61">
        <v>0</v>
      </c>
      <c r="AW85" s="61">
        <v>0</v>
      </c>
      <c r="AX85" s="61">
        <v>0</v>
      </c>
      <c r="AY85" s="61">
        <v>0</v>
      </c>
      <c r="AZ85" s="62">
        <v>0</v>
      </c>
      <c r="BA85" s="61">
        <v>0</v>
      </c>
      <c r="BB85" s="61">
        <v>0</v>
      </c>
      <c r="BC85" s="62">
        <v>0</v>
      </c>
      <c r="BD85" s="62">
        <v>0</v>
      </c>
      <c r="BE85" s="61">
        <v>0</v>
      </c>
      <c r="BF85" s="61">
        <v>0</v>
      </c>
      <c r="BG85" s="61">
        <v>0</v>
      </c>
      <c r="BH85" s="61">
        <v>0</v>
      </c>
      <c r="BI85" s="61">
        <v>7911</v>
      </c>
      <c r="BJ85" s="61">
        <v>0</v>
      </c>
      <c r="BK85" s="62">
        <v>0</v>
      </c>
      <c r="BL85" s="61">
        <v>1408</v>
      </c>
      <c r="BM85" s="61">
        <v>3057</v>
      </c>
      <c r="BN85" s="61">
        <v>0</v>
      </c>
      <c r="BO85" s="61">
        <v>0</v>
      </c>
      <c r="BP85" s="61">
        <v>0</v>
      </c>
      <c r="BQ85" s="62">
        <v>16520</v>
      </c>
      <c r="BR85" s="61">
        <v>0</v>
      </c>
      <c r="BS85" s="64">
        <v>0</v>
      </c>
      <c r="BT85" s="61">
        <v>0</v>
      </c>
      <c r="BU85" s="61">
        <v>0</v>
      </c>
      <c r="BV85" s="62">
        <v>0</v>
      </c>
      <c r="BW85" s="61">
        <v>0</v>
      </c>
      <c r="BX85" s="61">
        <v>0</v>
      </c>
      <c r="BY85" s="61">
        <v>427360</v>
      </c>
      <c r="BZ85" s="62">
        <v>350</v>
      </c>
      <c r="CA85" s="61">
        <v>0</v>
      </c>
      <c r="CB85" s="61">
        <v>0</v>
      </c>
      <c r="CC85" s="62">
        <v>0</v>
      </c>
      <c r="CD85" s="61">
        <v>0</v>
      </c>
      <c r="CE85" s="61">
        <v>0</v>
      </c>
      <c r="CF85" s="64">
        <v>0</v>
      </c>
      <c r="CG85" s="65">
        <f t="shared" si="5"/>
        <v>465892</v>
      </c>
      <c r="CH85" s="66">
        <v>2115223</v>
      </c>
      <c r="CI85" s="67">
        <v>0</v>
      </c>
      <c r="CJ85" s="66">
        <v>1092</v>
      </c>
      <c r="CK85" s="60">
        <v>0</v>
      </c>
      <c r="CL85" s="66">
        <v>0</v>
      </c>
      <c r="CM85" s="66">
        <v>0</v>
      </c>
      <c r="CN85" s="67">
        <v>30658</v>
      </c>
      <c r="CO85" s="65">
        <f t="shared" si="6"/>
        <v>2146973</v>
      </c>
      <c r="CP85" s="2">
        <f t="shared" si="7"/>
        <v>2612865</v>
      </c>
      <c r="CQ85" s="48"/>
    </row>
    <row r="86" spans="1:95" x14ac:dyDescent="0.2">
      <c r="A86" s="126" t="s">
        <v>83</v>
      </c>
      <c r="B86" s="164" t="s">
        <v>260</v>
      </c>
      <c r="C86" s="60">
        <v>83</v>
      </c>
      <c r="D86" s="61">
        <v>0</v>
      </c>
      <c r="E86" s="62">
        <v>0</v>
      </c>
      <c r="F86" s="64">
        <v>0</v>
      </c>
      <c r="G86" s="61">
        <v>11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933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2</v>
      </c>
      <c r="X86" s="61">
        <v>0</v>
      </c>
      <c r="Y86" s="61">
        <v>0</v>
      </c>
      <c r="Z86" s="61">
        <v>0</v>
      </c>
      <c r="AA86" s="61">
        <v>13</v>
      </c>
      <c r="AB86" s="62">
        <v>0</v>
      </c>
      <c r="AC86" s="63">
        <v>93</v>
      </c>
      <c r="AD86" s="61">
        <v>0</v>
      </c>
      <c r="AE86" s="61">
        <v>0</v>
      </c>
      <c r="AF86" s="61">
        <v>195</v>
      </c>
      <c r="AG86" s="62">
        <v>0</v>
      </c>
      <c r="AH86" s="61">
        <v>0</v>
      </c>
      <c r="AI86" s="61">
        <v>0</v>
      </c>
      <c r="AJ86" s="62">
        <v>0</v>
      </c>
      <c r="AK86" s="61">
        <v>0</v>
      </c>
      <c r="AL86" s="61">
        <v>0</v>
      </c>
      <c r="AM86" s="62">
        <v>1360</v>
      </c>
      <c r="AN86" s="61">
        <v>0</v>
      </c>
      <c r="AO86" s="61">
        <v>0</v>
      </c>
      <c r="AP86" s="61">
        <v>0</v>
      </c>
      <c r="AQ86" s="61">
        <v>0</v>
      </c>
      <c r="AR86" s="62">
        <v>0</v>
      </c>
      <c r="AS86" s="61">
        <v>249</v>
      </c>
      <c r="AT86" s="62">
        <v>26</v>
      </c>
      <c r="AU86" s="61">
        <v>820</v>
      </c>
      <c r="AV86" s="61">
        <v>0</v>
      </c>
      <c r="AW86" s="61">
        <v>0</v>
      </c>
      <c r="AX86" s="61">
        <v>0</v>
      </c>
      <c r="AY86" s="61">
        <v>2</v>
      </c>
      <c r="AZ86" s="62">
        <v>0</v>
      </c>
      <c r="BA86" s="61">
        <v>11</v>
      </c>
      <c r="BB86" s="61">
        <v>208</v>
      </c>
      <c r="BC86" s="62">
        <v>46</v>
      </c>
      <c r="BD86" s="62">
        <v>114</v>
      </c>
      <c r="BE86" s="61">
        <v>2</v>
      </c>
      <c r="BF86" s="61">
        <v>7123</v>
      </c>
      <c r="BG86" s="61">
        <v>2</v>
      </c>
      <c r="BH86" s="61">
        <v>0</v>
      </c>
      <c r="BI86" s="61">
        <v>0</v>
      </c>
      <c r="BJ86" s="61">
        <v>0</v>
      </c>
      <c r="BK86" s="62">
        <v>0</v>
      </c>
      <c r="BL86" s="61">
        <v>0</v>
      </c>
      <c r="BM86" s="61">
        <v>0</v>
      </c>
      <c r="BN86" s="61">
        <v>38</v>
      </c>
      <c r="BO86" s="61">
        <v>0</v>
      </c>
      <c r="BP86" s="61">
        <v>12</v>
      </c>
      <c r="BQ86" s="62">
        <v>5706</v>
      </c>
      <c r="BR86" s="61">
        <v>8930</v>
      </c>
      <c r="BS86" s="64">
        <v>6151</v>
      </c>
      <c r="BT86" s="61">
        <v>338</v>
      </c>
      <c r="BU86" s="61">
        <v>37</v>
      </c>
      <c r="BV86" s="62">
        <v>454</v>
      </c>
      <c r="BW86" s="61">
        <v>1824</v>
      </c>
      <c r="BX86" s="61">
        <v>60</v>
      </c>
      <c r="BY86" s="61">
        <v>13</v>
      </c>
      <c r="BZ86" s="62">
        <v>40693</v>
      </c>
      <c r="CA86" s="61">
        <v>8926</v>
      </c>
      <c r="CB86" s="61">
        <v>0</v>
      </c>
      <c r="CC86" s="62">
        <v>256</v>
      </c>
      <c r="CD86" s="61">
        <v>0</v>
      </c>
      <c r="CE86" s="61">
        <v>0</v>
      </c>
      <c r="CF86" s="64">
        <v>0</v>
      </c>
      <c r="CG86" s="65">
        <f t="shared" si="5"/>
        <v>84731</v>
      </c>
      <c r="CH86" s="66">
        <v>194491</v>
      </c>
      <c r="CI86" s="67">
        <v>40683</v>
      </c>
      <c r="CJ86" s="66">
        <v>45095</v>
      </c>
      <c r="CK86" s="60">
        <v>0</v>
      </c>
      <c r="CL86" s="66">
        <v>0</v>
      </c>
      <c r="CM86" s="66">
        <v>0</v>
      </c>
      <c r="CN86" s="67">
        <v>32548</v>
      </c>
      <c r="CO86" s="65">
        <f t="shared" si="6"/>
        <v>312817</v>
      </c>
      <c r="CP86" s="2">
        <f t="shared" si="7"/>
        <v>397548</v>
      </c>
      <c r="CQ86" s="48"/>
    </row>
    <row r="87" spans="1:95" x14ac:dyDescent="0.2">
      <c r="A87" s="123" t="s">
        <v>84</v>
      </c>
      <c r="B87" s="165" t="s">
        <v>261</v>
      </c>
      <c r="C87" s="68">
        <v>40</v>
      </c>
      <c r="D87" s="108">
        <v>3</v>
      </c>
      <c r="E87" s="69">
        <v>0</v>
      </c>
      <c r="F87" s="71">
        <v>0</v>
      </c>
      <c r="G87" s="108">
        <v>95</v>
      </c>
      <c r="H87" s="108">
        <v>0</v>
      </c>
      <c r="I87" s="108">
        <v>1</v>
      </c>
      <c r="J87" s="108">
        <v>0</v>
      </c>
      <c r="K87" s="108">
        <v>13</v>
      </c>
      <c r="L87" s="108">
        <v>0</v>
      </c>
      <c r="M87" s="108">
        <v>0</v>
      </c>
      <c r="N87" s="108">
        <v>0</v>
      </c>
      <c r="O87" s="108">
        <v>17</v>
      </c>
      <c r="P87" s="108">
        <v>0</v>
      </c>
      <c r="Q87" s="108">
        <v>5</v>
      </c>
      <c r="R87" s="108">
        <v>10</v>
      </c>
      <c r="S87" s="108">
        <v>0</v>
      </c>
      <c r="T87" s="108">
        <v>98</v>
      </c>
      <c r="U87" s="108">
        <v>2</v>
      </c>
      <c r="V87" s="108">
        <v>326</v>
      </c>
      <c r="W87" s="108">
        <v>943</v>
      </c>
      <c r="X87" s="108">
        <v>0</v>
      </c>
      <c r="Y87" s="108">
        <v>0</v>
      </c>
      <c r="Z87" s="108">
        <v>0</v>
      </c>
      <c r="AA87" s="108">
        <v>5</v>
      </c>
      <c r="AB87" s="69">
        <v>1</v>
      </c>
      <c r="AC87" s="70">
        <v>263</v>
      </c>
      <c r="AD87" s="108">
        <v>8</v>
      </c>
      <c r="AE87" s="108">
        <v>0</v>
      </c>
      <c r="AF87" s="108">
        <v>174</v>
      </c>
      <c r="AG87" s="69">
        <v>0</v>
      </c>
      <c r="AH87" s="108">
        <v>45</v>
      </c>
      <c r="AI87" s="108">
        <v>1</v>
      </c>
      <c r="AJ87" s="69">
        <v>0</v>
      </c>
      <c r="AK87" s="108">
        <v>0</v>
      </c>
      <c r="AL87" s="108">
        <v>662</v>
      </c>
      <c r="AM87" s="69">
        <v>3493</v>
      </c>
      <c r="AN87" s="108">
        <v>25</v>
      </c>
      <c r="AO87" s="108">
        <v>0</v>
      </c>
      <c r="AP87" s="108">
        <v>0</v>
      </c>
      <c r="AQ87" s="108">
        <v>166</v>
      </c>
      <c r="AR87" s="69">
        <v>0</v>
      </c>
      <c r="AS87" s="108">
        <v>13</v>
      </c>
      <c r="AT87" s="69">
        <v>12</v>
      </c>
      <c r="AU87" s="108">
        <v>0</v>
      </c>
      <c r="AV87" s="108">
        <v>0</v>
      </c>
      <c r="AW87" s="108">
        <v>99</v>
      </c>
      <c r="AX87" s="108">
        <v>0</v>
      </c>
      <c r="AY87" s="108">
        <v>847</v>
      </c>
      <c r="AZ87" s="69">
        <v>0</v>
      </c>
      <c r="BA87" s="108">
        <v>81</v>
      </c>
      <c r="BB87" s="108">
        <v>56</v>
      </c>
      <c r="BC87" s="69">
        <v>22</v>
      </c>
      <c r="BD87" s="69">
        <v>143</v>
      </c>
      <c r="BE87" s="108">
        <v>469</v>
      </c>
      <c r="BF87" s="108">
        <v>12</v>
      </c>
      <c r="BG87" s="108">
        <v>98</v>
      </c>
      <c r="BH87" s="108">
        <v>5</v>
      </c>
      <c r="BI87" s="108">
        <v>64</v>
      </c>
      <c r="BJ87" s="108">
        <v>0</v>
      </c>
      <c r="BK87" s="69">
        <v>0</v>
      </c>
      <c r="BL87" s="108">
        <v>0</v>
      </c>
      <c r="BM87" s="108">
        <v>81</v>
      </c>
      <c r="BN87" s="108">
        <v>0</v>
      </c>
      <c r="BO87" s="108">
        <v>0</v>
      </c>
      <c r="BP87" s="108">
        <v>0</v>
      </c>
      <c r="BQ87" s="69">
        <v>239</v>
      </c>
      <c r="BR87" s="108">
        <v>904</v>
      </c>
      <c r="BS87" s="71">
        <v>480</v>
      </c>
      <c r="BT87" s="108">
        <v>1641</v>
      </c>
      <c r="BU87" s="108">
        <v>148</v>
      </c>
      <c r="BV87" s="69">
        <v>88</v>
      </c>
      <c r="BW87" s="108">
        <v>70</v>
      </c>
      <c r="BX87" s="108">
        <v>1</v>
      </c>
      <c r="BY87" s="108">
        <v>2</v>
      </c>
      <c r="BZ87" s="69">
        <v>0</v>
      </c>
      <c r="CA87" s="108">
        <v>42621</v>
      </c>
      <c r="CB87" s="108">
        <v>0</v>
      </c>
      <c r="CC87" s="69">
        <v>0</v>
      </c>
      <c r="CD87" s="108">
        <v>0</v>
      </c>
      <c r="CE87" s="108">
        <v>0</v>
      </c>
      <c r="CF87" s="71">
        <v>0</v>
      </c>
      <c r="CG87" s="72">
        <f t="shared" si="5"/>
        <v>54592</v>
      </c>
      <c r="CH87" s="73">
        <v>0</v>
      </c>
      <c r="CI87" s="74">
        <v>19332</v>
      </c>
      <c r="CJ87" s="73">
        <v>366741</v>
      </c>
      <c r="CK87" s="68">
        <v>0</v>
      </c>
      <c r="CL87" s="73">
        <v>0</v>
      </c>
      <c r="CM87" s="73">
        <v>0</v>
      </c>
      <c r="CN87" s="74">
        <v>0</v>
      </c>
      <c r="CO87" s="72">
        <f t="shared" si="6"/>
        <v>386073</v>
      </c>
      <c r="CP87" s="3">
        <f t="shared" si="7"/>
        <v>440665</v>
      </c>
      <c r="CQ87" s="48"/>
    </row>
    <row r="88" spans="1:95" x14ac:dyDescent="0.2">
      <c r="A88" s="126" t="s">
        <v>85</v>
      </c>
      <c r="B88" s="164" t="s">
        <v>262</v>
      </c>
      <c r="C88" s="60">
        <v>117</v>
      </c>
      <c r="D88" s="61">
        <v>1</v>
      </c>
      <c r="E88" s="62">
        <v>0</v>
      </c>
      <c r="F88" s="64">
        <v>0</v>
      </c>
      <c r="G88" s="61">
        <v>177</v>
      </c>
      <c r="H88" s="61">
        <v>1</v>
      </c>
      <c r="I88" s="61">
        <v>8</v>
      </c>
      <c r="J88" s="61">
        <v>0</v>
      </c>
      <c r="K88" s="61">
        <v>27</v>
      </c>
      <c r="L88" s="61">
        <v>0</v>
      </c>
      <c r="M88" s="61">
        <v>10</v>
      </c>
      <c r="N88" s="61">
        <v>0</v>
      </c>
      <c r="O88" s="61">
        <v>10</v>
      </c>
      <c r="P88" s="61">
        <v>0</v>
      </c>
      <c r="Q88" s="61">
        <v>16</v>
      </c>
      <c r="R88" s="61">
        <v>1</v>
      </c>
      <c r="S88" s="61">
        <v>14</v>
      </c>
      <c r="T88" s="61">
        <v>52</v>
      </c>
      <c r="U88" s="61">
        <v>36</v>
      </c>
      <c r="V88" s="61">
        <v>13</v>
      </c>
      <c r="W88" s="61">
        <v>90</v>
      </c>
      <c r="X88" s="61">
        <v>54</v>
      </c>
      <c r="Y88" s="61">
        <v>12</v>
      </c>
      <c r="Z88" s="61">
        <v>24</v>
      </c>
      <c r="AA88" s="61">
        <v>1</v>
      </c>
      <c r="AB88" s="62">
        <v>1473</v>
      </c>
      <c r="AC88" s="63">
        <v>82</v>
      </c>
      <c r="AD88" s="61">
        <v>22</v>
      </c>
      <c r="AE88" s="61">
        <v>0</v>
      </c>
      <c r="AF88" s="61">
        <v>146</v>
      </c>
      <c r="AG88" s="62">
        <v>0</v>
      </c>
      <c r="AH88" s="61">
        <v>8</v>
      </c>
      <c r="AI88" s="61">
        <v>7</v>
      </c>
      <c r="AJ88" s="62">
        <v>24</v>
      </c>
      <c r="AK88" s="61">
        <v>50</v>
      </c>
      <c r="AL88" s="61">
        <v>3283</v>
      </c>
      <c r="AM88" s="62">
        <v>1425</v>
      </c>
      <c r="AN88" s="61">
        <v>21</v>
      </c>
      <c r="AO88" s="61">
        <v>23</v>
      </c>
      <c r="AP88" s="61">
        <v>0</v>
      </c>
      <c r="AQ88" s="61">
        <v>14</v>
      </c>
      <c r="AR88" s="62">
        <v>190</v>
      </c>
      <c r="AS88" s="61">
        <v>478</v>
      </c>
      <c r="AT88" s="62">
        <v>308</v>
      </c>
      <c r="AU88" s="61">
        <v>12</v>
      </c>
      <c r="AV88" s="61">
        <v>21</v>
      </c>
      <c r="AW88" s="61">
        <v>647</v>
      </c>
      <c r="AX88" s="61">
        <v>6430</v>
      </c>
      <c r="AY88" s="61">
        <v>284</v>
      </c>
      <c r="AZ88" s="62">
        <v>808</v>
      </c>
      <c r="BA88" s="61">
        <v>514</v>
      </c>
      <c r="BB88" s="61">
        <v>77</v>
      </c>
      <c r="BC88" s="62">
        <v>14</v>
      </c>
      <c r="BD88" s="62">
        <v>108</v>
      </c>
      <c r="BE88" s="61">
        <v>168</v>
      </c>
      <c r="BF88" s="61">
        <v>887</v>
      </c>
      <c r="BG88" s="61">
        <v>161</v>
      </c>
      <c r="BH88" s="61">
        <v>37</v>
      </c>
      <c r="BI88" s="61">
        <v>71</v>
      </c>
      <c r="BJ88" s="61">
        <v>195</v>
      </c>
      <c r="BK88" s="62">
        <v>0</v>
      </c>
      <c r="BL88" s="61">
        <v>473</v>
      </c>
      <c r="BM88" s="61">
        <v>9</v>
      </c>
      <c r="BN88" s="61">
        <v>2</v>
      </c>
      <c r="BO88" s="61">
        <v>8</v>
      </c>
      <c r="BP88" s="61">
        <v>8</v>
      </c>
      <c r="BQ88" s="62">
        <v>462</v>
      </c>
      <c r="BR88" s="61">
        <v>26978</v>
      </c>
      <c r="BS88" s="64">
        <v>1646</v>
      </c>
      <c r="BT88" s="61">
        <v>561</v>
      </c>
      <c r="BU88" s="61">
        <v>1574</v>
      </c>
      <c r="BV88" s="62">
        <v>277</v>
      </c>
      <c r="BW88" s="61">
        <v>26</v>
      </c>
      <c r="BX88" s="61">
        <v>1321</v>
      </c>
      <c r="BY88" s="61">
        <v>288</v>
      </c>
      <c r="BZ88" s="62">
        <v>1</v>
      </c>
      <c r="CA88" s="61">
        <v>7</v>
      </c>
      <c r="CB88" s="61">
        <v>3048</v>
      </c>
      <c r="CC88" s="62">
        <v>1</v>
      </c>
      <c r="CD88" s="61">
        <v>0</v>
      </c>
      <c r="CE88" s="61">
        <v>0</v>
      </c>
      <c r="CF88" s="64">
        <v>0</v>
      </c>
      <c r="CG88" s="65">
        <f t="shared" si="5"/>
        <v>55342</v>
      </c>
      <c r="CH88" s="66">
        <v>119401</v>
      </c>
      <c r="CI88" s="67">
        <v>0</v>
      </c>
      <c r="CJ88" s="66">
        <v>0</v>
      </c>
      <c r="CK88" s="60">
        <v>0</v>
      </c>
      <c r="CL88" s="66">
        <v>59</v>
      </c>
      <c r="CM88" s="66">
        <v>0</v>
      </c>
      <c r="CN88" s="67">
        <v>3506</v>
      </c>
      <c r="CO88" s="65">
        <f t="shared" si="6"/>
        <v>122966</v>
      </c>
      <c r="CP88" s="2">
        <f t="shared" si="7"/>
        <v>178308</v>
      </c>
      <c r="CQ88" s="48"/>
    </row>
    <row r="89" spans="1:95" x14ac:dyDescent="0.2">
      <c r="A89" s="126" t="s">
        <v>86</v>
      </c>
      <c r="B89" s="164" t="s">
        <v>172</v>
      </c>
      <c r="C89" s="60">
        <v>155</v>
      </c>
      <c r="D89" s="61">
        <v>15</v>
      </c>
      <c r="E89" s="62">
        <v>0</v>
      </c>
      <c r="F89" s="64">
        <v>50</v>
      </c>
      <c r="G89" s="61">
        <v>1635</v>
      </c>
      <c r="H89" s="61">
        <v>102</v>
      </c>
      <c r="I89" s="61">
        <v>1078</v>
      </c>
      <c r="J89" s="61">
        <v>49</v>
      </c>
      <c r="K89" s="61">
        <v>37</v>
      </c>
      <c r="L89" s="61">
        <v>63</v>
      </c>
      <c r="M89" s="61">
        <v>75</v>
      </c>
      <c r="N89" s="61">
        <v>0</v>
      </c>
      <c r="O89" s="61">
        <v>439</v>
      </c>
      <c r="P89" s="61">
        <v>233</v>
      </c>
      <c r="Q89" s="61">
        <v>263</v>
      </c>
      <c r="R89" s="61">
        <v>243</v>
      </c>
      <c r="S89" s="61">
        <v>881</v>
      </c>
      <c r="T89" s="61">
        <v>381</v>
      </c>
      <c r="U89" s="61">
        <v>191</v>
      </c>
      <c r="V89" s="61">
        <v>280</v>
      </c>
      <c r="W89" s="61">
        <v>878</v>
      </c>
      <c r="X89" s="61">
        <v>482</v>
      </c>
      <c r="Y89" s="61">
        <v>0</v>
      </c>
      <c r="Z89" s="61">
        <v>63</v>
      </c>
      <c r="AA89" s="61">
        <v>29</v>
      </c>
      <c r="AB89" s="62">
        <v>9</v>
      </c>
      <c r="AC89" s="63">
        <v>162</v>
      </c>
      <c r="AD89" s="61">
        <v>24</v>
      </c>
      <c r="AE89" s="61">
        <v>1</v>
      </c>
      <c r="AF89" s="61">
        <v>682</v>
      </c>
      <c r="AG89" s="62">
        <v>0</v>
      </c>
      <c r="AH89" s="61">
        <v>61</v>
      </c>
      <c r="AI89" s="61">
        <v>74</v>
      </c>
      <c r="AJ89" s="62">
        <v>15</v>
      </c>
      <c r="AK89" s="61">
        <v>495</v>
      </c>
      <c r="AL89" s="61">
        <v>2560</v>
      </c>
      <c r="AM89" s="62">
        <v>1444</v>
      </c>
      <c r="AN89" s="61">
        <v>1137</v>
      </c>
      <c r="AO89" s="61">
        <v>1</v>
      </c>
      <c r="AP89" s="61">
        <v>30</v>
      </c>
      <c r="AQ89" s="61">
        <v>198</v>
      </c>
      <c r="AR89" s="62">
        <v>0</v>
      </c>
      <c r="AS89" s="61">
        <v>5163</v>
      </c>
      <c r="AT89" s="62">
        <v>2994</v>
      </c>
      <c r="AU89" s="61">
        <v>0</v>
      </c>
      <c r="AV89" s="61">
        <v>44</v>
      </c>
      <c r="AW89" s="61">
        <v>1139</v>
      </c>
      <c r="AX89" s="61">
        <v>140</v>
      </c>
      <c r="AY89" s="61">
        <v>37</v>
      </c>
      <c r="AZ89" s="62">
        <v>64</v>
      </c>
      <c r="BA89" s="61">
        <v>78</v>
      </c>
      <c r="BB89" s="61">
        <v>0</v>
      </c>
      <c r="BC89" s="62">
        <v>0</v>
      </c>
      <c r="BD89" s="62">
        <v>540</v>
      </c>
      <c r="BE89" s="61">
        <v>849</v>
      </c>
      <c r="BF89" s="61">
        <v>732</v>
      </c>
      <c r="BG89" s="61">
        <v>409</v>
      </c>
      <c r="BH89" s="61">
        <v>48</v>
      </c>
      <c r="BI89" s="61">
        <v>926</v>
      </c>
      <c r="BJ89" s="61">
        <v>64</v>
      </c>
      <c r="BK89" s="62">
        <v>227</v>
      </c>
      <c r="BL89" s="61">
        <v>637</v>
      </c>
      <c r="BM89" s="61">
        <v>74</v>
      </c>
      <c r="BN89" s="61">
        <v>0</v>
      </c>
      <c r="BO89" s="61">
        <v>193</v>
      </c>
      <c r="BP89" s="61">
        <v>439</v>
      </c>
      <c r="BQ89" s="62">
        <v>491</v>
      </c>
      <c r="BR89" s="61">
        <v>5175</v>
      </c>
      <c r="BS89" s="64">
        <v>4488</v>
      </c>
      <c r="BT89" s="61">
        <v>23729</v>
      </c>
      <c r="BU89" s="61">
        <v>861</v>
      </c>
      <c r="BV89" s="62">
        <v>273</v>
      </c>
      <c r="BW89" s="61">
        <v>209</v>
      </c>
      <c r="BX89" s="61">
        <v>395</v>
      </c>
      <c r="BY89" s="61">
        <v>0</v>
      </c>
      <c r="BZ89" s="62">
        <v>3282</v>
      </c>
      <c r="CA89" s="61">
        <v>4393</v>
      </c>
      <c r="CB89" s="61">
        <v>62</v>
      </c>
      <c r="CC89" s="62">
        <v>41838</v>
      </c>
      <c r="CD89" s="61">
        <v>0</v>
      </c>
      <c r="CE89" s="61">
        <v>0</v>
      </c>
      <c r="CF89" s="64">
        <v>0</v>
      </c>
      <c r="CG89" s="65">
        <f t="shared" si="5"/>
        <v>114508</v>
      </c>
      <c r="CH89" s="66">
        <v>400061</v>
      </c>
      <c r="CI89" s="67">
        <v>12533</v>
      </c>
      <c r="CJ89" s="66">
        <v>0</v>
      </c>
      <c r="CK89" s="60">
        <v>0</v>
      </c>
      <c r="CL89" s="66">
        <v>0</v>
      </c>
      <c r="CM89" s="66">
        <v>0</v>
      </c>
      <c r="CN89" s="67">
        <v>146497</v>
      </c>
      <c r="CO89" s="65">
        <f t="shared" si="6"/>
        <v>559091</v>
      </c>
      <c r="CP89" s="2">
        <f t="shared" si="7"/>
        <v>673599</v>
      </c>
      <c r="CQ89" s="48"/>
    </row>
    <row r="90" spans="1:95" x14ac:dyDescent="0.2">
      <c r="A90" s="123" t="s">
        <v>87</v>
      </c>
      <c r="B90" s="165" t="s">
        <v>263</v>
      </c>
      <c r="C90" s="68">
        <v>0</v>
      </c>
      <c r="D90" s="108">
        <v>0</v>
      </c>
      <c r="E90" s="69">
        <v>0</v>
      </c>
      <c r="F90" s="71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v>0</v>
      </c>
      <c r="Z90" s="108">
        <v>0</v>
      </c>
      <c r="AA90" s="108">
        <v>0</v>
      </c>
      <c r="AB90" s="69">
        <v>0</v>
      </c>
      <c r="AC90" s="70">
        <v>0</v>
      </c>
      <c r="AD90" s="108">
        <v>0</v>
      </c>
      <c r="AE90" s="108">
        <v>0</v>
      </c>
      <c r="AF90" s="108">
        <v>0</v>
      </c>
      <c r="AG90" s="69">
        <v>0</v>
      </c>
      <c r="AH90" s="108">
        <v>0</v>
      </c>
      <c r="AI90" s="108">
        <v>0</v>
      </c>
      <c r="AJ90" s="69">
        <v>0</v>
      </c>
      <c r="AK90" s="108">
        <v>0</v>
      </c>
      <c r="AL90" s="108">
        <v>0</v>
      </c>
      <c r="AM90" s="69">
        <v>0</v>
      </c>
      <c r="AN90" s="108">
        <v>0</v>
      </c>
      <c r="AO90" s="108">
        <v>0</v>
      </c>
      <c r="AP90" s="108">
        <v>0</v>
      </c>
      <c r="AQ90" s="108">
        <v>0</v>
      </c>
      <c r="AR90" s="69">
        <v>0</v>
      </c>
      <c r="AS90" s="108">
        <v>0</v>
      </c>
      <c r="AT90" s="69">
        <v>0</v>
      </c>
      <c r="AU90" s="108">
        <v>0</v>
      </c>
      <c r="AV90" s="108">
        <v>0</v>
      </c>
      <c r="AW90" s="108">
        <v>0</v>
      </c>
      <c r="AX90" s="108">
        <v>0</v>
      </c>
      <c r="AY90" s="108">
        <v>0</v>
      </c>
      <c r="AZ90" s="69">
        <v>0</v>
      </c>
      <c r="BA90" s="108">
        <v>0</v>
      </c>
      <c r="BB90" s="108">
        <v>0</v>
      </c>
      <c r="BC90" s="69">
        <v>0</v>
      </c>
      <c r="BD90" s="69">
        <v>0</v>
      </c>
      <c r="BE90" s="108">
        <v>0</v>
      </c>
      <c r="BF90" s="108">
        <v>0</v>
      </c>
      <c r="BG90" s="108">
        <v>0</v>
      </c>
      <c r="BH90" s="108">
        <v>0</v>
      </c>
      <c r="BI90" s="108">
        <v>0</v>
      </c>
      <c r="BJ90" s="108">
        <v>0</v>
      </c>
      <c r="BK90" s="69">
        <v>0</v>
      </c>
      <c r="BL90" s="108">
        <v>0</v>
      </c>
      <c r="BM90" s="108">
        <v>0</v>
      </c>
      <c r="BN90" s="108">
        <v>0</v>
      </c>
      <c r="BO90" s="108">
        <v>0</v>
      </c>
      <c r="BP90" s="108">
        <v>0</v>
      </c>
      <c r="BQ90" s="69">
        <v>0</v>
      </c>
      <c r="BR90" s="108">
        <v>0</v>
      </c>
      <c r="BS90" s="71">
        <v>0</v>
      </c>
      <c r="BT90" s="108">
        <v>0</v>
      </c>
      <c r="BU90" s="108">
        <v>0</v>
      </c>
      <c r="BV90" s="69">
        <v>0</v>
      </c>
      <c r="BW90" s="108">
        <v>0</v>
      </c>
      <c r="BX90" s="108">
        <v>0</v>
      </c>
      <c r="BY90" s="108">
        <v>0</v>
      </c>
      <c r="BZ90" s="69">
        <v>0</v>
      </c>
      <c r="CA90" s="108">
        <v>0</v>
      </c>
      <c r="CB90" s="108">
        <v>0</v>
      </c>
      <c r="CC90" s="69">
        <v>0</v>
      </c>
      <c r="CD90" s="108">
        <v>0</v>
      </c>
      <c r="CE90" s="108">
        <v>0</v>
      </c>
      <c r="CF90" s="71">
        <v>0</v>
      </c>
      <c r="CG90" s="72">
        <f t="shared" si="5"/>
        <v>0</v>
      </c>
      <c r="CH90" s="73">
        <v>48276</v>
      </c>
      <c r="CI90" s="74">
        <v>0</v>
      </c>
      <c r="CJ90" s="73">
        <v>0</v>
      </c>
      <c r="CK90" s="68">
        <v>0</v>
      </c>
      <c r="CL90" s="73">
        <v>0</v>
      </c>
      <c r="CM90" s="73">
        <v>0</v>
      </c>
      <c r="CN90" s="74">
        <v>0</v>
      </c>
      <c r="CO90" s="72">
        <f t="shared" si="6"/>
        <v>48276</v>
      </c>
      <c r="CP90" s="3">
        <f t="shared" si="7"/>
        <v>48276</v>
      </c>
      <c r="CQ90" s="48"/>
    </row>
    <row r="91" spans="1:95" x14ac:dyDescent="0.2">
      <c r="A91" s="126" t="s">
        <v>88</v>
      </c>
      <c r="B91" s="164" t="s">
        <v>264</v>
      </c>
      <c r="C91" s="60">
        <v>0</v>
      </c>
      <c r="D91" s="61">
        <v>0</v>
      </c>
      <c r="E91" s="62">
        <v>0</v>
      </c>
      <c r="F91" s="64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0</v>
      </c>
      <c r="W91" s="61">
        <v>0</v>
      </c>
      <c r="X91" s="61">
        <v>0</v>
      </c>
      <c r="Y91" s="61">
        <v>0</v>
      </c>
      <c r="Z91" s="61">
        <v>0</v>
      </c>
      <c r="AA91" s="61">
        <v>0</v>
      </c>
      <c r="AB91" s="62">
        <v>0</v>
      </c>
      <c r="AC91" s="63">
        <v>0</v>
      </c>
      <c r="AD91" s="61">
        <v>0</v>
      </c>
      <c r="AE91" s="61">
        <v>0</v>
      </c>
      <c r="AF91" s="61">
        <v>0</v>
      </c>
      <c r="AG91" s="62">
        <v>0</v>
      </c>
      <c r="AH91" s="61">
        <v>0</v>
      </c>
      <c r="AI91" s="61">
        <v>0</v>
      </c>
      <c r="AJ91" s="62">
        <v>0</v>
      </c>
      <c r="AK91" s="61">
        <v>0</v>
      </c>
      <c r="AL91" s="61">
        <v>0</v>
      </c>
      <c r="AM91" s="62">
        <v>0</v>
      </c>
      <c r="AN91" s="61">
        <v>0</v>
      </c>
      <c r="AO91" s="61">
        <v>0</v>
      </c>
      <c r="AP91" s="61">
        <v>0</v>
      </c>
      <c r="AQ91" s="61">
        <v>0</v>
      </c>
      <c r="AR91" s="62">
        <v>0</v>
      </c>
      <c r="AS91" s="61">
        <v>0</v>
      </c>
      <c r="AT91" s="62">
        <v>0</v>
      </c>
      <c r="AU91" s="61">
        <v>0</v>
      </c>
      <c r="AV91" s="61">
        <v>0</v>
      </c>
      <c r="AW91" s="61">
        <v>0</v>
      </c>
      <c r="AX91" s="61">
        <v>0</v>
      </c>
      <c r="AY91" s="61">
        <v>0</v>
      </c>
      <c r="AZ91" s="62">
        <v>0</v>
      </c>
      <c r="BA91" s="61">
        <v>0</v>
      </c>
      <c r="BB91" s="61">
        <v>0</v>
      </c>
      <c r="BC91" s="62">
        <v>0</v>
      </c>
      <c r="BD91" s="62">
        <v>0</v>
      </c>
      <c r="BE91" s="61">
        <v>0</v>
      </c>
      <c r="BF91" s="61">
        <v>0</v>
      </c>
      <c r="BG91" s="61">
        <v>0</v>
      </c>
      <c r="BH91" s="61">
        <v>0</v>
      </c>
      <c r="BI91" s="61">
        <v>0</v>
      </c>
      <c r="BJ91" s="61">
        <v>0</v>
      </c>
      <c r="BK91" s="62">
        <v>0</v>
      </c>
      <c r="BL91" s="61">
        <v>0</v>
      </c>
      <c r="BM91" s="61">
        <v>0</v>
      </c>
      <c r="BN91" s="61">
        <v>0</v>
      </c>
      <c r="BO91" s="61">
        <v>0</v>
      </c>
      <c r="BP91" s="61">
        <v>0</v>
      </c>
      <c r="BQ91" s="62">
        <v>0</v>
      </c>
      <c r="BR91" s="61">
        <v>0</v>
      </c>
      <c r="BS91" s="64">
        <v>0</v>
      </c>
      <c r="BT91" s="61">
        <v>0</v>
      </c>
      <c r="BU91" s="61">
        <v>0</v>
      </c>
      <c r="BV91" s="62">
        <v>0</v>
      </c>
      <c r="BW91" s="61">
        <v>0</v>
      </c>
      <c r="BX91" s="61">
        <v>0</v>
      </c>
      <c r="BY91" s="61">
        <v>0</v>
      </c>
      <c r="BZ91" s="62">
        <v>0</v>
      </c>
      <c r="CA91" s="61">
        <v>0</v>
      </c>
      <c r="CB91" s="61">
        <v>0</v>
      </c>
      <c r="CC91" s="62">
        <v>0</v>
      </c>
      <c r="CD91" s="61">
        <v>0</v>
      </c>
      <c r="CE91" s="61">
        <v>0</v>
      </c>
      <c r="CF91" s="64">
        <v>0</v>
      </c>
      <c r="CG91" s="65">
        <f t="shared" si="5"/>
        <v>0</v>
      </c>
      <c r="CH91" s="66">
        <v>0</v>
      </c>
      <c r="CI91" s="67">
        <v>0</v>
      </c>
      <c r="CJ91" s="66">
        <v>0</v>
      </c>
      <c r="CK91" s="60">
        <v>0</v>
      </c>
      <c r="CL91" s="66">
        <v>0</v>
      </c>
      <c r="CM91" s="66">
        <v>0</v>
      </c>
      <c r="CN91" s="67">
        <v>0</v>
      </c>
      <c r="CO91" s="65">
        <f t="shared" si="6"/>
        <v>0</v>
      </c>
      <c r="CP91" s="2">
        <f t="shared" si="7"/>
        <v>0</v>
      </c>
      <c r="CQ91" s="48"/>
    </row>
    <row r="92" spans="1:95" x14ac:dyDescent="0.2">
      <c r="A92" s="130" t="s">
        <v>89</v>
      </c>
      <c r="B92" s="166" t="s">
        <v>265</v>
      </c>
      <c r="C92" s="75">
        <v>0</v>
      </c>
      <c r="D92" s="76">
        <v>0</v>
      </c>
      <c r="E92" s="77">
        <v>0</v>
      </c>
      <c r="F92" s="79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  <c r="R92" s="76">
        <v>0</v>
      </c>
      <c r="S92" s="76">
        <v>0</v>
      </c>
      <c r="T92" s="76">
        <v>0</v>
      </c>
      <c r="U92" s="76">
        <v>0</v>
      </c>
      <c r="V92" s="76">
        <v>0</v>
      </c>
      <c r="W92" s="76">
        <v>0</v>
      </c>
      <c r="X92" s="76">
        <v>0</v>
      </c>
      <c r="Y92" s="76">
        <v>0</v>
      </c>
      <c r="Z92" s="76">
        <v>0</v>
      </c>
      <c r="AA92" s="76">
        <v>0</v>
      </c>
      <c r="AB92" s="77">
        <v>0</v>
      </c>
      <c r="AC92" s="78">
        <v>0</v>
      </c>
      <c r="AD92" s="76">
        <v>0</v>
      </c>
      <c r="AE92" s="76">
        <v>0</v>
      </c>
      <c r="AF92" s="76">
        <v>0</v>
      </c>
      <c r="AG92" s="77">
        <v>0</v>
      </c>
      <c r="AH92" s="76">
        <v>0</v>
      </c>
      <c r="AI92" s="76">
        <v>0</v>
      </c>
      <c r="AJ92" s="77">
        <v>0</v>
      </c>
      <c r="AK92" s="76">
        <v>0</v>
      </c>
      <c r="AL92" s="76">
        <v>0</v>
      </c>
      <c r="AM92" s="77">
        <v>0</v>
      </c>
      <c r="AN92" s="76">
        <v>0</v>
      </c>
      <c r="AO92" s="76">
        <v>0</v>
      </c>
      <c r="AP92" s="76">
        <v>0</v>
      </c>
      <c r="AQ92" s="76">
        <v>0</v>
      </c>
      <c r="AR92" s="77">
        <v>0</v>
      </c>
      <c r="AS92" s="76">
        <v>0</v>
      </c>
      <c r="AT92" s="77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7">
        <v>0</v>
      </c>
      <c r="BA92" s="76">
        <v>0</v>
      </c>
      <c r="BB92" s="76">
        <v>0</v>
      </c>
      <c r="BC92" s="77">
        <v>0</v>
      </c>
      <c r="BD92" s="77">
        <v>0</v>
      </c>
      <c r="BE92" s="76">
        <v>0</v>
      </c>
      <c r="BF92" s="76">
        <v>0</v>
      </c>
      <c r="BG92" s="76">
        <v>0</v>
      </c>
      <c r="BH92" s="76">
        <v>0</v>
      </c>
      <c r="BI92" s="76">
        <v>0</v>
      </c>
      <c r="BJ92" s="76">
        <v>0</v>
      </c>
      <c r="BK92" s="77">
        <v>0</v>
      </c>
      <c r="BL92" s="76">
        <v>0</v>
      </c>
      <c r="BM92" s="76">
        <v>0</v>
      </c>
      <c r="BN92" s="76">
        <v>0</v>
      </c>
      <c r="BO92" s="76">
        <v>0</v>
      </c>
      <c r="BP92" s="76">
        <v>0</v>
      </c>
      <c r="BQ92" s="77">
        <v>0</v>
      </c>
      <c r="BR92" s="76">
        <v>0</v>
      </c>
      <c r="BS92" s="79">
        <v>0</v>
      </c>
      <c r="BT92" s="76">
        <v>0</v>
      </c>
      <c r="BU92" s="76">
        <v>0</v>
      </c>
      <c r="BV92" s="77">
        <v>0</v>
      </c>
      <c r="BW92" s="76">
        <v>0</v>
      </c>
      <c r="BX92" s="76">
        <v>0</v>
      </c>
      <c r="BY92" s="76">
        <v>0</v>
      </c>
      <c r="BZ92" s="77">
        <v>0</v>
      </c>
      <c r="CA92" s="76">
        <v>0</v>
      </c>
      <c r="CB92" s="76">
        <v>0</v>
      </c>
      <c r="CC92" s="77">
        <v>0</v>
      </c>
      <c r="CD92" s="76">
        <v>0</v>
      </c>
      <c r="CE92" s="76">
        <v>0</v>
      </c>
      <c r="CF92" s="79">
        <v>0</v>
      </c>
      <c r="CG92" s="80">
        <f t="shared" si="5"/>
        <v>0</v>
      </c>
      <c r="CH92" s="81">
        <v>0</v>
      </c>
      <c r="CI92" s="82">
        <v>0</v>
      </c>
      <c r="CJ92" s="81">
        <v>0</v>
      </c>
      <c r="CK92" s="75">
        <v>0</v>
      </c>
      <c r="CL92" s="81">
        <v>0</v>
      </c>
      <c r="CM92" s="81">
        <v>0</v>
      </c>
      <c r="CN92" s="82">
        <v>0</v>
      </c>
      <c r="CO92" s="80">
        <f t="shared" si="6"/>
        <v>0</v>
      </c>
      <c r="CP92" s="4">
        <f t="shared" si="7"/>
        <v>0</v>
      </c>
      <c r="CQ92" s="48"/>
    </row>
    <row r="93" spans="1:95" x14ac:dyDescent="0.2">
      <c r="A93" s="5"/>
      <c r="B93" s="10" t="s">
        <v>90</v>
      </c>
      <c r="C93" s="75">
        <v>7681</v>
      </c>
      <c r="D93" s="76">
        <v>2716</v>
      </c>
      <c r="E93" s="77">
        <v>22</v>
      </c>
      <c r="F93" s="79">
        <v>1119</v>
      </c>
      <c r="G93" s="76">
        <v>18064</v>
      </c>
      <c r="H93" s="76">
        <v>1119</v>
      </c>
      <c r="I93" s="76">
        <v>915</v>
      </c>
      <c r="J93" s="76">
        <v>2299</v>
      </c>
      <c r="K93" s="76">
        <v>5216</v>
      </c>
      <c r="L93" s="76">
        <v>6764</v>
      </c>
      <c r="M93" s="76">
        <v>1127</v>
      </c>
      <c r="N93" s="76">
        <v>20247</v>
      </c>
      <c r="O93" s="76">
        <v>8688</v>
      </c>
      <c r="P93" s="76">
        <v>587</v>
      </c>
      <c r="Q93" s="76">
        <v>18167</v>
      </c>
      <c r="R93" s="76">
        <v>8342</v>
      </c>
      <c r="S93" s="76">
        <v>29516</v>
      </c>
      <c r="T93" s="76">
        <v>23152</v>
      </c>
      <c r="U93" s="76">
        <v>22129</v>
      </c>
      <c r="V93" s="76">
        <v>17466</v>
      </c>
      <c r="W93" s="76">
        <v>22746</v>
      </c>
      <c r="X93" s="76">
        <v>153467</v>
      </c>
      <c r="Y93" s="76">
        <v>2411</v>
      </c>
      <c r="Z93" s="76">
        <v>3765</v>
      </c>
      <c r="AA93" s="76">
        <v>1933</v>
      </c>
      <c r="AB93" s="77">
        <v>3495</v>
      </c>
      <c r="AC93" s="78">
        <v>53896</v>
      </c>
      <c r="AD93" s="76">
        <v>1315</v>
      </c>
      <c r="AE93" s="76">
        <v>44</v>
      </c>
      <c r="AF93" s="76">
        <v>2861</v>
      </c>
      <c r="AG93" s="77">
        <v>22</v>
      </c>
      <c r="AH93" s="76">
        <v>8619</v>
      </c>
      <c r="AI93" s="76">
        <v>9462</v>
      </c>
      <c r="AJ93" s="77">
        <v>14096</v>
      </c>
      <c r="AK93" s="76">
        <v>4694</v>
      </c>
      <c r="AL93" s="76">
        <v>20056</v>
      </c>
      <c r="AM93" s="77">
        <v>16307</v>
      </c>
      <c r="AN93" s="76">
        <v>16176</v>
      </c>
      <c r="AO93" s="76">
        <v>104</v>
      </c>
      <c r="AP93" s="76">
        <v>399</v>
      </c>
      <c r="AQ93" s="76">
        <v>16109</v>
      </c>
      <c r="AR93" s="77">
        <v>2685</v>
      </c>
      <c r="AS93" s="76">
        <v>962</v>
      </c>
      <c r="AT93" s="77">
        <v>3037</v>
      </c>
      <c r="AU93" s="76">
        <v>769</v>
      </c>
      <c r="AV93" s="76">
        <v>523</v>
      </c>
      <c r="AW93" s="76">
        <v>1459</v>
      </c>
      <c r="AX93" s="76">
        <v>4782</v>
      </c>
      <c r="AY93" s="76">
        <v>7505</v>
      </c>
      <c r="AZ93" s="77">
        <v>2223</v>
      </c>
      <c r="BA93" s="76">
        <v>9378</v>
      </c>
      <c r="BB93" s="76">
        <v>3077</v>
      </c>
      <c r="BC93" s="77">
        <v>2986</v>
      </c>
      <c r="BD93" s="77">
        <v>322173</v>
      </c>
      <c r="BE93" s="76">
        <v>3008</v>
      </c>
      <c r="BF93" s="76">
        <v>2379</v>
      </c>
      <c r="BG93" s="76">
        <v>3495</v>
      </c>
      <c r="BH93" s="76">
        <v>1330</v>
      </c>
      <c r="BI93" s="76">
        <v>5408</v>
      </c>
      <c r="BJ93" s="76">
        <v>4077</v>
      </c>
      <c r="BK93" s="77">
        <v>215</v>
      </c>
      <c r="BL93" s="76">
        <v>1308</v>
      </c>
      <c r="BM93" s="76">
        <v>431</v>
      </c>
      <c r="BN93" s="76">
        <v>619</v>
      </c>
      <c r="BO93" s="76">
        <v>561</v>
      </c>
      <c r="BP93" s="76">
        <v>1053</v>
      </c>
      <c r="BQ93" s="77">
        <v>4355</v>
      </c>
      <c r="BR93" s="76">
        <v>33207</v>
      </c>
      <c r="BS93" s="79">
        <v>10528</v>
      </c>
      <c r="BT93" s="76">
        <v>15782</v>
      </c>
      <c r="BU93" s="76">
        <v>3628</v>
      </c>
      <c r="BV93" s="77">
        <v>1653</v>
      </c>
      <c r="BW93" s="76">
        <v>583</v>
      </c>
      <c r="BX93" s="76">
        <v>630</v>
      </c>
      <c r="BY93" s="76">
        <v>1915</v>
      </c>
      <c r="BZ93" s="77">
        <v>1863</v>
      </c>
      <c r="CA93" s="76">
        <v>8005</v>
      </c>
      <c r="CB93" s="76">
        <v>424</v>
      </c>
      <c r="CC93" s="77">
        <v>957</v>
      </c>
      <c r="CD93" s="76">
        <v>0</v>
      </c>
      <c r="CE93" s="76">
        <v>0</v>
      </c>
      <c r="CF93" s="79">
        <v>0</v>
      </c>
      <c r="CG93" s="93">
        <f t="shared" si="5"/>
        <v>1016286</v>
      </c>
      <c r="CH93" s="83">
        <v>579458</v>
      </c>
      <c r="CI93" s="82">
        <v>0</v>
      </c>
      <c r="CJ93" s="81">
        <v>0</v>
      </c>
      <c r="CK93" s="75">
        <v>0</v>
      </c>
      <c r="CL93" s="81">
        <v>0</v>
      </c>
      <c r="CM93" s="81">
        <v>0</v>
      </c>
      <c r="CN93" s="81">
        <v>65667</v>
      </c>
      <c r="CO93" s="93">
        <f t="shared" si="6"/>
        <v>645125</v>
      </c>
      <c r="CP93" s="4">
        <f t="shared" si="7"/>
        <v>1661411</v>
      </c>
      <c r="CQ93" s="48"/>
    </row>
    <row r="94" spans="1:95" s="85" customFormat="1" x14ac:dyDescent="0.2">
      <c r="A94" s="167" t="s">
        <v>94</v>
      </c>
      <c r="B94" s="11" t="s">
        <v>294</v>
      </c>
      <c r="C94" s="168">
        <v>472484</v>
      </c>
      <c r="D94" s="168">
        <v>110923</v>
      </c>
      <c r="E94" s="168">
        <v>512</v>
      </c>
      <c r="F94" s="169">
        <v>41942</v>
      </c>
      <c r="G94" s="170">
        <v>296587</v>
      </c>
      <c r="H94" s="168">
        <v>31523</v>
      </c>
      <c r="I94" s="168">
        <v>21860</v>
      </c>
      <c r="J94" s="168">
        <v>19068</v>
      </c>
      <c r="K94" s="168">
        <v>68626</v>
      </c>
      <c r="L94" s="168">
        <v>158703</v>
      </c>
      <c r="M94" s="168">
        <v>37184</v>
      </c>
      <c r="N94" s="168">
        <v>187683</v>
      </c>
      <c r="O94" s="168">
        <v>131278</v>
      </c>
      <c r="P94" s="168">
        <v>27457</v>
      </c>
      <c r="Q94" s="168">
        <v>266881</v>
      </c>
      <c r="R94" s="168">
        <v>189785</v>
      </c>
      <c r="S94" s="168">
        <v>212361</v>
      </c>
      <c r="T94" s="168">
        <v>247320</v>
      </c>
      <c r="U94" s="168">
        <v>160348</v>
      </c>
      <c r="V94" s="168">
        <v>234090</v>
      </c>
      <c r="W94" s="168">
        <v>286939</v>
      </c>
      <c r="X94" s="168">
        <v>954639</v>
      </c>
      <c r="Y94" s="168">
        <v>30268</v>
      </c>
      <c r="Z94" s="168">
        <v>58826</v>
      </c>
      <c r="AA94" s="168">
        <v>32700.000000000004</v>
      </c>
      <c r="AB94" s="168">
        <v>76751</v>
      </c>
      <c r="AC94" s="170">
        <v>1593971</v>
      </c>
      <c r="AD94" s="168">
        <v>402076</v>
      </c>
      <c r="AE94" s="168">
        <v>2227</v>
      </c>
      <c r="AF94" s="168">
        <v>111628</v>
      </c>
      <c r="AG94" s="168">
        <v>612</v>
      </c>
      <c r="AH94" s="170">
        <v>144520</v>
      </c>
      <c r="AI94" s="168">
        <v>72454</v>
      </c>
      <c r="AJ94" s="168">
        <v>132226</v>
      </c>
      <c r="AK94" s="168">
        <v>96739</v>
      </c>
      <c r="AL94" s="168">
        <v>429395</v>
      </c>
      <c r="AM94" s="168">
        <v>463994</v>
      </c>
      <c r="AN94" s="168">
        <v>647970</v>
      </c>
      <c r="AO94" s="168">
        <v>9616</v>
      </c>
      <c r="AP94" s="168">
        <v>8195</v>
      </c>
      <c r="AQ94" s="168">
        <v>858071</v>
      </c>
      <c r="AR94" s="168">
        <v>64435</v>
      </c>
      <c r="AS94" s="170">
        <v>82518</v>
      </c>
      <c r="AT94" s="171">
        <v>78379</v>
      </c>
      <c r="AU94" s="168">
        <v>19529</v>
      </c>
      <c r="AV94" s="168">
        <v>76365</v>
      </c>
      <c r="AW94" s="168">
        <v>25553</v>
      </c>
      <c r="AX94" s="168">
        <v>665483</v>
      </c>
      <c r="AY94" s="168">
        <v>212830</v>
      </c>
      <c r="AZ94" s="168">
        <v>122251</v>
      </c>
      <c r="BA94" s="170">
        <v>283123</v>
      </c>
      <c r="BB94" s="168">
        <v>60590</v>
      </c>
      <c r="BC94" s="168">
        <v>18440</v>
      </c>
      <c r="BD94" s="170">
        <v>4632252</v>
      </c>
      <c r="BE94" s="168">
        <v>54155</v>
      </c>
      <c r="BF94" s="168">
        <v>100194</v>
      </c>
      <c r="BG94" s="168">
        <v>94696</v>
      </c>
      <c r="BH94" s="168">
        <v>118345</v>
      </c>
      <c r="BI94" s="168">
        <v>47704</v>
      </c>
      <c r="BJ94" s="172">
        <v>82978</v>
      </c>
      <c r="BK94" s="173">
        <v>4378</v>
      </c>
      <c r="BL94" s="172">
        <v>103426</v>
      </c>
      <c r="BM94" s="172">
        <v>11043</v>
      </c>
      <c r="BN94" s="172">
        <v>12907</v>
      </c>
      <c r="BO94" s="172">
        <v>9347</v>
      </c>
      <c r="BP94" s="172">
        <v>35470</v>
      </c>
      <c r="BQ94" s="172">
        <v>81391</v>
      </c>
      <c r="BR94" s="174">
        <v>1973305</v>
      </c>
      <c r="BS94" s="174">
        <v>293098</v>
      </c>
      <c r="BT94" s="172">
        <v>338432</v>
      </c>
      <c r="BU94" s="172">
        <v>27411</v>
      </c>
      <c r="BV94" s="173">
        <v>5381</v>
      </c>
      <c r="BW94" s="172">
        <v>28842</v>
      </c>
      <c r="BX94" s="172">
        <v>99001</v>
      </c>
      <c r="BY94" s="172">
        <v>32051.000000000004</v>
      </c>
      <c r="BZ94" s="172">
        <v>66325</v>
      </c>
      <c r="CA94" s="175">
        <v>48461</v>
      </c>
      <c r="CB94" s="172">
        <v>8614</v>
      </c>
      <c r="CC94" s="173">
        <v>11600</v>
      </c>
      <c r="CD94" s="172">
        <v>0</v>
      </c>
      <c r="CE94" s="173">
        <v>0</v>
      </c>
      <c r="CF94" s="176">
        <v>0</v>
      </c>
      <c r="CG94" s="84">
        <f t="shared" si="5"/>
        <v>19360735</v>
      </c>
      <c r="CQ94" s="48"/>
    </row>
    <row r="95" spans="1:95" s="85" customFormat="1" x14ac:dyDescent="0.2">
      <c r="A95" s="167" t="s">
        <v>93</v>
      </c>
      <c r="B95" s="177" t="s">
        <v>295</v>
      </c>
      <c r="C95" s="178">
        <v>967543</v>
      </c>
      <c r="D95" s="179">
        <v>630237</v>
      </c>
      <c r="E95" s="180">
        <v>2640</v>
      </c>
      <c r="F95" s="77">
        <v>152334</v>
      </c>
      <c r="G95" s="78">
        <v>1157533</v>
      </c>
      <c r="H95" s="179">
        <v>160909</v>
      </c>
      <c r="I95" s="179">
        <v>187678</v>
      </c>
      <c r="J95" s="179">
        <v>176427</v>
      </c>
      <c r="K95" s="179">
        <v>492208</v>
      </c>
      <c r="L95" s="179">
        <v>202081</v>
      </c>
      <c r="M95" s="179">
        <v>144074</v>
      </c>
      <c r="N95" s="179">
        <v>828129</v>
      </c>
      <c r="O95" s="179">
        <v>380816</v>
      </c>
      <c r="P95" s="179">
        <v>94247</v>
      </c>
      <c r="Q95" s="179">
        <v>1269446</v>
      </c>
      <c r="R95" s="179">
        <v>672282</v>
      </c>
      <c r="S95" s="179">
        <v>851689</v>
      </c>
      <c r="T95" s="179">
        <v>1985061</v>
      </c>
      <c r="U95" s="179">
        <v>285420</v>
      </c>
      <c r="V95" s="179">
        <v>1012881</v>
      </c>
      <c r="W95" s="179">
        <v>1659692</v>
      </c>
      <c r="X95" s="179">
        <v>3235060</v>
      </c>
      <c r="Y95" s="179">
        <v>159264</v>
      </c>
      <c r="Z95" s="179">
        <v>266431</v>
      </c>
      <c r="AA95" s="179">
        <v>264649</v>
      </c>
      <c r="AB95" s="179">
        <v>521931</v>
      </c>
      <c r="AC95" s="178">
        <v>2488691</v>
      </c>
      <c r="AD95" s="179">
        <v>387968</v>
      </c>
      <c r="AE95" s="179">
        <v>12199</v>
      </c>
      <c r="AF95" s="179">
        <v>447277</v>
      </c>
      <c r="AG95" s="180">
        <v>8661</v>
      </c>
      <c r="AH95" s="179">
        <v>3591530</v>
      </c>
      <c r="AI95" s="179">
        <v>839341</v>
      </c>
      <c r="AJ95" s="180">
        <v>3487749</v>
      </c>
      <c r="AK95" s="179">
        <v>991721</v>
      </c>
      <c r="AL95" s="179">
        <v>4368904</v>
      </c>
      <c r="AM95" s="180">
        <v>4042621</v>
      </c>
      <c r="AN95" s="179">
        <v>3022188</v>
      </c>
      <c r="AO95" s="179">
        <v>16079</v>
      </c>
      <c r="AP95" s="179">
        <v>27965</v>
      </c>
      <c r="AQ95" s="179">
        <v>2114923</v>
      </c>
      <c r="AR95" s="180">
        <v>370772</v>
      </c>
      <c r="AS95" s="179">
        <v>372989</v>
      </c>
      <c r="AT95" s="180">
        <v>905282</v>
      </c>
      <c r="AU95" s="179">
        <v>210788</v>
      </c>
      <c r="AV95" s="179">
        <v>171284</v>
      </c>
      <c r="AW95" s="179">
        <v>123761</v>
      </c>
      <c r="AX95" s="179">
        <v>1153483</v>
      </c>
      <c r="AY95" s="179">
        <v>2456028</v>
      </c>
      <c r="AZ95" s="180">
        <v>562749</v>
      </c>
      <c r="BA95" s="179">
        <v>2014148</v>
      </c>
      <c r="BB95" s="179">
        <v>540916</v>
      </c>
      <c r="BC95" s="179">
        <v>410333</v>
      </c>
      <c r="BD95" s="181">
        <v>10001324</v>
      </c>
      <c r="BE95" s="179">
        <v>1339029</v>
      </c>
      <c r="BF95" s="179">
        <v>1405605</v>
      </c>
      <c r="BG95" s="179">
        <v>1185047</v>
      </c>
      <c r="BH95" s="179">
        <v>346772</v>
      </c>
      <c r="BI95" s="179">
        <v>732307</v>
      </c>
      <c r="BJ95" s="179">
        <v>533284</v>
      </c>
      <c r="BK95" s="180">
        <v>56598</v>
      </c>
      <c r="BL95" s="179">
        <v>352103</v>
      </c>
      <c r="BM95" s="179">
        <v>302305</v>
      </c>
      <c r="BN95" s="179">
        <v>66533</v>
      </c>
      <c r="BO95" s="179">
        <v>280357</v>
      </c>
      <c r="BP95" s="179">
        <v>430444</v>
      </c>
      <c r="BQ95" s="179">
        <v>1705204</v>
      </c>
      <c r="BR95" s="181">
        <v>6799056</v>
      </c>
      <c r="BS95" s="181">
        <v>3364931</v>
      </c>
      <c r="BT95" s="179">
        <v>3454215</v>
      </c>
      <c r="BU95" s="179">
        <v>510852</v>
      </c>
      <c r="BV95" s="180">
        <v>190483</v>
      </c>
      <c r="BW95" s="179">
        <v>211181</v>
      </c>
      <c r="BX95" s="179">
        <v>216385</v>
      </c>
      <c r="BY95" s="179">
        <v>1403084</v>
      </c>
      <c r="BZ95" s="179">
        <v>181576</v>
      </c>
      <c r="CA95" s="178">
        <v>281887</v>
      </c>
      <c r="CB95" s="179">
        <v>107244</v>
      </c>
      <c r="CC95" s="180">
        <v>534426</v>
      </c>
      <c r="CD95" s="179">
        <v>48276</v>
      </c>
      <c r="CE95" s="180">
        <v>0</v>
      </c>
      <c r="CF95" s="182">
        <v>0</v>
      </c>
      <c r="CG95" s="84">
        <f t="shared" si="5"/>
        <v>88941520</v>
      </c>
      <c r="CQ95" s="48"/>
    </row>
    <row r="96" spans="1:95" s="85" customFormat="1" x14ac:dyDescent="0.2">
      <c r="A96" s="167" t="s">
        <v>92</v>
      </c>
      <c r="B96" s="177" t="s">
        <v>296</v>
      </c>
      <c r="C96" s="183">
        <v>3011749</v>
      </c>
      <c r="D96" s="184">
        <v>1064536</v>
      </c>
      <c r="E96" s="185">
        <v>5038</v>
      </c>
      <c r="F96" s="186">
        <v>369085</v>
      </c>
      <c r="G96" s="187">
        <v>4391357</v>
      </c>
      <c r="H96" s="184">
        <v>356480</v>
      </c>
      <c r="I96" s="184">
        <v>393925</v>
      </c>
      <c r="J96" s="184">
        <v>560731</v>
      </c>
      <c r="K96" s="184">
        <v>1524525</v>
      </c>
      <c r="L96" s="184">
        <v>1376647</v>
      </c>
      <c r="M96" s="184">
        <v>378661</v>
      </c>
      <c r="N96" s="184">
        <v>3557163</v>
      </c>
      <c r="O96" s="184">
        <v>1698693</v>
      </c>
      <c r="P96" s="184">
        <v>194403</v>
      </c>
      <c r="Q96" s="184">
        <v>4326847</v>
      </c>
      <c r="R96" s="184">
        <v>2170043</v>
      </c>
      <c r="S96" s="184">
        <v>5846541</v>
      </c>
      <c r="T96" s="184">
        <v>6139357</v>
      </c>
      <c r="U96" s="184">
        <v>3891433</v>
      </c>
      <c r="V96" s="184">
        <v>4266691</v>
      </c>
      <c r="W96" s="184">
        <v>5830943</v>
      </c>
      <c r="X96" s="184">
        <v>29307834</v>
      </c>
      <c r="Y96" s="184">
        <v>554021</v>
      </c>
      <c r="Z96" s="184">
        <v>881991</v>
      </c>
      <c r="AA96" s="184">
        <v>620427</v>
      </c>
      <c r="AB96" s="184">
        <v>1207944</v>
      </c>
      <c r="AC96" s="183">
        <v>10918063</v>
      </c>
      <c r="AD96" s="184">
        <v>618438</v>
      </c>
      <c r="AE96" s="184">
        <v>34694</v>
      </c>
      <c r="AF96" s="184">
        <v>999170</v>
      </c>
      <c r="AG96" s="185">
        <v>12716</v>
      </c>
      <c r="AH96" s="184">
        <v>7449891</v>
      </c>
      <c r="AI96" s="184">
        <v>2672937</v>
      </c>
      <c r="AJ96" s="185">
        <v>6126488</v>
      </c>
      <c r="AK96" s="184">
        <v>1951751</v>
      </c>
      <c r="AL96" s="184">
        <v>9135569</v>
      </c>
      <c r="AM96" s="185">
        <v>7849611</v>
      </c>
      <c r="AN96" s="184">
        <v>6483299</v>
      </c>
      <c r="AO96" s="184">
        <v>42536</v>
      </c>
      <c r="AP96" s="184">
        <v>111023</v>
      </c>
      <c r="AQ96" s="184">
        <v>5329786</v>
      </c>
      <c r="AR96" s="185">
        <v>870426</v>
      </c>
      <c r="AS96" s="184">
        <v>600839</v>
      </c>
      <c r="AT96" s="185">
        <v>1531319</v>
      </c>
      <c r="AU96" s="184">
        <v>392841</v>
      </c>
      <c r="AV96" s="184">
        <v>363923</v>
      </c>
      <c r="AW96" s="184">
        <v>300708</v>
      </c>
      <c r="AX96" s="184">
        <v>1994173</v>
      </c>
      <c r="AY96" s="184">
        <v>4367033</v>
      </c>
      <c r="AZ96" s="185">
        <v>1007651</v>
      </c>
      <c r="BA96" s="184">
        <v>3095449</v>
      </c>
      <c r="BB96" s="184">
        <v>1676422</v>
      </c>
      <c r="BC96" s="184">
        <v>889884</v>
      </c>
      <c r="BD96" s="188">
        <v>13192196</v>
      </c>
      <c r="BE96" s="184">
        <v>1977607</v>
      </c>
      <c r="BF96" s="184">
        <v>2742171</v>
      </c>
      <c r="BG96" s="184">
        <v>2243622</v>
      </c>
      <c r="BH96" s="184">
        <v>510703</v>
      </c>
      <c r="BI96" s="184">
        <v>1893751</v>
      </c>
      <c r="BJ96" s="184">
        <v>838828</v>
      </c>
      <c r="BK96" s="185">
        <v>86458</v>
      </c>
      <c r="BL96" s="184">
        <v>695739</v>
      </c>
      <c r="BM96" s="184">
        <v>458557</v>
      </c>
      <c r="BN96" s="184">
        <v>291122</v>
      </c>
      <c r="BO96" s="184">
        <v>407267</v>
      </c>
      <c r="BP96" s="184">
        <v>776094</v>
      </c>
      <c r="BQ96" s="184">
        <v>3652184</v>
      </c>
      <c r="BR96" s="188">
        <v>9815486</v>
      </c>
      <c r="BS96" s="188">
        <v>4193404</v>
      </c>
      <c r="BT96" s="184">
        <v>5359722</v>
      </c>
      <c r="BU96" s="184">
        <v>691258</v>
      </c>
      <c r="BV96" s="185">
        <v>305563</v>
      </c>
      <c r="BW96" s="184">
        <v>359107</v>
      </c>
      <c r="BX96" s="184">
        <v>280220</v>
      </c>
      <c r="BY96" s="184">
        <v>2293714</v>
      </c>
      <c r="BZ96" s="184">
        <v>410877</v>
      </c>
      <c r="CA96" s="183">
        <v>558136</v>
      </c>
      <c r="CB96" s="184">
        <v>181698</v>
      </c>
      <c r="CC96" s="185">
        <v>695331</v>
      </c>
      <c r="CD96" s="184">
        <v>48276</v>
      </c>
      <c r="CE96" s="185">
        <v>0</v>
      </c>
      <c r="CF96" s="184">
        <v>0</v>
      </c>
      <c r="CG96" s="84">
        <f t="shared" si="5"/>
        <v>215712796</v>
      </c>
      <c r="CQ96" s="48"/>
    </row>
    <row r="97" spans="1:98" x14ac:dyDescent="0.2">
      <c r="A97" s="87"/>
      <c r="B97" s="87"/>
    </row>
    <row r="98" spans="1:98" x14ac:dyDescent="0.2">
      <c r="A98" s="87"/>
      <c r="B98" s="87"/>
    </row>
    <row r="99" spans="1:98" ht="12" customHeight="1" x14ac:dyDescent="0.2">
      <c r="A99" s="192" t="s">
        <v>266</v>
      </c>
      <c r="B99" s="192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9"/>
      <c r="CI99" s="49"/>
      <c r="CS99" s="51"/>
      <c r="CT99" s="51"/>
    </row>
    <row r="100" spans="1:98" ht="12" customHeight="1" x14ac:dyDescent="0.2">
      <c r="A100" s="189" t="s">
        <v>267</v>
      </c>
      <c r="B100" s="189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9"/>
      <c r="CI100" s="49"/>
      <c r="CS100" s="51"/>
      <c r="CT100" s="51"/>
    </row>
    <row r="101" spans="1:98" x14ac:dyDescent="0.2">
      <c r="B101" s="49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9"/>
      <c r="CI101" s="49"/>
      <c r="CS101" s="51"/>
      <c r="CT101" s="51"/>
    </row>
    <row r="102" spans="1:98" ht="24" customHeight="1" x14ac:dyDescent="0.2">
      <c r="A102" s="189" t="s">
        <v>268</v>
      </c>
      <c r="B102" s="189"/>
      <c r="CH102" s="49"/>
      <c r="CI102" s="49"/>
      <c r="CS102" s="51"/>
      <c r="CT102" s="51"/>
    </row>
    <row r="103" spans="1:98" x14ac:dyDescent="0.2">
      <c r="B103" s="49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9"/>
      <c r="CI103" s="49"/>
      <c r="CS103" s="51"/>
      <c r="CT103" s="51"/>
    </row>
    <row r="104" spans="1:98" ht="24" customHeight="1" x14ac:dyDescent="0.2">
      <c r="A104" s="138" t="s">
        <v>289</v>
      </c>
      <c r="B104" s="139"/>
      <c r="CH104" s="49"/>
      <c r="CI104" s="49"/>
      <c r="CS104" s="51"/>
      <c r="CT104" s="51"/>
    </row>
    <row r="105" spans="1:98" x14ac:dyDescent="0.2">
      <c r="A105" s="138" t="s">
        <v>290</v>
      </c>
      <c r="B105" s="139"/>
      <c r="CH105" s="49"/>
      <c r="CI105" s="49"/>
      <c r="CS105" s="51"/>
      <c r="CT105" s="51"/>
    </row>
    <row r="106" spans="1:98" ht="12" customHeight="1" x14ac:dyDescent="0.2">
      <c r="A106" s="138" t="s">
        <v>291</v>
      </c>
      <c r="B106" s="139"/>
      <c r="CH106" s="49"/>
      <c r="CI106" s="49"/>
      <c r="CS106" s="51"/>
      <c r="CT106" s="51"/>
    </row>
    <row r="107" spans="1:98" x14ac:dyDescent="0.2">
      <c r="B107" s="49"/>
    </row>
    <row r="108" spans="1:98" x14ac:dyDescent="0.2">
      <c r="A108" s="189" t="s">
        <v>282</v>
      </c>
      <c r="B108" s="189"/>
    </row>
    <row r="109" spans="1:98" x14ac:dyDescent="0.2">
      <c r="A109" s="107"/>
      <c r="B109" s="12"/>
    </row>
    <row r="110" spans="1:98" x14ac:dyDescent="0.2">
      <c r="A110" s="189" t="s">
        <v>269</v>
      </c>
      <c r="B110" s="189"/>
    </row>
    <row r="175" spans="93:94" x14ac:dyDescent="0.2">
      <c r="CO175" s="86"/>
      <c r="CP175" s="86"/>
    </row>
  </sheetData>
  <mergeCells count="9">
    <mergeCell ref="A102:B102"/>
    <mergeCell ref="A108:B108"/>
    <mergeCell ref="A110:B110"/>
    <mergeCell ref="A1:B1"/>
    <mergeCell ref="CO1:CP1"/>
    <mergeCell ref="CH2:CJ2"/>
    <mergeCell ref="CK2:CM2"/>
    <mergeCell ref="A99:B99"/>
    <mergeCell ref="A100:B1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Tabuľka dodávok</vt:lpstr>
      <vt:lpstr>Tabuľka použitia</vt:lpstr>
    </vt:vector>
  </TitlesOfParts>
  <Company>ŠU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HP</cp:lastModifiedBy>
  <dcterms:created xsi:type="dcterms:W3CDTF">2018-01-26T10:20:35Z</dcterms:created>
  <dcterms:modified xsi:type="dcterms:W3CDTF">2026-02-06T15:36:23Z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