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5.xml" ContentType="application/vnd.openxmlformats-officedocument.drawingml.chartshapes+xml"/>
  <Override PartName="/xl/charts/chart5.xml" ContentType="application/vnd.openxmlformats-officedocument.drawingml.chart+xml"/>
  <Override PartName="/xl/drawings/drawing16.xml" ContentType="application/vnd.openxmlformats-officedocument.drawingml.chartshape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1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5\Publikácia na web 2025\Ženy a muži 2025_Tabuľky\"/>
    </mc:Choice>
  </mc:AlternateContent>
  <bookViews>
    <workbookView xWindow="192" yWindow="252" windowWidth="18360" windowHeight="8508" firstSheet="5" activeTab="14"/>
  </bookViews>
  <sheets>
    <sheet name="Obsah_Contents" sheetId="41" r:id="rId1"/>
    <sheet name="154-155" sheetId="37" r:id="rId2"/>
    <sheet name="156-157" sheetId="39" r:id="rId3"/>
    <sheet name="158-159" sheetId="30" r:id="rId4"/>
    <sheet name="160-161" sheetId="32" r:id="rId5"/>
    <sheet name="162-163" sheetId="34" r:id="rId6"/>
    <sheet name="164-165" sheetId="33" r:id="rId7"/>
    <sheet name="166-167" sheetId="24" r:id="rId8"/>
    <sheet name="168-169" sheetId="25" r:id="rId9"/>
    <sheet name="170-171" sheetId="35" r:id="rId10"/>
    <sheet name="172-173" sheetId="4" r:id="rId11"/>
    <sheet name="174-175" sheetId="27" r:id="rId12"/>
    <sheet name="176-177" sheetId="28" r:id="rId13"/>
    <sheet name="178-179" sheetId="26" r:id="rId14"/>
    <sheet name="Grafy_Graphs" sheetId="40" r:id="rId15"/>
  </sheets>
  <definedNames>
    <definedName name="_xlnm.Print_Area" localSheetId="1">'154-155'!$A$1:$Y$41</definedName>
    <definedName name="_xlnm.Print_Area" localSheetId="2">'156-157'!$A$1:$AB$41</definedName>
    <definedName name="_xlnm.Print_Area" localSheetId="3">'158-159'!$A$1:$W$42</definedName>
    <definedName name="_xlnm.Print_Area" localSheetId="4">'160-161'!$A$1:$W$43</definedName>
    <definedName name="_xlnm.Print_Area" localSheetId="5">'162-163'!$A$1:$V$42</definedName>
    <definedName name="_xlnm.Print_Area" localSheetId="6">'164-165'!$A$1:$V$42</definedName>
    <definedName name="_xlnm.Print_Area" localSheetId="7">'166-167'!$A$1:$X$43</definedName>
    <definedName name="_xlnm.Print_Area" localSheetId="8">'168-169'!$A$1:$V$43</definedName>
    <definedName name="_xlnm.Print_Area" localSheetId="9">'170-171'!$A$1:$W$42</definedName>
    <definedName name="_xlnm.Print_Area" localSheetId="10">'172-173'!$A$1:$V$42</definedName>
    <definedName name="_xlnm.Print_Area" localSheetId="11">'174-175'!$A$1:$V$43</definedName>
    <definedName name="_xlnm.Print_Area" localSheetId="12">'176-177'!$A$1:$V$42</definedName>
    <definedName name="_xlnm.Print_Area" localSheetId="13">'178-179'!$A$1:$W$43</definedName>
  </definedNames>
  <calcPr calcId="162913"/>
</workbook>
</file>

<file path=xl/calcChain.xml><?xml version="1.0" encoding="utf-8"?>
<calcChain xmlns="http://schemas.openxmlformats.org/spreadsheetml/2006/main">
  <c r="I38" i="27" l="1"/>
  <c r="I37" i="27"/>
  <c r="I36" i="27"/>
  <c r="I34" i="27"/>
  <c r="I32" i="27"/>
  <c r="I27" i="27"/>
  <c r="I25" i="27"/>
  <c r="I23" i="27"/>
  <c r="I21" i="27"/>
  <c r="I20" i="27"/>
  <c r="I18" i="27"/>
  <c r="I14" i="27"/>
  <c r="I13" i="27"/>
  <c r="I40" i="27" l="1"/>
  <c r="I24" i="27" l="1"/>
  <c r="I39" i="27"/>
  <c r="I35" i="27"/>
  <c r="I19" i="27"/>
  <c r="I15" i="27" l="1"/>
  <c r="I17" i="27"/>
  <c r="I22" i="27"/>
  <c r="I26" i="27"/>
  <c r="I28" i="27"/>
  <c r="I29" i="27"/>
  <c r="I30" i="27"/>
  <c r="I31" i="27"/>
  <c r="I33" i="27"/>
</calcChain>
</file>

<file path=xl/sharedStrings.xml><?xml version="1.0" encoding="utf-8"?>
<sst xmlns="http://schemas.openxmlformats.org/spreadsheetml/2006/main" count="1545" uniqueCount="631">
  <si>
    <t>.</t>
  </si>
  <si>
    <t>MEDZINÁRODNÉ  PREHĽADY</t>
  </si>
  <si>
    <t>INTERNATIONAL  SURVEYS</t>
  </si>
  <si>
    <t xml:space="preserve">Belgicko </t>
  </si>
  <si>
    <t xml:space="preserve">Bulharsko </t>
  </si>
  <si>
    <t xml:space="preserve">Cyprus </t>
  </si>
  <si>
    <t xml:space="preserve">Dánsko </t>
  </si>
  <si>
    <t xml:space="preserve">Estónsko </t>
  </si>
  <si>
    <t xml:space="preserve">Fínsko </t>
  </si>
  <si>
    <t>Francúzsko</t>
  </si>
  <si>
    <t xml:space="preserve">Grécko </t>
  </si>
  <si>
    <t xml:space="preserve">Holandsko </t>
  </si>
  <si>
    <t xml:space="preserve">Írsko </t>
  </si>
  <si>
    <t xml:space="preserve">Litva </t>
  </si>
  <si>
    <t xml:space="preserve">Lotyšsko </t>
  </si>
  <si>
    <t xml:space="preserve">Luxembursko </t>
  </si>
  <si>
    <t xml:space="preserve">Maďarsko </t>
  </si>
  <si>
    <t>Malta</t>
  </si>
  <si>
    <t xml:space="preserve">Nemecko </t>
  </si>
  <si>
    <t xml:space="preserve">Poľsko </t>
  </si>
  <si>
    <t xml:space="preserve">Portugalsko </t>
  </si>
  <si>
    <t xml:space="preserve">Rakúsko </t>
  </si>
  <si>
    <t xml:space="preserve">Rumunsko </t>
  </si>
  <si>
    <t xml:space="preserve">Slovinsko </t>
  </si>
  <si>
    <t xml:space="preserve">Španielsko </t>
  </si>
  <si>
    <t xml:space="preserve">Švédsko </t>
  </si>
  <si>
    <t xml:space="preserve">Taliansko </t>
  </si>
  <si>
    <t>Education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</si>
  <si>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</si>
  <si>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</si>
  <si>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</si>
  <si>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</si>
  <si>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</si>
  <si>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</si>
  <si>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</si>
  <si>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</si>
  <si>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Greece</t>
  </si>
  <si>
    <t>Netherlands</t>
  </si>
  <si>
    <t>Ireland</t>
  </si>
  <si>
    <t>Latvia</t>
  </si>
  <si>
    <t>Lithuania</t>
  </si>
  <si>
    <t>Luxembourg</t>
  </si>
  <si>
    <t>Hungary</t>
  </si>
  <si>
    <t>Germany</t>
  </si>
  <si>
    <t>Poland</t>
  </si>
  <si>
    <t>Portugal</t>
  </si>
  <si>
    <t>Austria</t>
  </si>
  <si>
    <t>Romania</t>
  </si>
  <si>
    <t>Slovenia</t>
  </si>
  <si>
    <t>Spain</t>
  </si>
  <si>
    <t>Sweden</t>
  </si>
  <si>
    <t>Italy</t>
  </si>
  <si>
    <t>Trh práce</t>
  </si>
  <si>
    <t>Labour market</t>
  </si>
  <si>
    <t>Česká republika</t>
  </si>
  <si>
    <t>Ministri národných vlád</t>
  </si>
  <si>
    <t>Demografia</t>
  </si>
  <si>
    <t>Demography</t>
  </si>
  <si>
    <t xml:space="preserve">Stredná dĺžka života pri narodení </t>
  </si>
  <si>
    <t xml:space="preserve">Life expectancy at birth </t>
  </si>
  <si>
    <t>Government ministers by country</t>
  </si>
  <si>
    <t>dokončenie</t>
  </si>
  <si>
    <t>End of table</t>
  </si>
  <si>
    <t>pokračovanie</t>
  </si>
  <si>
    <t>Continuation</t>
  </si>
  <si>
    <t xml:space="preserve">Slovenská republika </t>
  </si>
  <si>
    <t>Slovak Republic</t>
  </si>
  <si>
    <t>Slovenská republika</t>
  </si>
  <si>
    <t>Ženy</t>
  </si>
  <si>
    <t>Muži</t>
  </si>
  <si>
    <t xml:space="preserve">Bulharsko / Bulgaria </t>
  </si>
  <si>
    <t>Cyprus / Cyprus</t>
  </si>
  <si>
    <t>ČR / Czech Republic</t>
  </si>
  <si>
    <t>Dánsko / Denmark</t>
  </si>
  <si>
    <t>Estónsko / Estonia</t>
  </si>
  <si>
    <t>Fínsko / Finland</t>
  </si>
  <si>
    <t>Francúzsko / France</t>
  </si>
  <si>
    <t>Grécko / Greece</t>
  </si>
  <si>
    <t>Holandsko / Netherlands</t>
  </si>
  <si>
    <t>Írsko / Ireland</t>
  </si>
  <si>
    <t>Litva / Lithuania</t>
  </si>
  <si>
    <t>Lotyšsko / Latvia</t>
  </si>
  <si>
    <t>Luxembursko / Luxembourg</t>
  </si>
  <si>
    <t>Maďarsko / Hungary</t>
  </si>
  <si>
    <t>Malta / Malta</t>
  </si>
  <si>
    <t>Nemecko / Germany</t>
  </si>
  <si>
    <t>Poľsko / Poland</t>
  </si>
  <si>
    <t>Portugalsko / Portugal</t>
  </si>
  <si>
    <t>Rakúsko / Austria</t>
  </si>
  <si>
    <t>Rumunsko / Romania</t>
  </si>
  <si>
    <t>Slovensko / Slovakia</t>
  </si>
  <si>
    <t>Slovinsko / Slovenia</t>
  </si>
  <si>
    <t>Španielsko / Spain</t>
  </si>
  <si>
    <t>Švédsko / Sweden</t>
  </si>
  <si>
    <t>Belgicko / Belgium</t>
  </si>
  <si>
    <t>Taliansko / Italy</t>
  </si>
  <si>
    <t>% podiel žien</t>
  </si>
  <si>
    <t>1) podľa VZPS, podiel zamestnaných osôb vo veku 20 - 64 rokov z celkového počtu obyvateľstva v tomto veku</t>
  </si>
  <si>
    <t>Miera ekonomickej aktivity</t>
  </si>
  <si>
    <t>15 a viacročného obyvateľstva v %</t>
  </si>
  <si>
    <t>Podiel žien v %</t>
  </si>
  <si>
    <t>Slovenská republika / Slovak Republic</t>
  </si>
  <si>
    <t>Economic activity rate of population</t>
  </si>
  <si>
    <t>1) From LFS, share employed persons aged 20 – 64 from the total population of the same age group</t>
  </si>
  <si>
    <r>
      <t>1</t>
    </r>
    <r>
      <rPr>
        <vertAlign val="superscript"/>
        <sz val="8"/>
        <color theme="1"/>
        <rFont val="Tahoma"/>
        <family val="2"/>
        <charset val="238"/>
      </rPr>
      <t>st</t>
    </r>
    <r>
      <rPr>
        <sz val="8"/>
        <color theme="1"/>
        <rFont val="Tahoma"/>
        <family val="2"/>
        <charset val="238"/>
      </rPr>
      <t xml:space="preserve"> continuation</t>
    </r>
  </si>
  <si>
    <t>1. pokračovanie</t>
  </si>
  <si>
    <t>2. pokračovanie</t>
  </si>
  <si>
    <r>
      <t>2</t>
    </r>
    <r>
      <rPr>
        <vertAlign val="superscript"/>
        <sz val="8"/>
        <color theme="1"/>
        <rFont val="Tahoma"/>
        <family val="2"/>
        <charset val="238"/>
      </rPr>
      <t>nd</t>
    </r>
    <r>
      <rPr>
        <sz val="8"/>
        <color theme="1"/>
        <rFont val="Tahoma"/>
        <family val="2"/>
        <charset val="238"/>
      </rPr>
      <t xml:space="preserve"> continuation</t>
    </r>
  </si>
  <si>
    <t>3. pokračovanie</t>
  </si>
  <si>
    <t>Social statistics</t>
  </si>
  <si>
    <t>EÚ-27 / EU-27</t>
  </si>
  <si>
    <t>in per cent</t>
  </si>
  <si>
    <t>Sociálne štatistiky</t>
  </si>
  <si>
    <t xml:space="preserve">1) The unadjusted Gender Pay Gap represents the difference between average gross hourly earnings of male paid employees and of female paid employees as a percentage of average gross hourly earnings of male paid employees in enterprises with 10 employees or more
</t>
  </si>
  <si>
    <t xml:space="preserve">1) Neočistené údaje predstavujú rozdiel medzi priemernou hrubou hodinovou mzdou muža a priemernou hrubou hodinovou mzdou ženy ako percento priemernej hrubej hodinovej mzdy muža v podnikoch s 10 a viac zamestnancami
</t>
  </si>
  <si>
    <t>Chorvátsko</t>
  </si>
  <si>
    <t>Croatia</t>
  </si>
  <si>
    <t>Chorvátsko / Croatia</t>
  </si>
  <si>
    <t>Portugalsko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</si>
  <si>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77,7</t>
    </r>
  </si>
  <si>
    <t xml:space="preserve"> z celkového počtu ekonomicky aktívneho obyvateľstva</t>
  </si>
  <si>
    <t xml:space="preserve"> in the economically active population</t>
  </si>
  <si>
    <t>Spolu / Total</t>
  </si>
  <si>
    <t>At-risk-of-poverty rate in per cent</t>
  </si>
  <si>
    <t>Index rodovej rovnosti</t>
  </si>
  <si>
    <t>Gender Equality Index</t>
  </si>
  <si>
    <t>Source: The European Institute for Gender Equality</t>
  </si>
  <si>
    <t>práca</t>
  </si>
  <si>
    <t>peniaze</t>
  </si>
  <si>
    <t>Money</t>
  </si>
  <si>
    <t>Work</t>
  </si>
  <si>
    <t>znalosti</t>
  </si>
  <si>
    <t>Knowledge</t>
  </si>
  <si>
    <t>Time</t>
  </si>
  <si>
    <t>Power</t>
  </si>
  <si>
    <t>zdravie</t>
  </si>
  <si>
    <t>Health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</si>
  <si>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82,2</t>
    </r>
  </si>
  <si>
    <t xml:space="preserve">Zdroj údajov: Európsky inštitút pre rodovú rovnosť  </t>
  </si>
  <si>
    <t>Source of Data: The European Institute for Gender Equality</t>
  </si>
  <si>
    <t>Slovenská republika /     Slovak Republic</t>
  </si>
  <si>
    <t>1) podľa metodiky VZPS, podiel z ekonomicky aktívneho obyvateľstva - ročný priemer</t>
  </si>
  <si>
    <t>1) By methodology LFS, percentage of the economically active population - the annual average</t>
  </si>
  <si>
    <t>podiel
na moci</t>
  </si>
  <si>
    <r>
      <t>3</t>
    </r>
    <r>
      <rPr>
        <vertAlign val="superscript"/>
        <sz val="8"/>
        <color theme="1"/>
        <rFont val="Tahoma"/>
        <family val="2"/>
        <charset val="238"/>
      </rPr>
      <t>rd</t>
    </r>
    <r>
      <rPr>
        <sz val="8"/>
        <color theme="1"/>
        <rFont val="Tahoma"/>
        <family val="2"/>
        <charset val="238"/>
      </rPr>
      <t xml:space="preserve"> continuation</t>
    </r>
  </si>
  <si>
    <t>využíva- nie času</t>
  </si>
  <si>
    <t>1) The percentage of the adult population (25-64 years old) who have successfully completed at least upper secondary education.</t>
  </si>
  <si>
    <t>1) percento dospelej populácie (vo veku 25-64 rokov), ktoré úspešne ukončilo najmenej stredoškolské vzdelanie s maturitou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</si>
  <si>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</si>
  <si>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57,6</t>
    </r>
  </si>
  <si>
    <t>Zdroj údajov: Eurostat [sdg_08_40]</t>
  </si>
  <si>
    <t>Source of Data: Eurostat [sdg_08_40]</t>
  </si>
  <si>
    <t>Zdroj údajov: Eurostat [Lfst_r_lfp2actrt]</t>
  </si>
  <si>
    <t xml:space="preserve"> Source of Data: Eurostat [Lfst_r_lfp2actrt]</t>
  </si>
  <si>
    <t>Zdroj údajov: Eurostat [tps00065]</t>
  </si>
  <si>
    <t xml:space="preserve"> Source of Data: Eurostat [tps00065]</t>
  </si>
  <si>
    <t>Zdroj údajov: Eurostat [demo_mlexpec]</t>
  </si>
  <si>
    <t>Source of Data: Eurostat [demo_mlexpec]</t>
  </si>
  <si>
    <t>Zdroj údajov: Eurostat [tessi010]</t>
  </si>
  <si>
    <t xml:space="preserve"> Source of Data: Eurostat [tessi010]</t>
  </si>
  <si>
    <t>Zdroj údajov: Európsky inštitút pre rodovú rovnosť, 4. štvrťrok [wmidm_pol_gov_wmid_natgov_minis]</t>
  </si>
  <si>
    <r>
      <t>Source of Data: The European Institute for Gender Equality, 4</t>
    </r>
    <r>
      <rPr>
        <vertAlign val="superscript"/>
        <sz val="8"/>
        <color theme="1"/>
        <rFont val="Tahoma"/>
        <family val="2"/>
        <charset val="238"/>
      </rPr>
      <t>th</t>
    </r>
    <r>
      <rPr>
        <sz val="8"/>
        <color theme="1"/>
        <rFont val="Tahoma"/>
        <family val="2"/>
        <charset val="238"/>
      </rPr>
      <t xml:space="preserve"> quarter [wmidm_pol_gov_wmid_natgov_minis]</t>
    </r>
  </si>
  <si>
    <t xml:space="preserve">Litva / Lithuania 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</si>
  <si>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14,6</t>
    </r>
  </si>
  <si>
    <t>Zdroj údajov: Európsky inštitút pre rodovú rovnosť, obe komory, 4. štvrťrok [wmidm_pol_parl_wmid_natparl]</t>
  </si>
  <si>
    <r>
      <t>Source of Data: The European Institute for Gender Equality, both houses, 4</t>
    </r>
    <r>
      <rPr>
        <vertAlign val="superscript"/>
        <sz val="8"/>
        <color theme="1"/>
        <rFont val="Tahoma"/>
        <family val="2"/>
        <charset val="238"/>
      </rPr>
      <t>th</t>
    </r>
    <r>
      <rPr>
        <sz val="8"/>
        <color theme="1"/>
        <rFont val="Tahoma"/>
        <family val="2"/>
        <charset val="238"/>
      </rPr>
      <t xml:space="preserve"> quarter [wmidm_pol_parl_wmid_natparl]</t>
    </r>
  </si>
  <si>
    <t>Grécko</t>
  </si>
  <si>
    <t>EÚ-27</t>
  </si>
  <si>
    <t>EU-27</t>
  </si>
  <si>
    <t>EÚ–27</t>
  </si>
  <si>
    <t>EU–27</t>
  </si>
  <si>
    <t>Holandsko</t>
  </si>
  <si>
    <t>ženy / Women</t>
  </si>
  <si>
    <t>muži / Men</t>
  </si>
  <si>
    <t xml:space="preserve">    Spolu / Total</t>
  </si>
  <si>
    <t>Women</t>
  </si>
  <si>
    <t>Men</t>
  </si>
  <si>
    <t>Share of women</t>
  </si>
  <si>
    <t>Bulharsko</t>
  </si>
  <si>
    <t>Ženy / Women</t>
  </si>
  <si>
    <t>Muži / Men</t>
  </si>
  <si>
    <t xml:space="preserve">Zdroj: Európsky inštitút pre rodovú rovnosť   </t>
  </si>
  <si>
    <t xml:space="preserve">Index rodovej rovnosti </t>
  </si>
  <si>
    <t>Index rodovej rovnosti v % / Gender Equality Index in per cent</t>
  </si>
  <si>
    <t>Česko / Czechia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</si>
  <si>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</si>
  <si>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</si>
  <si>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18,2</t>
    </r>
  </si>
  <si>
    <t xml:space="preserve">aged 15 and over in per cent </t>
  </si>
  <si>
    <t>1) podiel nezamestnaných vo veku 15 - 74 rokov v dĺžke 12 a viac mesiacov</t>
  </si>
  <si>
    <t>1) Share of the unemployed aged 15 to 74 years for 12 months and more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</si>
  <si>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12,1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</si>
  <si>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12,0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</si>
  <si>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79,7</t>
    </r>
  </si>
  <si>
    <t>EÚ-27 (priemer / average)</t>
  </si>
  <si>
    <t>Vzdelávanie</t>
  </si>
  <si>
    <t>Verejný život a rozhodovanie</t>
  </si>
  <si>
    <t>Public life and decision making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</si>
  <si>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17,7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</si>
  <si>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17,0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</si>
  <si>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</si>
  <si>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</si>
  <si>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</si>
  <si>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</si>
  <si>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92,6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</si>
  <si>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80,1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</si>
  <si>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</si>
  <si>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</si>
  <si>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81,0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</si>
  <si>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</si>
  <si>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</si>
  <si>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81,1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</si>
  <si>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</si>
  <si>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</si>
  <si>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91,1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</si>
  <si>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91,4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</si>
  <si>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88,4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</si>
  <si>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94,7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</si>
  <si>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</si>
  <si>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95,2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</si>
  <si>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</si>
  <si>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</si>
  <si>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</si>
  <si>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</si>
  <si>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89,6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</si>
  <si>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93,0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</si>
  <si>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87,2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</si>
  <si>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61,6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</si>
  <si>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</si>
  <si>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</si>
  <si>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</si>
  <si>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</si>
  <si>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91,6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</si>
  <si>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</si>
  <si>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</si>
  <si>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17,5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</si>
  <si>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15,3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</si>
  <si>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17,8</t>
    </r>
  </si>
  <si>
    <t xml:space="preserve">Írsko / Ireland </t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</si>
  <si>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83,2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</si>
  <si>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85,3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</si>
  <si>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</si>
  <si>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78,3</t>
    </r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</si>
  <si>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77,5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</si>
  <si>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79,2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</si>
  <si>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70,4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</si>
  <si>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</si>
  <si>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0,7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</si>
  <si>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51,2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</si>
  <si>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50,0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</si>
  <si>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51,9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</si>
  <si>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</si>
  <si>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55,5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</si>
  <si>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</si>
  <si>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</si>
  <si>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</si>
  <si>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</si>
  <si>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52,2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</si>
  <si>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40,1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</si>
  <si>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</si>
  <si>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</si>
  <si>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</si>
  <si>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54,0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</si>
  <si>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</si>
  <si>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</si>
  <si>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41,0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</si>
  <si>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</si>
  <si>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</si>
  <si>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</si>
  <si>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</si>
  <si>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</si>
  <si>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</si>
  <si>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70,2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</si>
  <si>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67,3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</si>
  <si>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</si>
  <si>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71,2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</si>
  <si>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66,7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</si>
  <si>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61,8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</si>
  <si>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</si>
  <si>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65,9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</si>
  <si>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</si>
  <si>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</si>
  <si>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</si>
  <si>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75,4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</si>
  <si>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</si>
  <si>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</si>
  <si>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</si>
  <si>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</si>
  <si>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72,9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</si>
  <si>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76,7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</si>
  <si>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</si>
  <si>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71,3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</si>
  <si>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</si>
  <si>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56,9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</si>
  <si>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</si>
  <si>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75,8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</si>
  <si>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78,5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</si>
  <si>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74,5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</si>
  <si>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87,5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</si>
  <si>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83,0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</si>
  <si>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81,2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</si>
  <si>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</si>
  <si>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76,4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</si>
  <si>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</si>
  <si>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</si>
  <si>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</si>
  <si>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</si>
  <si>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</si>
  <si>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77,8</t>
    </r>
  </si>
  <si>
    <t>֍ ֍ ֍</t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</si>
  <si>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82,9</t>
    </r>
  </si>
  <si>
    <r>
      <t>p)</t>
    </r>
    <r>
      <rPr>
        <sz val="9"/>
        <color theme="1"/>
        <rFont val="Tahoma"/>
        <family val="2"/>
        <charset val="238"/>
      </rPr>
      <t xml:space="preserve"> 85,5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</si>
  <si>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80,5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</si>
  <si>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84,4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</si>
  <si>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76,6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</si>
  <si>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77,2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</si>
  <si>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79,3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</si>
  <si>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74,1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</si>
  <si>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69,2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</si>
  <si>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12,2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</si>
  <si>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12,0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</si>
  <si>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13,5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</si>
  <si>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</si>
  <si>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69,9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</si>
  <si>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</si>
  <si>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</si>
  <si>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</si>
  <si>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16,5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</si>
  <si>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14,8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</si>
  <si>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13,6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</si>
  <si>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18,5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</si>
  <si>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18,8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</si>
  <si>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85,2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</si>
  <si>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86,3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</si>
  <si>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78,4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</si>
  <si>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84,2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</si>
  <si>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84,6</t>
    </r>
  </si>
  <si>
    <r>
      <t>p)</t>
    </r>
    <r>
      <rPr>
        <sz val="9"/>
        <color theme="1"/>
        <rFont val="Tahoma"/>
        <family val="2"/>
        <charset val="238"/>
      </rPr>
      <t xml:space="preserve"> 85,1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</si>
  <si>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85,9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</si>
  <si>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83,4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</si>
  <si>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85,1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</si>
  <si>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79,5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</si>
  <si>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84,0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</si>
  <si>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</si>
  <si>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85,0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</si>
  <si>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80,0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</si>
  <si>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81,2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</si>
  <si>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80,4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</si>
  <si>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79,2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</si>
  <si>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71,4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</si>
  <si>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78,9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</si>
  <si>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71,3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</si>
  <si>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12,5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</si>
  <si>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17,1</t>
    </r>
  </si>
  <si>
    <t>Zdroj údajov: Eurostat [earn_gr_gpgr2]</t>
  </si>
  <si>
    <t>Source of Data: Eurostat [earn_gr_gpgr2]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</si>
  <si>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46,5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</si>
  <si>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63,1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</si>
  <si>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63,3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</si>
  <si>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61,4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</si>
  <si>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</si>
  <si>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69,1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</si>
  <si>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71,4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</si>
  <si>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66,1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</si>
  <si>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61,2</t>
    </r>
  </si>
  <si>
    <t>Zdroj údajov: Eurostat [LFSA_ERGAN_custom_13292252]</t>
  </si>
  <si>
    <t>Source of Data: Eurostat [LFSA_ERGAN_custom_13292252]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</si>
  <si>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</si>
  <si>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75,5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</si>
  <si>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63,4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</si>
  <si>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</si>
  <si>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</si>
  <si>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</si>
  <si>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</si>
  <si>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</si>
  <si>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</si>
  <si>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</si>
  <si>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</si>
  <si>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</si>
  <si>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</si>
  <si>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3,4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</si>
  <si>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</si>
  <si>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</si>
  <si>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</si>
  <si>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7,1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</si>
  <si>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</si>
  <si>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18,9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</si>
  <si>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</si>
  <si>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</si>
  <si>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</si>
  <si>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</si>
  <si>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</si>
  <si>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</si>
  <si>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</si>
  <si>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</si>
  <si>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</si>
  <si>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10,6</t>
    </r>
  </si>
  <si>
    <t>Zdroj údajov: Eurostat [lfsa_urgan_custom_13293028]</t>
  </si>
  <si>
    <t>Source of Data: Eurostat [lfsa_urgan_custom_13293028]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</si>
  <si>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</si>
  <si>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</si>
  <si>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</si>
  <si>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2,3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</si>
  <si>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</si>
  <si>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</si>
  <si>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11,4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</si>
  <si>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</si>
  <si>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</si>
  <si>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</si>
  <si>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3,9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</si>
  <si>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</si>
  <si>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</si>
  <si>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</si>
  <si>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</si>
  <si>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</si>
  <si>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</si>
  <si>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</si>
  <si>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0,5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</si>
  <si>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</si>
  <si>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0,6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</si>
  <si>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21,2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</si>
  <si>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13,7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</si>
  <si>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17,2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</si>
  <si>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11,8</t>
    </r>
  </si>
  <si>
    <r>
      <t xml:space="preserve">~ </t>
    </r>
    <r>
      <rPr>
        <sz val="9"/>
        <color theme="1"/>
        <rFont val="Tahoma"/>
        <family val="2"/>
        <charset val="238"/>
      </rPr>
      <t>15,9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</si>
  <si>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</si>
  <si>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90,2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</si>
  <si>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64,4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</si>
  <si>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60,8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</si>
  <si>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</si>
  <si>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</si>
  <si>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</si>
  <si>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</si>
  <si>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</si>
  <si>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86,6</t>
    </r>
  </si>
  <si>
    <t>-</t>
  </si>
  <si>
    <t xml:space="preserve"> Spolu / Total</t>
  </si>
  <si>
    <r>
      <t xml:space="preserve">IRR podľa hlavných domén (2024) / </t>
    </r>
    <r>
      <rPr>
        <b/>
        <i/>
        <sz val="9"/>
        <color rgb="FF204D84"/>
        <rFont val="Tahoma"/>
        <family val="2"/>
        <charset val="238"/>
      </rPr>
      <t>GEI by core domains (2024)</t>
    </r>
  </si>
  <si>
    <t>v roku 2024 v %</t>
  </si>
  <si>
    <t xml:space="preserve">in 2024 year in per cent </t>
  </si>
  <si>
    <r>
      <t xml:space="preserve">Rodový mzdový rozdiel v %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</si>
  <si>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Gender Pay Gap in per cent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</si>
  <si>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55,1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</si>
  <si>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66,5</t>
    </r>
  </si>
  <si>
    <r>
      <t xml:space="preserve">Miera zamestnanosti v %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</si>
  <si>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Employment rate in per cent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</si>
  <si>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78,9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</si>
  <si>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70,4</t>
    </r>
  </si>
  <si>
    <r>
      <t xml:space="preserve">Miera nezamestnanosti obyvateľstva vo veku 15-74 rokov v %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</si>
  <si>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Unemployment rate of population aged 15 to 74 years in per cent </t>
    </r>
    <r>
      <rPr>
        <b/>
        <i/>
        <vertAlign val="superscript"/>
        <sz val="9"/>
        <color rgb="FF03BAD3"/>
        <rFont val="Tahoma"/>
        <family val="2"/>
        <charset val="238"/>
      </rPr>
      <t>1)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</si>
  <si>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7,0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</si>
  <si>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6,7</t>
    </r>
  </si>
  <si>
    <r>
      <t xml:space="preserve">Miera dlhodobej nezamestnanosti v %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</si>
  <si>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>Long-term unemployment rate in per cent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</si>
  <si>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Miera rizika chudoby v % </t>
    </r>
    <r>
      <rPr>
        <b/>
        <vertAlign val="superscript"/>
        <sz val="9"/>
        <color rgb="FF03BAD3"/>
        <rFont val="Tahoma"/>
        <family val="2"/>
        <charset val="238"/>
      </rPr>
      <t xml:space="preserve"> </t>
    </r>
  </si>
  <si>
    <r>
      <t>Slovenská republika</t>
    </r>
    <r>
      <rPr>
        <b/>
        <vertAlign val="superscript"/>
        <sz val="9"/>
        <color rgb="FF03BAD3"/>
        <rFont val="Tahoma"/>
        <family val="2"/>
        <charset val="238"/>
      </rPr>
      <t xml:space="preserve"> </t>
    </r>
  </si>
  <si>
    <r>
      <t xml:space="preserve">Dosiahnutá úroveň vzdelania v %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</si>
  <si>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92,5</t>
    </r>
  </si>
  <si>
    <r>
      <rPr>
        <b/>
        <sz val="9"/>
        <color rgb="FF03BAD3"/>
        <rFont val="Webdings"/>
        <family val="1"/>
        <charset val="2"/>
      </rPr>
      <t>~</t>
    </r>
    <r>
      <rPr>
        <b/>
        <sz val="9"/>
        <color rgb="FF03BAD3"/>
        <rFont val="Tahoma"/>
        <family val="2"/>
        <charset val="238"/>
      </rPr>
      <t xml:space="preserve"> 94,1</t>
    </r>
  </si>
  <si>
    <r>
      <t xml:space="preserve">Education attainment level in per cent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</si>
  <si>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t>Poslanci Európskeho parlamentu (4. štvrťrok 2024)</t>
  </si>
  <si>
    <r>
      <t>Members of the European Parliament (4</t>
    </r>
    <r>
      <rPr>
        <b/>
        <i/>
        <vertAlign val="superscript"/>
        <sz val="9"/>
        <color rgb="FF03BAD3"/>
        <rFont val="Tahoma"/>
        <family val="2"/>
        <charset val="238"/>
      </rPr>
      <t>th</t>
    </r>
    <r>
      <rPr>
        <b/>
        <i/>
        <sz val="9"/>
        <color rgb="FF03BAD3"/>
        <rFont val="Tahoma"/>
        <family val="2"/>
        <charset val="238"/>
      </rPr>
      <t xml:space="preserve"> quarter, 2024)</t>
    </r>
  </si>
  <si>
    <r>
      <t xml:space="preserve">Poslanci v národných parlamentoch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</si>
  <si>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Members of the National parliaments </t>
    </r>
    <r>
      <rPr>
        <b/>
        <i/>
        <vertAlign val="superscript"/>
        <sz val="9"/>
        <color rgb="FF03BAD3"/>
        <rFont val="Tahoma"/>
        <family val="2"/>
        <charset val="238"/>
      </rPr>
      <t>1)</t>
    </r>
  </si>
  <si>
    <r>
      <t xml:space="preserve">
With </t>
    </r>
    <r>
      <rPr>
        <b/>
        <i/>
        <sz val="8"/>
        <color theme="1"/>
        <rFont val="Tahoma"/>
        <family val="2"/>
        <charset val="238"/>
      </rPr>
      <t>59,9</t>
    </r>
    <r>
      <rPr>
        <i/>
        <sz val="8"/>
        <color theme="1"/>
        <rFont val="Tahoma"/>
        <family val="2"/>
        <charset val="238"/>
      </rPr>
      <t xml:space="preserve"> </t>
    </r>
    <r>
      <rPr>
        <b/>
        <i/>
        <sz val="8"/>
        <color theme="1"/>
        <rFont val="Tahoma"/>
        <family val="2"/>
        <charset val="238"/>
      </rPr>
      <t>points</t>
    </r>
    <r>
      <rPr>
        <i/>
        <sz val="8"/>
        <color theme="1"/>
        <rFont val="Tahoma"/>
        <family val="2"/>
        <charset val="238"/>
      </rPr>
      <t xml:space="preserve"> out of 100, Slovakia ranks </t>
    </r>
    <r>
      <rPr>
        <b/>
        <i/>
        <sz val="8"/>
        <color theme="1"/>
        <rFont val="Tahoma"/>
        <family val="2"/>
        <charset val="238"/>
      </rPr>
      <t>22</t>
    </r>
    <r>
      <rPr>
        <b/>
        <i/>
        <vertAlign val="superscript"/>
        <sz val="8"/>
        <color theme="1"/>
        <rFont val="Tahoma"/>
        <family val="2"/>
        <charset val="238"/>
      </rPr>
      <t>nd</t>
    </r>
    <r>
      <rPr>
        <i/>
        <vertAlign val="superscript"/>
        <sz val="8"/>
        <color theme="1"/>
        <rFont val="Tahoma"/>
        <family val="2"/>
        <charset val="238"/>
      </rPr>
      <t xml:space="preserve"> </t>
    </r>
    <r>
      <rPr>
        <i/>
        <sz val="8"/>
        <color theme="1"/>
        <rFont val="Tahoma"/>
        <family val="2"/>
        <charset val="238"/>
      </rPr>
      <t>in the EU-27 on the Gender Equality Index in 2024 year. Its score is 11,1 points below the EU-27´s score. Since 2010, Slovakia´s score has increased by 6,9 points, mainly due to improvements in the domain of time (+ 21,1 points).  Since 2021, Slovakia has gained one position in the ranking and increased its score by 0,7 points. The improvement was mainly driven by the domain of knowledge (+ 3,9 points). 
Slovakia´s best performance is in the domain of knowledge in which it ranks 11</t>
    </r>
    <r>
      <rPr>
        <i/>
        <vertAlign val="superscript"/>
        <sz val="8"/>
        <color theme="1"/>
        <rFont val="Tahoma"/>
        <family val="2"/>
        <charset val="238"/>
      </rPr>
      <t>th</t>
    </r>
    <r>
      <rPr>
        <i/>
        <sz val="8"/>
        <color theme="1"/>
        <rFont val="Tahoma"/>
        <family val="2"/>
        <charset val="238"/>
      </rPr>
      <t xml:space="preserve"> with a score of 66 points. Slovakia´s lowest score is in the domain of power (30,4 points), in which it ranks 25th among the Member States. The country is furthest away from gender equality in the sub-domain of economic decision-making, in which the country ranks 23</t>
    </r>
    <r>
      <rPr>
        <i/>
        <vertAlign val="superscript"/>
        <sz val="8"/>
        <color theme="1"/>
        <rFont val="Tahoma"/>
        <family val="2"/>
        <charset val="238"/>
      </rPr>
      <t>rd</t>
    </r>
    <r>
      <rPr>
        <i/>
        <sz val="8"/>
        <color theme="1"/>
        <rFont val="Tahoma"/>
        <family val="2"/>
        <charset val="238"/>
      </rPr>
      <t xml:space="preserve"> in the EU-27 with a score of 26,3 points.
</t>
    </r>
  </si>
  <si>
    <r>
      <t xml:space="preserve">
V indexe rodovej rovnosti Európskej únie Slovensko v roku 2024 dosiahlo </t>
    </r>
    <r>
      <rPr>
        <b/>
        <sz val="8"/>
        <color theme="1"/>
        <rFont val="Tahoma"/>
        <family val="2"/>
        <charset val="238"/>
      </rPr>
      <t>59,9 bodov</t>
    </r>
    <r>
      <rPr>
        <sz val="8"/>
        <color theme="1"/>
        <rFont val="Tahoma"/>
        <family val="2"/>
        <charset val="238"/>
      </rPr>
      <t xml:space="preserve"> zo 100 a umiestnilo sa na </t>
    </r>
    <r>
      <rPr>
        <b/>
        <sz val="8"/>
        <color theme="1"/>
        <rFont val="Tahoma"/>
        <family val="2"/>
        <charset val="238"/>
      </rPr>
      <t>22. mieste</t>
    </r>
    <r>
      <rPr>
        <sz val="8"/>
        <color theme="1"/>
        <rFont val="Tahoma"/>
        <family val="2"/>
        <charset val="238"/>
      </rPr>
      <t xml:space="preserve">. Toto skóre je o 11,1 bodov nižšie, ako skóre za celú EÚ-27. Od roku 2010 sa skóre zvýšilo o 6,9 bodu, najmä vďaka zlepšeniu v oblasti času (o 21,1 bodu). Od roku 2021 sa Slovensko v rebríčku posunulo o jednu pozíciu a zvýšilo si skóre o 0,7 bodu. Zlepšenie bolo spôsobené najmä oblasťou znalostí (o 3,9 bodu). 
Najlepšie výsledky dosahuje Slovensko v oblasti znalostí, v ktorej sa nachádza na 11. mieste, so skóre 66 bodov. Najnižšie skóre má Slovensko v oblasti podielu na moci (30,4 bodov), v ktorej je medzi členskými štátmi na 25. mieste. Krajina je najviac vzdialená od rodovej rovnosti v subdoméne ekonomického rozhodovania, v ktorej je na 23. mieste v EÚ-27 so skóre 26,3 bodov.
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</si>
  <si>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22,2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</si>
  <si>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</si>
  <si>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</si>
  <si>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2,2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</si>
  <si>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2,1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</si>
  <si>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</si>
  <si>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86,6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</si>
  <si>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</si>
  <si>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87,1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</si>
  <si>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</si>
  <si>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</si>
  <si>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</si>
  <si>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</si>
  <si>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</si>
  <si>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</si>
  <si>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</si>
  <si>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</si>
  <si>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</si>
  <si>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</si>
  <si>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</si>
  <si>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</si>
  <si>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49,6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</si>
  <si>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55,5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</si>
  <si>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</si>
  <si>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</si>
  <si>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</si>
  <si>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14,0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</si>
  <si>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17,6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</si>
  <si>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16,9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</si>
  <si>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9,2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</si>
  <si>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19,0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</si>
  <si>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-0,9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</si>
  <si>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18,3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</si>
  <si>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</si>
  <si>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5,4</t>
    </r>
  </si>
  <si>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16,8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</si>
  <si>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18,1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</si>
  <si>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13,6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</si>
  <si>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7,5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</si>
  <si>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17,8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</si>
  <si>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5,1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</si>
  <si>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7,8</t>
    </r>
  </si>
  <si>
    <r>
      <rPr>
        <b/>
        <vertAlign val="superscript"/>
        <sz val="9"/>
        <color rgb="FF03BAD3"/>
        <rFont val="Tahoma"/>
        <family val="2"/>
        <charset val="238"/>
      </rPr>
      <t>p)</t>
    </r>
    <r>
      <rPr>
        <b/>
        <sz val="9"/>
        <color rgb="FF03BAD3"/>
        <rFont val="Tahoma"/>
        <family val="2"/>
        <charset val="238"/>
      </rPr>
      <t xml:space="preserve"> 15,7</t>
    </r>
  </si>
  <si>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11,1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</si>
  <si>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 xml:space="preserve"> 17,7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</si>
  <si>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17,5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</si>
  <si>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17,2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</si>
  <si>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79,7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</si>
  <si>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84,3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</si>
  <si>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82,5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</si>
  <si>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84,5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</si>
  <si>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79,7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</si>
  <si>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85,5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</si>
  <si>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83,2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</si>
  <si>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83,7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</si>
  <si>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83,3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</si>
  <si>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82,0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</si>
  <si>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81,9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</si>
  <si>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80,6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</si>
  <si>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81,5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</si>
  <si>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80,1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</si>
  <si>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84,5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</si>
  <si>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82,1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</si>
  <si>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85,4</t>
    </r>
  </si>
  <si>
    <r>
      <rPr>
        <b/>
        <vertAlign val="superscript"/>
        <sz val="9"/>
        <color rgb="FF03BAD3"/>
        <rFont val="Tahoma"/>
        <family val="2"/>
        <charset val="238"/>
      </rPr>
      <t>ep)</t>
    </r>
    <r>
      <rPr>
        <b/>
        <sz val="9"/>
        <color rgb="FF03BAD3"/>
        <rFont val="Tahoma"/>
        <family val="2"/>
        <charset val="238"/>
      </rPr>
      <t xml:space="preserve"> 81,9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</si>
  <si>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86,6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</si>
  <si>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85,6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</si>
  <si>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86,0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</si>
  <si>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</si>
  <si>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80,1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</si>
  <si>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78,8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</si>
  <si>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72,4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</si>
  <si>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83,5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</si>
  <si>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85,7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</si>
  <si>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80,1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</si>
  <si>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80,6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</si>
  <si>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 xml:space="preserve">e) </t>
    </r>
    <r>
      <rPr>
        <sz val="9"/>
        <color theme="1"/>
        <rFont val="Tahoma"/>
        <family val="2"/>
        <charset val="238"/>
      </rPr>
      <t>80,4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</si>
  <si>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77,9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</si>
  <si>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80,2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</si>
  <si>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81,1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</si>
  <si>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73,4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</si>
  <si>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78,7</t>
    </r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</si>
  <si>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80,5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</si>
  <si>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72,3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</si>
  <si>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81,1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</si>
  <si>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77,3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</si>
  <si>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75,1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</si>
  <si>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79,8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</si>
  <si>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79,3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</si>
  <si>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76,1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</si>
  <si>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80,7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</si>
  <si>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73,1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</si>
  <si>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71,6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</si>
  <si>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</si>
  <si>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73,8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</si>
  <si>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80,2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</si>
  <si>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81,6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</si>
  <si>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78,7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</si>
  <si>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74,6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</si>
  <si>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75,0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</si>
  <si>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</si>
  <si>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72,6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</si>
  <si>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72,8</t>
    </r>
  </si>
  <si>
    <r>
      <rPr>
        <b/>
        <vertAlign val="superscript"/>
        <sz val="9"/>
        <color rgb="FF03BAD3"/>
        <rFont val="Tahoma"/>
        <family val="2"/>
        <charset val="238"/>
      </rPr>
      <t>ep)</t>
    </r>
    <r>
      <rPr>
        <b/>
        <sz val="9"/>
        <color rgb="FF03BAD3"/>
        <rFont val="Tahoma"/>
        <family val="2"/>
        <charset val="238"/>
      </rPr>
      <t xml:space="preserve"> 75,2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</si>
  <si>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81,3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</si>
  <si>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82,6</t>
    </r>
  </si>
  <si>
    <t>Graf 1</t>
  </si>
  <si>
    <t>Zdrojové údaje 1</t>
  </si>
  <si>
    <t>Obsah</t>
  </si>
  <si>
    <t>Contents</t>
  </si>
  <si>
    <t>MEDZINÁRODNÉ PREHĽADY</t>
  </si>
  <si>
    <t>INTERNATIONAL SURVEYS</t>
  </si>
  <si>
    <t>Index rodovej rovnosti podľa hlavných domén</t>
  </si>
  <si>
    <t>154-155</t>
  </si>
  <si>
    <t>Gender Equality Index by core domains</t>
  </si>
  <si>
    <t>Demografia - stredná dĺžka života pri narodení</t>
  </si>
  <si>
    <t>156-157</t>
  </si>
  <si>
    <t>Demography - Life expectancy at birth</t>
  </si>
  <si>
    <t>Trh práce - rodový mzdový rozdiel v %</t>
  </si>
  <si>
    <t>158-159</t>
  </si>
  <si>
    <t>Labour market - Gender Pay Gap in per cent</t>
  </si>
  <si>
    <t>Trh práce - miera ekonomickej aktivity v %</t>
  </si>
  <si>
    <t>160-161</t>
  </si>
  <si>
    <t>Labour market - Economic activity rate in per cent</t>
  </si>
  <si>
    <t>Trh práce - miera zamestnanosti v %</t>
  </si>
  <si>
    <t>162-163</t>
  </si>
  <si>
    <t>Labour market - Employment rate in per cent</t>
  </si>
  <si>
    <t>Trh práce - miera nezamestnanosti v %</t>
  </si>
  <si>
    <t>164-165</t>
  </si>
  <si>
    <t>Labour market - Unemployment rate in per cent</t>
  </si>
  <si>
    <t>Trh práce - miera dlhodobej nezamestnanosti v %</t>
  </si>
  <si>
    <t>166-167</t>
  </si>
  <si>
    <t>Labour market - Long-term unemployment rate in per cent</t>
  </si>
  <si>
    <t>Sociálne štatistiky - miera rizika chudoby v %</t>
  </si>
  <si>
    <t>168-169</t>
  </si>
  <si>
    <t>Social statistics - At-risk-of-poverty rate in per cent</t>
  </si>
  <si>
    <t>170-171</t>
  </si>
  <si>
    <t>Verejný život a rozhodovanie - poslanci Európskeho parlamentu</t>
  </si>
  <si>
    <t>172-173</t>
  </si>
  <si>
    <t>Public life and decision making - Members of the European Parliament</t>
  </si>
  <si>
    <t>Verejný život a rozhodovanie - Ministri národných vlád</t>
  </si>
  <si>
    <t>174-175</t>
  </si>
  <si>
    <t>Public life and decision making - Government ministers by country</t>
  </si>
  <si>
    <t>Verejný život a rozhodovanie - Poslanci v národných parlamentoch</t>
  </si>
  <si>
    <t>176-177</t>
  </si>
  <si>
    <t>Public life and decision making - Members of the National parliaments</t>
  </si>
  <si>
    <t>Grafická príloha</t>
  </si>
  <si>
    <t>Graphic annex</t>
  </si>
  <si>
    <t>178-179</t>
  </si>
  <si>
    <t>Graf 2</t>
  </si>
  <si>
    <t>Zdrojové údaje 2</t>
  </si>
  <si>
    <t>grafy</t>
  </si>
  <si>
    <r>
      <t xml:space="preserve">Írsko / Ireland </t>
    </r>
    <r>
      <rPr>
        <vertAlign val="superscript"/>
        <sz val="9"/>
        <color theme="1"/>
        <rFont val="Tahoma"/>
        <family val="2"/>
        <charset val="238"/>
      </rPr>
      <t>1)</t>
    </r>
  </si>
  <si>
    <r>
      <t xml:space="preserve">Nemecko / Germany </t>
    </r>
    <r>
      <rPr>
        <vertAlign val="superscript"/>
        <sz val="9"/>
        <color theme="1"/>
        <rFont val="Tahoma"/>
        <family val="2"/>
        <charset val="238"/>
      </rPr>
      <t>1)</t>
    </r>
  </si>
  <si>
    <t>Graf 3</t>
  </si>
  <si>
    <t>Zdrojové údaje 3</t>
  </si>
  <si>
    <r>
      <t xml:space="preserve">1) </t>
    </r>
    <r>
      <rPr>
        <i/>
        <sz val="10"/>
        <color theme="1"/>
        <rFont val="Calibri"/>
        <family val="2"/>
        <charset val="238"/>
        <scheme val="minor"/>
      </rPr>
      <t>údaje za rok 2023 / data on 2023 year</t>
    </r>
  </si>
  <si>
    <t>Zdrojové údaje 4</t>
  </si>
  <si>
    <t>Graf 4</t>
  </si>
  <si>
    <t>Graf 5</t>
  </si>
  <si>
    <t>Zdrojové údaje 5</t>
  </si>
  <si>
    <t>Graf 6</t>
  </si>
  <si>
    <t>Zdrojové údaje 6</t>
  </si>
  <si>
    <t>Graf 7</t>
  </si>
  <si>
    <t>Zdrojové údaje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</si>
</sst>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S_k_-;\-* #,##0.00\ _S_k_-;_-* &quot;-&quot;??\ _S_k_-;_-@_-"/>
    <numFmt numFmtId="165" formatCode="#,##0_ ;\-#,##0\ "/>
    <numFmt numFmtId="166" formatCode="0.0"/>
    <numFmt numFmtId="167" formatCode="#,##0.0"/>
  </numFmts>
  <fonts count="127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2"/>
      <color rgb="FF0070C0"/>
      <name val="Tahoma"/>
      <family val="2"/>
      <charset val="238"/>
    </font>
    <font>
      <sz val="9"/>
      <color rgb="FF000054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color rgb="FFFF9900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Webdings"/>
      <family val="1"/>
      <charset val="2"/>
    </font>
    <font>
      <b/>
      <sz val="10"/>
      <color rgb="FF000054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Tahoma"/>
      <family val="2"/>
      <charset val="238"/>
    </font>
    <font>
      <sz val="10"/>
      <name val="Tahoma"/>
      <family val="2"/>
      <charset val="238"/>
    </font>
    <font>
      <b/>
      <i/>
      <sz val="10"/>
      <color rgb="FFFF5A33"/>
      <name val="Tahoma"/>
      <family val="2"/>
      <charset val="238"/>
    </font>
    <font>
      <b/>
      <sz val="10"/>
      <color theme="9" tint="-0.249977111117893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b/>
      <sz val="14"/>
      <color rgb="FF7030A0"/>
      <name val="Century Gothic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9"/>
      <color rgb="FFFF0000"/>
      <name val="Tahoma"/>
      <family val="2"/>
      <charset val="238"/>
    </font>
    <font>
      <i/>
      <sz val="9"/>
      <color theme="1"/>
      <name val="Tahoma"/>
      <family val="2"/>
      <charset val="238"/>
    </font>
    <font>
      <sz val="8"/>
      <name val="Tahoma"/>
      <family val="2"/>
      <charset val="238"/>
    </font>
    <font>
      <vertAlign val="superscript"/>
      <sz val="8"/>
      <color theme="1"/>
      <name val="Tahoma"/>
      <family val="2"/>
      <charset val="238"/>
    </font>
    <font>
      <i/>
      <sz val="9"/>
      <name val="Tahoma"/>
      <family val="2"/>
      <charset val="238"/>
    </font>
    <font>
      <b/>
      <sz val="9"/>
      <color rgb="FF3399FF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3399F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0"/>
      <name val="Century Gothic"/>
      <family val="2"/>
      <charset val="238"/>
    </font>
    <font>
      <b/>
      <sz val="9"/>
      <color rgb="FF9900CC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11"/>
      <color rgb="FF639729"/>
      <name val="Calibri"/>
      <family val="2"/>
      <charset val="238"/>
      <scheme val="minor"/>
    </font>
    <font>
      <b/>
      <sz val="20"/>
      <color theme="0"/>
      <name val="Century Gothic"/>
      <family val="2"/>
      <charset val="238"/>
    </font>
    <font>
      <b/>
      <sz val="9"/>
      <color rgb="FF3366CC"/>
      <name val="Tahoma"/>
      <family val="2"/>
      <charset val="238"/>
    </font>
    <font>
      <b/>
      <sz val="12"/>
      <color rgb="FFB91403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9"/>
      <color rgb="FFB91403"/>
      <name val="Tahoma"/>
      <family val="2"/>
      <charset val="238"/>
    </font>
    <font>
      <b/>
      <sz val="9"/>
      <color rgb="FF1091E0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DE0045"/>
      <name val="Calibri"/>
      <family val="2"/>
      <charset val="238"/>
      <scheme val="minor"/>
    </font>
    <font>
      <sz val="8"/>
      <color rgb="FFDE0045"/>
      <name val="Tahoma"/>
      <family val="2"/>
      <charset val="238"/>
    </font>
    <font>
      <sz val="11"/>
      <color rgb="FFDE0045"/>
      <name val="Tahoma"/>
      <family val="2"/>
      <charset val="238"/>
    </font>
    <font>
      <b/>
      <sz val="9"/>
      <color rgb="FFFA6378"/>
      <name val="Tahoma"/>
      <family val="2"/>
      <charset val="238"/>
    </font>
    <font>
      <sz val="9"/>
      <color rgb="FFDE0045"/>
      <name val="Tahoma"/>
      <family val="2"/>
      <charset val="238"/>
    </font>
    <font>
      <sz val="11"/>
      <color theme="8" tint="-0.499984740745262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0"/>
      <color rgb="FF7030A0"/>
      <name val="Tahoma"/>
      <family val="2"/>
      <charset val="238"/>
    </font>
    <font>
      <sz val="11"/>
      <color rgb="FF7030A0"/>
      <name val="Tahoma"/>
      <family val="2"/>
      <charset val="238"/>
    </font>
    <font>
      <sz val="9"/>
      <color rgb="FF7030A0"/>
      <name val="Tahoma"/>
      <family val="2"/>
      <charset val="238"/>
    </font>
    <font>
      <i/>
      <sz val="10"/>
      <color rgb="FF7030A0"/>
      <name val="Tahoma"/>
      <family val="2"/>
      <charset val="238"/>
    </font>
    <font>
      <b/>
      <sz val="9"/>
      <color rgb="FF7030A0"/>
      <name val="Tahoma"/>
      <family val="2"/>
      <charset val="238"/>
    </font>
    <font>
      <b/>
      <sz val="20"/>
      <color rgb="FF0070C0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4"/>
      <color rgb="FF0070C0"/>
      <name val="Century Gothic"/>
      <family val="2"/>
      <charset val="238"/>
    </font>
    <font>
      <b/>
      <sz val="12"/>
      <color rgb="FFDE0045"/>
      <name val="Tahoma"/>
      <family val="2"/>
      <charset val="238"/>
    </font>
    <font>
      <b/>
      <i/>
      <sz val="9"/>
      <color rgb="FFDE0045"/>
      <name val="Tahoma"/>
      <family val="2"/>
      <charset val="238"/>
    </font>
    <font>
      <sz val="10"/>
      <color rgb="FFDE0045"/>
      <name val="Arial"/>
      <family val="2"/>
      <charset val="238"/>
    </font>
    <font>
      <sz val="10"/>
      <color rgb="FFDE0045"/>
      <name val="Tahoma"/>
      <family val="2"/>
      <charset val="238"/>
    </font>
    <font>
      <b/>
      <sz val="9"/>
      <color rgb="FFDE0045"/>
      <name val="Tahoma"/>
      <family val="2"/>
      <charset val="238"/>
    </font>
    <font>
      <sz val="8"/>
      <color rgb="FFDE0045"/>
      <name val="Calibri"/>
      <family val="2"/>
      <charset val="238"/>
      <scheme val="minor"/>
    </font>
    <font>
      <b/>
      <sz val="12"/>
      <color rgb="FFDE0045"/>
      <name val="Bodoni MT Black"/>
      <family val="1"/>
    </font>
    <font>
      <b/>
      <sz val="9"/>
      <color rgb="FFFF4780"/>
      <name val="Tahoma"/>
      <family val="2"/>
      <charset val="238"/>
    </font>
    <font>
      <sz val="11"/>
      <color rgb="FFFF4780"/>
      <name val="Calibri"/>
      <family val="2"/>
      <charset val="238"/>
      <scheme val="minor"/>
    </font>
    <font>
      <b/>
      <i/>
      <sz val="9"/>
      <color rgb="FFFF4780"/>
      <name val="Tahoma"/>
      <family val="2"/>
      <charset val="238"/>
    </font>
    <font>
      <sz val="9"/>
      <color rgb="FFFF4780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i/>
      <sz val="9"/>
      <color rgb="FF0070C0"/>
      <name val="Tahoma"/>
      <family val="2"/>
      <charset val="238"/>
    </font>
    <font>
      <b/>
      <sz val="12"/>
      <color rgb="FFFF4780"/>
      <name val="Tahoma"/>
      <family val="2"/>
      <charset val="238"/>
    </font>
    <font>
      <sz val="11"/>
      <color theme="1"/>
      <name val="Webdings"/>
      <family val="1"/>
      <charset val="2"/>
    </font>
    <font>
      <b/>
      <sz val="10"/>
      <color rgb="FFFF0000"/>
      <name val="Tahoma"/>
      <family val="2"/>
      <charset val="238"/>
    </font>
    <font>
      <sz val="9"/>
      <color rgb="FFFF6600"/>
      <name val="Tahoma"/>
      <family val="2"/>
      <charset val="238"/>
    </font>
    <font>
      <b/>
      <sz val="14"/>
      <color rgb="FF76933C"/>
      <name val="Century Gothic"/>
      <family val="2"/>
      <charset val="238"/>
    </font>
    <font>
      <b/>
      <sz val="9"/>
      <color rgb="FFFF6600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i/>
      <vertAlign val="superscript"/>
      <sz val="8"/>
      <color theme="1"/>
      <name val="Tahoma"/>
      <family val="2"/>
      <charset val="238"/>
    </font>
    <font>
      <b/>
      <sz val="10"/>
      <color rgb="FFFF6600"/>
      <name val="Tahoma"/>
      <family val="2"/>
      <charset val="238"/>
    </font>
    <font>
      <b/>
      <sz val="9"/>
      <color rgb="FF538DD5"/>
      <name val="Tahoma"/>
      <family val="2"/>
      <charset val="238"/>
    </font>
    <font>
      <sz val="10"/>
      <color rgb="FF538DD5"/>
      <name val="Tahoma"/>
      <family val="2"/>
      <charset val="238"/>
    </font>
    <font>
      <b/>
      <sz val="12"/>
      <color rgb="FF204D84"/>
      <name val="Tahoma"/>
      <family val="2"/>
      <charset val="238"/>
    </font>
    <font>
      <b/>
      <sz val="20"/>
      <color rgb="FF204D84"/>
      <name val="Century Gothic"/>
      <family val="2"/>
      <charset val="238"/>
    </font>
    <font>
      <b/>
      <sz val="20"/>
      <color rgb="FF03BAD3"/>
      <name val="Century Gothic"/>
      <family val="2"/>
      <charset val="238"/>
    </font>
    <font>
      <b/>
      <sz val="9"/>
      <color rgb="FF03BAD3"/>
      <name val="Tahoma"/>
      <family val="2"/>
      <charset val="238"/>
    </font>
    <font>
      <b/>
      <i/>
      <sz val="9"/>
      <color rgb="FF03BAD3"/>
      <name val="Tahoma"/>
      <family val="2"/>
      <charset val="238"/>
    </font>
    <font>
      <b/>
      <sz val="14"/>
      <color rgb="FFE26B0A"/>
      <name val="Century Gothic"/>
      <family val="2"/>
      <charset val="238"/>
    </font>
    <font>
      <sz val="12"/>
      <color rgb="FFE26B0A"/>
      <name val="Calibri"/>
      <family val="2"/>
      <charset val="238"/>
    </font>
    <font>
      <b/>
      <sz val="9"/>
      <color rgb="FF204D84"/>
      <name val="Tahoma"/>
      <family val="2"/>
      <charset val="238"/>
    </font>
    <font>
      <b/>
      <i/>
      <sz val="9"/>
      <color rgb="FF204D84"/>
      <name val="Tahoma"/>
      <family val="2"/>
      <charset val="238"/>
    </font>
    <font>
      <b/>
      <sz val="9"/>
      <color rgb="FFE26B0A"/>
      <name val="Tahoma"/>
      <family val="2"/>
      <charset val="238"/>
    </font>
    <font>
      <b/>
      <i/>
      <sz val="9"/>
      <color rgb="FFE26B0A"/>
      <name val="Tahoma"/>
      <family val="2"/>
      <charset val="238"/>
    </font>
    <font>
      <b/>
      <sz val="10"/>
      <color rgb="FFE26B0A"/>
      <name val="Tahoma"/>
      <family val="2"/>
      <charset val="238"/>
    </font>
    <font>
      <sz val="11"/>
      <color rgb="FF204D84"/>
      <name val="Tahoma"/>
      <family val="2"/>
      <charset val="238"/>
    </font>
    <font>
      <b/>
      <vertAlign val="superscript"/>
      <sz val="9"/>
      <color rgb="FF03BAD3"/>
      <name val="Tahoma"/>
      <family val="2"/>
      <charset val="238"/>
    </font>
    <font>
      <sz val="11"/>
      <color rgb="FF03BAD3"/>
      <name val="Calibri"/>
      <family val="2"/>
      <charset val="238"/>
      <scheme val="minor"/>
    </font>
    <font>
      <b/>
      <sz val="9"/>
      <color rgb="FF03BAD3"/>
      <name val="Webdings"/>
      <family val="1"/>
      <charset val="2"/>
    </font>
    <font>
      <b/>
      <i/>
      <vertAlign val="superscript"/>
      <sz val="9"/>
      <color rgb="FF03BAD3"/>
      <name val="Tahoma"/>
      <family val="2"/>
      <charset val="238"/>
    </font>
    <font>
      <b/>
      <sz val="10"/>
      <color rgb="FF204D84"/>
      <name val="Tahoma"/>
      <family val="2"/>
      <charset val="238"/>
    </font>
    <font>
      <b/>
      <i/>
      <sz val="10"/>
      <color rgb="FF204D84"/>
      <name val="Tahoma"/>
      <family val="2"/>
      <charset val="238"/>
    </font>
    <font>
      <sz val="11"/>
      <color rgb="FF204D84"/>
      <name val="Calibri"/>
      <family val="2"/>
      <charset val="238"/>
      <scheme val="minor"/>
    </font>
    <font>
      <sz val="12"/>
      <color rgb="FF204D84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b/>
      <i/>
      <vertAlign val="superscript"/>
      <sz val="8"/>
      <color theme="1"/>
      <name val="Tahoma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3BAD3"/>
        <bgColor rgb="FFFFEB9C"/>
      </patternFill>
    </fill>
  </fills>
  <borders count="5">
    <border>
      <left/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/>
      <top style="thick">
        <color rgb="FFE26B0A"/>
      </top>
      <bottom style="thick">
        <color rgb="FF204D8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4" fillId="3" borderId="0" applyNumberFormat="0" applyBorder="0" applyAlignment="0" applyProtection="0"/>
    <xf numFmtId="0" fontId="123" fillId="0" borderId="0" applyNumberFormat="0" applyFill="0" applyBorder="0" applyAlignment="0" applyProtection="0"/>
  </cellStyleXfs>
  <cellXfs count="505">
    <xf numFmtId="0" fontId="0" fillId="0" borderId="0" xfId="0"/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167" fontId="3" fillId="0" borderId="0" xfId="0" applyNumberFormat="1" applyFont="1" applyAlignment="1">
      <alignment horizontal="right" vertical="top"/>
    </xf>
    <xf numFmtId="0" fontId="6" fillId="0" borderId="0" xfId="0" applyFont="1" applyFill="1" applyAlignment="1">
      <alignment vertical="center" textRotation="90"/>
    </xf>
    <xf numFmtId="0" fontId="6" fillId="0" borderId="0" xfId="0" applyFont="1" applyFill="1" applyAlignment="1">
      <alignment horizontal="center" vertical="center" textRotation="90" wrapText="1"/>
    </xf>
    <xf numFmtId="0" fontId="3" fillId="0" borderId="0" xfId="0" applyFont="1"/>
    <xf numFmtId="0" fontId="0" fillId="0" borderId="0" xfId="0" applyAlignment="1"/>
    <xf numFmtId="3" fontId="3" fillId="0" borderId="0" xfId="0" applyNumberFormat="1" applyFont="1" applyAlignment="1"/>
    <xf numFmtId="3" fontId="3" fillId="0" borderId="0" xfId="0" applyNumberFormat="1" applyFont="1" applyAlignment="1">
      <alignment horizontal="right" wrapText="1" readingOrder="1"/>
    </xf>
    <xf numFmtId="3" fontId="3" fillId="0" borderId="0" xfId="0" applyNumberFormat="1" applyFont="1" applyAlignment="1">
      <alignment readingOrder="1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0" fillId="0" borderId="0" xfId="0" applyFill="1"/>
    <xf numFmtId="166" fontId="0" fillId="0" borderId="0" xfId="0" applyNumberFormat="1"/>
    <xf numFmtId="166" fontId="0" fillId="0" borderId="0" xfId="0" applyNumberForma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/>
    <xf numFmtId="0" fontId="16" fillId="0" borderId="0" xfId="0" applyFont="1" applyAlignment="1">
      <alignment vertical="center"/>
    </xf>
    <xf numFmtId="0" fontId="16" fillId="0" borderId="0" xfId="0" applyFont="1"/>
    <xf numFmtId="166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2"/>
    </xf>
    <xf numFmtId="49" fontId="16" fillId="0" borderId="0" xfId="0" applyNumberFormat="1" applyFont="1" applyFill="1" applyAlignment="1">
      <alignment horizontal="left" vertical="center" wrapText="1" indent="2"/>
    </xf>
    <xf numFmtId="3" fontId="18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7" fontId="16" fillId="0" borderId="0" xfId="0" applyNumberFormat="1" applyFont="1" applyAlignment="1">
      <alignment horizontal="right" vertical="top"/>
    </xf>
    <xf numFmtId="167" fontId="18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49" fontId="16" fillId="0" borderId="0" xfId="0" applyNumberFormat="1" applyFont="1" applyFill="1" applyAlignment="1">
      <alignment horizontal="left" vertical="center" wrapText="1" indent="4"/>
    </xf>
    <xf numFmtId="0" fontId="20" fillId="0" borderId="0" xfId="0" applyFont="1" applyAlignment="1">
      <alignment vertical="top" wrapText="1"/>
    </xf>
    <xf numFmtId="0" fontId="12" fillId="0" borderId="0" xfId="0" applyFont="1"/>
    <xf numFmtId="0" fontId="1" fillId="0" borderId="0" xfId="0" applyFont="1" applyAlignment="1"/>
    <xf numFmtId="0" fontId="16" fillId="0" borderId="0" xfId="0" applyFont="1" applyAlignment="1">
      <alignment vertical="center" readingOrder="1"/>
    </xf>
    <xf numFmtId="167" fontId="16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 readingOrder="1"/>
    </xf>
    <xf numFmtId="3" fontId="16" fillId="0" borderId="0" xfId="0" applyNumberFormat="1" applyFont="1" applyAlignment="1">
      <alignment vertical="center" readingOrder="1"/>
    </xf>
    <xf numFmtId="3" fontId="16" fillId="0" borderId="0" xfId="0" applyNumberFormat="1" applyFont="1" applyAlignment="1">
      <alignment horizontal="right" vertical="center" wrapText="1" readingOrder="1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 indent="1"/>
    </xf>
    <xf numFmtId="167" fontId="18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0" xfId="0" applyFont="1"/>
    <xf numFmtId="4" fontId="25" fillId="0" borderId="0" xfId="1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vertical="center"/>
    </xf>
    <xf numFmtId="166" fontId="12" fillId="0" borderId="0" xfId="0" applyNumberFormat="1" applyFont="1"/>
    <xf numFmtId="1" fontId="12" fillId="0" borderId="0" xfId="0" applyNumberFormat="1" applyFont="1"/>
    <xf numFmtId="0" fontId="27" fillId="0" borderId="0" xfId="0" applyFont="1" applyAlignment="1">
      <alignment horizontal="left" vertical="center"/>
    </xf>
    <xf numFmtId="0" fontId="29" fillId="0" borderId="0" xfId="0" applyFont="1"/>
    <xf numFmtId="0" fontId="16" fillId="0" borderId="0" xfId="0" applyFont="1" applyAlignment="1">
      <alignment horizontal="left" vertical="top" indent="2"/>
    </xf>
    <xf numFmtId="0" fontId="10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vertical="center"/>
    </xf>
    <xf numFmtId="3" fontId="0" fillId="0" borderId="0" xfId="0" applyNumberFormat="1"/>
    <xf numFmtId="0" fontId="30" fillId="0" borderId="0" xfId="0" applyFont="1"/>
    <xf numFmtId="0" fontId="31" fillId="2" borderId="0" xfId="0" applyFont="1" applyFill="1"/>
    <xf numFmtId="0" fontId="30" fillId="0" borderId="0" xfId="0" applyFont="1" applyFill="1"/>
    <xf numFmtId="0" fontId="35" fillId="0" borderId="0" xfId="0" applyFont="1" applyAlignment="1">
      <alignment vertical="center"/>
    </xf>
    <xf numFmtId="1" fontId="23" fillId="0" borderId="0" xfId="0" applyNumberFormat="1" applyFont="1"/>
    <xf numFmtId="0" fontId="16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0" fontId="37" fillId="0" borderId="0" xfId="0" applyFont="1" applyAlignment="1">
      <alignment horizontal="left" vertical="center" indent="2"/>
    </xf>
    <xf numFmtId="49" fontId="37" fillId="0" borderId="0" xfId="0" applyNumberFormat="1" applyFont="1" applyFill="1" applyAlignment="1">
      <alignment horizontal="left" vertical="center" wrapText="1" indent="2"/>
    </xf>
    <xf numFmtId="0" fontId="37" fillId="0" borderId="0" xfId="0" applyFont="1" applyAlignment="1">
      <alignment horizontal="left" vertical="top" indent="2"/>
    </xf>
    <xf numFmtId="0" fontId="37" fillId="0" borderId="0" xfId="0" applyFont="1" applyAlignment="1">
      <alignment horizontal="left" vertical="center" indent="1"/>
    </xf>
    <xf numFmtId="49" fontId="37" fillId="0" borderId="0" xfId="0" applyNumberFormat="1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 indent="2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49" fontId="16" fillId="0" borderId="0" xfId="0" applyNumberFormat="1" applyFont="1" applyFill="1" applyAlignment="1">
      <alignment horizontal="left" vertical="center" wrapText="1" indent="3"/>
    </xf>
    <xf numFmtId="0" fontId="16" fillId="0" borderId="0" xfId="0" applyFont="1" applyAlignment="1">
      <alignment horizontal="left" vertical="top" indent="1"/>
    </xf>
    <xf numFmtId="0" fontId="24" fillId="0" borderId="0" xfId="0" applyFont="1" applyFill="1" applyAlignment="1">
      <alignment vertical="center"/>
    </xf>
    <xf numFmtId="0" fontId="40" fillId="0" borderId="0" xfId="0" applyFont="1" applyAlignment="1">
      <alignment horizontal="left" vertical="center" indent="2"/>
    </xf>
    <xf numFmtId="49" fontId="40" fillId="0" borderId="0" xfId="0" applyNumberFormat="1" applyFont="1" applyFill="1" applyAlignment="1">
      <alignment horizontal="left" vertical="center" wrapText="1" indent="2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inden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167" fontId="38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right" vertical="center"/>
    </xf>
    <xf numFmtId="49" fontId="16" fillId="0" borderId="0" xfId="0" applyNumberFormat="1" applyFont="1" applyFill="1" applyAlignment="1">
      <alignment vertical="center" wrapText="1"/>
    </xf>
    <xf numFmtId="49" fontId="16" fillId="0" borderId="0" xfId="0" applyNumberFormat="1" applyFont="1" applyFill="1" applyAlignment="1">
      <alignment horizontal="left" vertical="center" indent="3"/>
    </xf>
    <xf numFmtId="0" fontId="10" fillId="0" borderId="0" xfId="0" applyFont="1"/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30" fillId="0" borderId="0" xfId="0" applyNumberFormat="1" applyFont="1"/>
    <xf numFmtId="0" fontId="43" fillId="0" borderId="0" xfId="0" applyFont="1"/>
    <xf numFmtId="0" fontId="16" fillId="0" borderId="0" xfId="0" applyFont="1" applyAlignment="1">
      <alignment horizontal="right" vertical="center"/>
    </xf>
    <xf numFmtId="167" fontId="0" fillId="0" borderId="0" xfId="0" applyNumberFormat="1" applyAlignment="1">
      <alignment vertical="center"/>
    </xf>
    <xf numFmtId="166" fontId="18" fillId="0" borderId="0" xfId="0" applyNumberFormat="1" applyFont="1" applyAlignment="1">
      <alignment vertical="center"/>
    </xf>
    <xf numFmtId="0" fontId="42" fillId="0" borderId="0" xfId="0" applyFont="1" applyAlignment="1">
      <alignment horizontal="center"/>
    </xf>
    <xf numFmtId="3" fontId="44" fillId="0" borderId="0" xfId="0" applyNumberFormat="1" applyFont="1"/>
    <xf numFmtId="3" fontId="46" fillId="0" borderId="0" xfId="0" applyNumberFormat="1" applyFont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 indent="4"/>
    </xf>
    <xf numFmtId="167" fontId="18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166" fontId="1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166" fontId="47" fillId="0" borderId="0" xfId="0" applyNumberFormat="1" applyFont="1"/>
    <xf numFmtId="49" fontId="40" fillId="0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horizontal="right" vertical="center" indent="3"/>
    </xf>
    <xf numFmtId="167" fontId="16" fillId="0" borderId="0" xfId="0" applyNumberFormat="1" applyFont="1" applyAlignment="1">
      <alignment horizontal="right" vertical="center" indent="3"/>
    </xf>
    <xf numFmtId="3" fontId="16" fillId="0" borderId="0" xfId="0" applyNumberFormat="1" applyFont="1" applyAlignment="1">
      <alignment horizontal="right" vertical="center" indent="3"/>
    </xf>
    <xf numFmtId="3" fontId="16" fillId="0" borderId="0" xfId="0" applyNumberFormat="1" applyFont="1" applyAlignment="1">
      <alignment horizontal="right" vertical="center" wrapText="1" indent="3"/>
    </xf>
    <xf numFmtId="0" fontId="16" fillId="0" borderId="0" xfId="0" applyFont="1" applyAlignment="1">
      <alignment horizontal="right" vertical="top" indent="3"/>
    </xf>
    <xf numFmtId="167" fontId="16" fillId="0" borderId="0" xfId="0" applyNumberFormat="1" applyFont="1" applyAlignment="1">
      <alignment horizontal="right" vertical="top" indent="3"/>
    </xf>
    <xf numFmtId="3" fontId="50" fillId="0" borderId="0" xfId="0" applyNumberFormat="1" applyFont="1" applyAlignment="1">
      <alignment horizontal="right" vertical="center"/>
    </xf>
    <xf numFmtId="0" fontId="51" fillId="0" borderId="0" xfId="0" applyFont="1" applyAlignment="1">
      <alignment horizontal="right" vertical="center" readingOrder="1"/>
    </xf>
    <xf numFmtId="0" fontId="37" fillId="0" borderId="0" xfId="0" applyFont="1" applyAlignment="1">
      <alignment horizontal="left" vertical="center" indent="4"/>
    </xf>
    <xf numFmtId="49" fontId="37" fillId="0" borderId="0" xfId="0" applyNumberFormat="1" applyFont="1" applyFill="1" applyAlignment="1">
      <alignment horizontal="left" vertical="center" wrapText="1" indent="4"/>
    </xf>
    <xf numFmtId="0" fontId="16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/>
    </xf>
    <xf numFmtId="3" fontId="5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167" fontId="16" fillId="0" borderId="0" xfId="0" applyNumberFormat="1" applyFont="1" applyFill="1" applyAlignment="1">
      <alignment horizontal="right" vertical="center" indent="3"/>
    </xf>
    <xf numFmtId="3" fontId="16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horizontal="right" vertical="center"/>
    </xf>
    <xf numFmtId="0" fontId="57" fillId="0" borderId="0" xfId="0" applyFont="1"/>
    <xf numFmtId="0" fontId="58" fillId="0" borderId="0" xfId="0" applyFont="1" applyAlignment="1">
      <alignment horizontal="right"/>
    </xf>
    <xf numFmtId="0" fontId="59" fillId="0" borderId="0" xfId="0" applyFont="1" applyAlignment="1">
      <alignment horizontal="center" vertical="center"/>
    </xf>
    <xf numFmtId="3" fontId="61" fillId="0" borderId="0" xfId="0" applyNumberFormat="1" applyFont="1" applyAlignment="1">
      <alignment vertical="center"/>
    </xf>
    <xf numFmtId="3" fontId="60" fillId="0" borderId="0" xfId="0" applyNumberFormat="1" applyFont="1" applyAlignment="1">
      <alignment horizontal="right" vertical="center"/>
    </xf>
    <xf numFmtId="3" fontId="23" fillId="0" borderId="0" xfId="0" applyNumberFormat="1" applyFont="1"/>
    <xf numFmtId="166" fontId="48" fillId="0" borderId="0" xfId="0" applyNumberFormat="1" applyFont="1"/>
    <xf numFmtId="0" fontId="10" fillId="0" borderId="0" xfId="0" applyFont="1" applyAlignment="1">
      <alignment horizontal="left" vertical="center"/>
    </xf>
    <xf numFmtId="167" fontId="68" fillId="0" borderId="0" xfId="0" applyNumberFormat="1" applyFont="1" applyAlignment="1">
      <alignment vertical="center"/>
    </xf>
    <xf numFmtId="167" fontId="68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63" fillId="0" borderId="0" xfId="0" applyFont="1" applyFill="1"/>
    <xf numFmtId="0" fontId="64" fillId="0" borderId="0" xfId="0" applyFont="1" applyFill="1" applyAlignment="1">
      <alignment horizontal="left" vertical="center"/>
    </xf>
    <xf numFmtId="0" fontId="12" fillId="0" borderId="0" xfId="0" applyFont="1" applyFill="1"/>
    <xf numFmtId="0" fontId="65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63" fillId="0" borderId="0" xfId="0" applyFont="1" applyFill="1" applyAlignment="1"/>
    <xf numFmtId="0" fontId="0" fillId="0" borderId="0" xfId="0" applyFill="1" applyAlignment="1"/>
    <xf numFmtId="0" fontId="63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166" fontId="63" fillId="0" borderId="0" xfId="0" applyNumberFormat="1" applyFont="1" applyFill="1"/>
    <xf numFmtId="0" fontId="70" fillId="0" borderId="0" xfId="0" applyFont="1"/>
    <xf numFmtId="0" fontId="71" fillId="0" borderId="0" xfId="0" applyFont="1" applyAlignment="1"/>
    <xf numFmtId="0" fontId="71" fillId="0" borderId="0" xfId="0" applyFont="1" applyAlignment="1">
      <alignment horizontal="left" vertical="center"/>
    </xf>
    <xf numFmtId="0" fontId="59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70" fillId="0" borderId="0" xfId="0" applyFont="1" applyFill="1" applyBorder="1"/>
    <xf numFmtId="0" fontId="57" fillId="0" borderId="0" xfId="0" applyFont="1" applyFill="1" applyBorder="1"/>
    <xf numFmtId="0" fontId="69" fillId="0" borderId="0" xfId="0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center" textRotation="90" wrapText="1"/>
    </xf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52" fillId="0" borderId="0" xfId="0" applyFont="1" applyFill="1" applyBorder="1" applyAlignment="1">
      <alignment horizontal="right"/>
    </xf>
    <xf numFmtId="0" fontId="45" fillId="0" borderId="0" xfId="0" applyFont="1" applyFill="1" applyBorder="1" applyAlignment="1">
      <alignment vertical="center"/>
    </xf>
    <xf numFmtId="0" fontId="53" fillId="0" borderId="0" xfId="0" applyFont="1" applyFill="1" applyBorder="1"/>
    <xf numFmtId="0" fontId="53" fillId="0" borderId="0" xfId="0" applyFont="1" applyFill="1" applyBorder="1" applyAlignment="1">
      <alignment horizontal="right"/>
    </xf>
    <xf numFmtId="0" fontId="49" fillId="0" borderId="0" xfId="0" applyFont="1" applyFill="1" applyBorder="1" applyAlignment="1">
      <alignment horizontal="left" vertical="top" indent="2"/>
    </xf>
    <xf numFmtId="0" fontId="71" fillId="0" borderId="0" xfId="0" applyFont="1" applyFill="1" applyBorder="1" applyAlignment="1">
      <alignment horizontal="center" vertical="center" textRotation="90" wrapText="1"/>
    </xf>
    <xf numFmtId="0" fontId="82" fillId="0" borderId="0" xfId="0" applyFont="1" applyAlignment="1">
      <alignment vertical="top" wrapText="1"/>
    </xf>
    <xf numFmtId="0" fontId="80" fillId="0" borderId="0" xfId="0" applyFont="1" applyAlignment="1">
      <alignment vertical="center"/>
    </xf>
    <xf numFmtId="0" fontId="57" fillId="0" borderId="0" xfId="0" applyFont="1" applyFill="1" applyBorder="1" applyAlignment="1">
      <alignment horizontal="center"/>
    </xf>
    <xf numFmtId="0" fontId="74" fillId="0" borderId="0" xfId="0" applyFont="1" applyFill="1" applyBorder="1"/>
    <xf numFmtId="0" fontId="57" fillId="0" borderId="0" xfId="0" applyFont="1" applyFill="1"/>
    <xf numFmtId="0" fontId="54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 wrapText="1" readingOrder="1"/>
    </xf>
    <xf numFmtId="0" fontId="73" fillId="0" borderId="0" xfId="0" applyFont="1" applyFill="1" applyAlignment="1">
      <alignment horizontal="right" readingOrder="1"/>
    </xf>
    <xf numFmtId="0" fontId="16" fillId="0" borderId="0" xfId="0" applyFont="1" applyFill="1" applyAlignment="1">
      <alignment horizontal="left" vertical="center" indent="1"/>
    </xf>
    <xf numFmtId="167" fontId="32" fillId="0" borderId="0" xfId="0" applyNumberFormat="1" applyFont="1" applyFill="1" applyAlignment="1">
      <alignment horizontal="right" vertical="center"/>
    </xf>
    <xf numFmtId="0" fontId="75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vertical="top"/>
    </xf>
    <xf numFmtId="0" fontId="57" fillId="0" borderId="0" xfId="0" applyFont="1" applyFill="1" applyAlignment="1"/>
    <xf numFmtId="0" fontId="70" fillId="0" borderId="0" xfId="0" applyFont="1" applyFill="1"/>
    <xf numFmtId="0" fontId="12" fillId="0" borderId="0" xfId="0" applyFont="1" applyFill="1" applyAlignment="1"/>
    <xf numFmtId="0" fontId="59" fillId="0" borderId="0" xfId="0" applyFont="1" applyFill="1" applyAlignment="1"/>
    <xf numFmtId="0" fontId="59" fillId="0" borderId="0" xfId="0" applyFont="1" applyFill="1"/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right" wrapText="1" readingOrder="1"/>
    </xf>
    <xf numFmtId="0" fontId="9" fillId="0" borderId="0" xfId="0" applyFont="1" applyFill="1" applyAlignment="1">
      <alignment horizontal="left" vertical="top" wrapText="1"/>
    </xf>
    <xf numFmtId="0" fontId="75" fillId="0" borderId="0" xfId="0" applyFont="1" applyFill="1" applyBorder="1" applyAlignment="1">
      <alignment horizontal="left" vertical="top" wrapText="1"/>
    </xf>
    <xf numFmtId="0" fontId="59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2"/>
    </xf>
    <xf numFmtId="165" fontId="1" fillId="0" borderId="0" xfId="1" applyNumberFormat="1" applyFont="1" applyFill="1" applyBorder="1" applyAlignment="1">
      <alignment horizontal="right" readingOrder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1"/>
    </xf>
    <xf numFmtId="0" fontId="12" fillId="0" borderId="0" xfId="0" applyFont="1" applyFill="1" applyBorder="1"/>
    <xf numFmtId="3" fontId="1" fillId="0" borderId="0" xfId="0" applyNumberFormat="1" applyFont="1" applyFill="1" applyBorder="1" applyAlignment="1">
      <alignment horizontal="right" readingOrder="1"/>
    </xf>
    <xf numFmtId="3" fontId="1" fillId="0" borderId="0" xfId="0" applyNumberFormat="1" applyFont="1" applyFill="1" applyBorder="1" applyAlignment="1">
      <alignment horizontal="right" wrapText="1" readingOrder="1"/>
    </xf>
    <xf numFmtId="3" fontId="1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wrapText="1"/>
    </xf>
    <xf numFmtId="0" fontId="17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indent="2"/>
    </xf>
    <xf numFmtId="0" fontId="10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 indent="3"/>
    </xf>
    <xf numFmtId="0" fontId="7" fillId="0" borderId="0" xfId="0" applyFont="1" applyFill="1"/>
    <xf numFmtId="167" fontId="16" fillId="0" borderId="0" xfId="0" applyNumberFormat="1" applyFont="1" applyFill="1" applyAlignment="1">
      <alignment horizontal="right" vertical="top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 indent="1"/>
    </xf>
    <xf numFmtId="0" fontId="62" fillId="0" borderId="0" xfId="0" applyFont="1" applyFill="1"/>
    <xf numFmtId="0" fontId="11" fillId="0" borderId="0" xfId="0" applyFont="1" applyFill="1"/>
    <xf numFmtId="0" fontId="58" fillId="0" borderId="0" xfId="0" applyFont="1" applyFill="1" applyAlignment="1">
      <alignment horizontal="right"/>
    </xf>
    <xf numFmtId="0" fontId="77" fillId="0" borderId="0" xfId="0" applyFont="1" applyFill="1"/>
    <xf numFmtId="0" fontId="7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80" fillId="0" borderId="0" xfId="0" applyFont="1" applyFill="1"/>
    <xf numFmtId="0" fontId="40" fillId="0" borderId="0" xfId="0" applyFont="1" applyFill="1" applyAlignment="1">
      <alignment horizontal="left" vertical="center"/>
    </xf>
    <xf numFmtId="167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 indent="1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right" vertical="center"/>
    </xf>
    <xf numFmtId="0" fontId="76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/>
    </xf>
    <xf numFmtId="0" fontId="1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0" fontId="10" fillId="0" borderId="0" xfId="0" applyFont="1" applyFill="1"/>
    <xf numFmtId="0" fontId="61" fillId="0" borderId="0" xfId="0" applyFont="1" applyFill="1"/>
    <xf numFmtId="167" fontId="50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3"/>
    </xf>
    <xf numFmtId="0" fontId="8" fillId="0" borderId="0" xfId="0" applyFont="1" applyFill="1" applyAlignment="1">
      <alignment horizontal="right" wrapText="1" readingOrder="1"/>
    </xf>
    <xf numFmtId="0" fontId="78" fillId="0" borderId="0" xfId="0" applyFont="1" applyFill="1" applyAlignment="1">
      <alignment horizontal="right"/>
    </xf>
    <xf numFmtId="0" fontId="78" fillId="0" borderId="0" xfId="0" applyFont="1" applyFill="1" applyAlignment="1">
      <alignment horizontal="right" wrapText="1" readingOrder="1"/>
    </xf>
    <xf numFmtId="0" fontId="14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readingOrder="1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readingOrder="1"/>
    </xf>
    <xf numFmtId="3" fontId="3" fillId="0" borderId="0" xfId="0" applyNumberFormat="1" applyFont="1" applyFill="1" applyBorder="1" applyAlignment="1">
      <alignment horizontal="right" readingOrder="1"/>
    </xf>
    <xf numFmtId="3" fontId="3" fillId="0" borderId="0" xfId="0" applyNumberFormat="1" applyFont="1" applyFill="1" applyBorder="1" applyAlignment="1">
      <alignment horizontal="right" wrapText="1" readingOrder="1"/>
    </xf>
    <xf numFmtId="0" fontId="66" fillId="0" borderId="0" xfId="0" applyFont="1" applyFill="1"/>
    <xf numFmtId="0" fontId="16" fillId="0" borderId="0" xfId="0" applyFont="1" applyFill="1"/>
    <xf numFmtId="166" fontId="16" fillId="0" borderId="0" xfId="0" applyNumberFormat="1" applyFont="1" applyFill="1"/>
    <xf numFmtId="3" fontId="3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41" fillId="0" borderId="0" xfId="0" applyFont="1" applyFill="1" applyAlignment="1">
      <alignment vertical="center"/>
    </xf>
    <xf numFmtId="0" fontId="0" fillId="0" borderId="0" xfId="0" applyFill="1" applyAlignment="1">
      <alignment horizontal="left" indent="2"/>
    </xf>
    <xf numFmtId="0" fontId="75" fillId="0" borderId="0" xfId="0" applyFont="1" applyFill="1" applyAlignment="1">
      <alignment vertical="center"/>
    </xf>
    <xf numFmtId="0" fontId="67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 indent="1"/>
    </xf>
    <xf numFmtId="0" fontId="37" fillId="0" borderId="0" xfId="0" applyFont="1" applyFill="1" applyAlignment="1">
      <alignment horizontal="left" vertical="center" indent="4"/>
    </xf>
    <xf numFmtId="167" fontId="83" fillId="0" borderId="0" xfId="0" applyNumberFormat="1" applyFont="1" applyFill="1" applyAlignment="1">
      <alignment horizontal="right" vertical="center"/>
    </xf>
    <xf numFmtId="0" fontId="83" fillId="0" borderId="0" xfId="0" applyFont="1" applyFill="1" applyAlignment="1">
      <alignment horizontal="left" vertical="center" indent="1"/>
    </xf>
    <xf numFmtId="0" fontId="84" fillId="0" borderId="0" xfId="0" applyFont="1" applyFill="1" applyAlignment="1">
      <alignment horizontal="left" vertical="center" indent="4"/>
    </xf>
    <xf numFmtId="0" fontId="6" fillId="0" borderId="0" xfId="0" applyFont="1" applyFill="1" applyBorder="1" applyAlignment="1">
      <alignment horizontal="right" vertical="center" textRotation="90" wrapText="1"/>
    </xf>
    <xf numFmtId="0" fontId="28" fillId="0" borderId="0" xfId="0" applyFont="1" applyFill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42" fillId="0" borderId="0" xfId="0" applyFont="1"/>
    <xf numFmtId="0" fontId="22" fillId="0" borderId="0" xfId="0" applyFont="1"/>
    <xf numFmtId="166" fontId="22" fillId="0" borderId="0" xfId="0" applyNumberFormat="1" applyFont="1"/>
    <xf numFmtId="0" fontId="13" fillId="0" borderId="0" xfId="0" applyFont="1" applyFill="1" applyAlignment="1">
      <alignment readingOrder="1"/>
    </xf>
    <xf numFmtId="0" fontId="79" fillId="0" borderId="0" xfId="0" applyFont="1" applyFill="1" applyAlignment="1">
      <alignment horizontal="left" vertical="center"/>
    </xf>
    <xf numFmtId="0" fontId="73" fillId="0" borderId="0" xfId="0" applyFont="1" applyFill="1" applyBorder="1" applyAlignment="1">
      <alignment horizontal="right" readingOrder="1"/>
    </xf>
    <xf numFmtId="167" fontId="16" fillId="0" borderId="0" xfId="0" applyNumberFormat="1" applyFont="1" applyFill="1" applyBorder="1" applyAlignment="1">
      <alignment horizontal="right" vertical="center"/>
    </xf>
    <xf numFmtId="167" fontId="83" fillId="0" borderId="0" xfId="0" applyNumberFormat="1" applyFont="1" applyFill="1" applyBorder="1" applyAlignment="1">
      <alignment horizontal="right" vertical="center"/>
    </xf>
    <xf numFmtId="0" fontId="73" fillId="0" borderId="1" xfId="0" applyFont="1" applyFill="1" applyBorder="1" applyAlignment="1">
      <alignment horizontal="right" readingOrder="1"/>
    </xf>
    <xf numFmtId="167" fontId="16" fillId="0" borderId="1" xfId="0" applyNumberFormat="1" applyFont="1" applyFill="1" applyBorder="1" applyAlignment="1">
      <alignment horizontal="right" vertical="center"/>
    </xf>
    <xf numFmtId="167" fontId="8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0" fontId="0" fillId="0" borderId="0" xfId="0" applyAlignment="1">
      <alignment horizontal="left" indent="4"/>
    </xf>
    <xf numFmtId="3" fontId="16" fillId="0" borderId="0" xfId="0" applyNumberFormat="1" applyFont="1" applyAlignment="1">
      <alignment horizontal="right"/>
    </xf>
    <xf numFmtId="0" fontId="42" fillId="0" borderId="0" xfId="0" applyFont="1" applyFill="1"/>
    <xf numFmtId="3" fontId="0" fillId="0" borderId="0" xfId="0" applyNumberFormat="1" applyFont="1"/>
    <xf numFmtId="0" fontId="0" fillId="0" borderId="0" xfId="0" applyFont="1"/>
    <xf numFmtId="166" fontId="23" fillId="0" borderId="0" xfId="0" applyNumberFormat="1" applyFont="1"/>
    <xf numFmtId="167" fontId="24" fillId="0" borderId="0" xfId="0" applyNumberFormat="1" applyFont="1" applyAlignment="1">
      <alignment horizontal="right" vertical="center"/>
    </xf>
    <xf numFmtId="0" fontId="36" fillId="0" borderId="0" xfId="0" applyFont="1"/>
    <xf numFmtId="0" fontId="86" fillId="0" borderId="0" xfId="0" applyFont="1" applyAlignment="1"/>
    <xf numFmtId="0" fontId="87" fillId="0" borderId="0" xfId="0" applyFont="1" applyFill="1" applyAlignment="1">
      <alignment horizontal="left" vertical="center"/>
    </xf>
    <xf numFmtId="0" fontId="42" fillId="0" borderId="0" xfId="0" applyFont="1" applyAlignment="1">
      <alignment horizontal="right"/>
    </xf>
    <xf numFmtId="0" fontId="10" fillId="0" borderId="0" xfId="0" applyFont="1" applyFill="1" applyAlignment="1"/>
    <xf numFmtId="0" fontId="85" fillId="0" borderId="0" xfId="0" applyFont="1" applyFill="1" applyAlignment="1">
      <alignment readingOrder="1"/>
    </xf>
    <xf numFmtId="166" fontId="16" fillId="0" borderId="0" xfId="0" applyNumberFormat="1" applyFont="1"/>
    <xf numFmtId="0" fontId="10" fillId="0" borderId="0" xfId="0" applyFont="1" applyAlignment="1">
      <alignment vertical="top"/>
    </xf>
    <xf numFmtId="167" fontId="21" fillId="0" borderId="0" xfId="0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90" fillId="0" borderId="0" xfId="0" applyFont="1" applyFill="1" applyAlignment="1">
      <alignment horizontal="left" vertical="center" indent="1"/>
    </xf>
    <xf numFmtId="167" fontId="9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/>
    </xf>
    <xf numFmtId="0" fontId="94" fillId="0" borderId="0" xfId="0" applyFont="1" applyFill="1" applyAlignment="1">
      <alignment horizontal="left" vertical="center"/>
    </xf>
    <xf numFmtId="167" fontId="19" fillId="0" borderId="0" xfId="0" applyNumberFormat="1" applyFont="1" applyAlignment="1">
      <alignment horizontal="right" vertical="center"/>
    </xf>
    <xf numFmtId="0" fontId="23" fillId="0" borderId="0" xfId="0" applyFont="1" applyFill="1" applyBorder="1"/>
    <xf numFmtId="0" fontId="71" fillId="0" borderId="0" xfId="0" applyFont="1" applyFill="1" applyBorder="1" applyAlignment="1"/>
    <xf numFmtId="167" fontId="95" fillId="0" borderId="0" xfId="0" applyNumberFormat="1" applyFont="1" applyFill="1" applyAlignment="1">
      <alignment horizontal="right" vertical="center"/>
    </xf>
    <xf numFmtId="0" fontId="96" fillId="0" borderId="0" xfId="0" applyFont="1" applyFill="1" applyBorder="1" applyAlignment="1"/>
    <xf numFmtId="3" fontId="18" fillId="0" borderId="0" xfId="0" applyNumberFormat="1" applyFont="1" applyFill="1" applyAlignment="1">
      <alignment vertical="center"/>
    </xf>
    <xf numFmtId="0" fontId="45" fillId="5" borderId="0" xfId="2" applyFont="1" applyFill="1" applyAlignment="1">
      <alignment horizontal="center" vertical="center" textRotation="90" wrapText="1"/>
    </xf>
    <xf numFmtId="0" fontId="45" fillId="5" borderId="0" xfId="2" applyFont="1" applyFill="1" applyAlignment="1">
      <alignment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56" fillId="0" borderId="2" xfId="0" applyFont="1" applyFill="1" applyBorder="1" applyAlignment="1">
      <alignment horizontal="center" vertical="center" textRotation="90" wrapText="1"/>
    </xf>
    <xf numFmtId="0" fontId="89" fillId="4" borderId="2" xfId="0" applyFont="1" applyFill="1" applyBorder="1" applyAlignment="1">
      <alignment horizontal="center" vertical="center" textRotation="90" wrapText="1"/>
    </xf>
    <xf numFmtId="0" fontId="89" fillId="0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right" vertical="center" textRotation="90" wrapText="1"/>
    </xf>
    <xf numFmtId="0" fontId="97" fillId="0" borderId="0" xfId="0" applyFont="1" applyAlignment="1">
      <alignment horizontal="right" vertical="center" readingOrder="1"/>
    </xf>
    <xf numFmtId="0" fontId="100" fillId="0" borderId="0" xfId="0" applyFont="1" applyAlignment="1">
      <alignment horizontal="left" vertical="center" indent="1"/>
    </xf>
    <xf numFmtId="0" fontId="101" fillId="0" borderId="0" xfId="0" applyFont="1" applyAlignment="1">
      <alignment horizontal="left" vertical="center" indent="4"/>
    </xf>
    <xf numFmtId="167" fontId="100" fillId="0" borderId="0" xfId="0" applyNumberFormat="1" applyFont="1" applyAlignment="1">
      <alignment horizontal="right" vertical="center"/>
    </xf>
    <xf numFmtId="0" fontId="106" fillId="0" borderId="0" xfId="0" applyFont="1" applyFill="1" applyAlignment="1">
      <alignment horizontal="right" vertical="center" wrapText="1" readingOrder="1"/>
    </xf>
    <xf numFmtId="0" fontId="107" fillId="0" borderId="0" xfId="0" applyFont="1" applyFill="1" applyAlignment="1">
      <alignment horizontal="right" readingOrder="1"/>
    </xf>
    <xf numFmtId="0" fontId="107" fillId="0" borderId="0" xfId="0" applyFont="1" applyFill="1" applyAlignment="1">
      <alignment horizontal="center" readingOrder="1"/>
    </xf>
    <xf numFmtId="0" fontId="100" fillId="0" borderId="0" xfId="0" applyFont="1" applyAlignment="1"/>
    <xf numFmtId="0" fontId="101" fillId="0" borderId="0" xfId="0" applyFont="1" applyFill="1" applyAlignment="1"/>
    <xf numFmtId="167" fontId="100" fillId="0" borderId="0" xfId="0" applyNumberFormat="1" applyFont="1" applyFill="1" applyAlignment="1">
      <alignment horizontal="right" vertical="center"/>
    </xf>
    <xf numFmtId="0" fontId="104" fillId="0" borderId="0" xfId="0" applyFont="1" applyFill="1" applyAlignment="1">
      <alignment vertical="center"/>
    </xf>
    <xf numFmtId="0" fontId="108" fillId="0" borderId="0" xfId="0" applyFont="1" applyFill="1" applyBorder="1" applyAlignment="1">
      <alignment horizontal="center" wrapText="1" readingOrder="1"/>
    </xf>
    <xf numFmtId="0" fontId="97" fillId="0" borderId="0" xfId="0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97" fillId="0" borderId="0" xfId="0" applyFont="1" applyFill="1" applyAlignment="1">
      <alignment horizontal="right" vertical="center" wrapText="1" readingOrder="1"/>
    </xf>
    <xf numFmtId="0" fontId="100" fillId="0" borderId="0" xfId="0" applyFont="1" applyAlignment="1">
      <alignment vertical="center"/>
    </xf>
    <xf numFmtId="0" fontId="101" fillId="0" borderId="0" xfId="0" applyFont="1" applyFill="1" applyAlignment="1">
      <alignment horizontal="center" vertical="center"/>
    </xf>
    <xf numFmtId="0" fontId="101" fillId="0" borderId="0" xfId="0" applyFont="1" applyFill="1" applyAlignment="1">
      <alignment horizontal="left" vertical="center" indent="4"/>
    </xf>
    <xf numFmtId="3" fontId="100" fillId="0" borderId="0" xfId="0" applyNumberFormat="1" applyFont="1" applyFill="1" applyAlignment="1">
      <alignment vertical="center"/>
    </xf>
    <xf numFmtId="3" fontId="100" fillId="0" borderId="0" xfId="0" applyNumberFormat="1" applyFont="1" applyAlignment="1">
      <alignment vertical="center"/>
    </xf>
    <xf numFmtId="0" fontId="100" fillId="0" borderId="0" xfId="0" applyFont="1" applyFill="1" applyAlignment="1">
      <alignment vertical="center"/>
    </xf>
    <xf numFmtId="0" fontId="100" fillId="0" borderId="0" xfId="0" applyFont="1" applyFill="1" applyAlignment="1">
      <alignment horizontal="left" vertical="center" indent="2"/>
    </xf>
    <xf numFmtId="0" fontId="100" fillId="0" borderId="0" xfId="0" applyFont="1" applyFill="1" applyAlignment="1">
      <alignment horizontal="left" vertical="center" indent="3"/>
    </xf>
    <xf numFmtId="0" fontId="111" fillId="0" borderId="0" xfId="0" applyFont="1" applyFill="1"/>
    <xf numFmtId="0" fontId="97" fillId="0" borderId="0" xfId="0" applyFont="1" applyFill="1" applyAlignment="1">
      <alignment horizontal="right" vertical="center"/>
    </xf>
    <xf numFmtId="167" fontId="100" fillId="0" borderId="0" xfId="0" applyNumberFormat="1" applyFont="1" applyAlignment="1">
      <alignment vertical="top"/>
    </xf>
    <xf numFmtId="0" fontId="100" fillId="0" borderId="0" xfId="0" applyFont="1" applyFill="1" applyAlignment="1">
      <alignment horizontal="left" vertical="center" indent="4"/>
    </xf>
    <xf numFmtId="0" fontId="100" fillId="0" borderId="0" xfId="0" applyFont="1" applyFill="1" applyAlignment="1">
      <alignment horizontal="left" vertical="center" indent="1"/>
    </xf>
    <xf numFmtId="167" fontId="100" fillId="0" borderId="0" xfId="0" applyNumberFormat="1" applyFont="1" applyFill="1" applyAlignment="1">
      <alignment vertical="center"/>
    </xf>
    <xf numFmtId="0" fontId="109" fillId="0" borderId="0" xfId="0" applyFont="1" applyFill="1" applyAlignment="1">
      <alignment horizontal="center" vertical="center"/>
    </xf>
    <xf numFmtId="0" fontId="101" fillId="0" borderId="0" xfId="0" applyFont="1" applyAlignment="1">
      <alignment vertical="center"/>
    </xf>
    <xf numFmtId="0" fontId="101" fillId="0" borderId="0" xfId="0" applyFont="1" applyAlignment="1">
      <alignment horizontal="left" vertical="center" indent="1"/>
    </xf>
    <xf numFmtId="0" fontId="97" fillId="0" borderId="0" xfId="0" applyFont="1" applyFill="1" applyAlignment="1">
      <alignment horizontal="right" vertical="center" readingOrder="1"/>
    </xf>
    <xf numFmtId="166" fontId="100" fillId="0" borderId="0" xfId="0" applyNumberFormat="1" applyFont="1" applyAlignment="1">
      <alignment horizontal="right" vertical="center"/>
    </xf>
    <xf numFmtId="166" fontId="100" fillId="0" borderId="0" xfId="0" applyNumberFormat="1" applyFont="1" applyAlignment="1">
      <alignment vertical="center"/>
    </xf>
    <xf numFmtId="166" fontId="100" fillId="0" borderId="0" xfId="0" applyNumberFormat="1" applyFont="1" applyFill="1" applyAlignment="1">
      <alignment horizontal="right" vertical="center"/>
    </xf>
    <xf numFmtId="0" fontId="100" fillId="0" borderId="0" xfId="0" applyFont="1" applyAlignment="1">
      <alignment vertical="top"/>
    </xf>
    <xf numFmtId="0" fontId="101" fillId="0" borderId="0" xfId="0" applyFont="1" applyAlignment="1">
      <alignment vertical="top"/>
    </xf>
    <xf numFmtId="0" fontId="100" fillId="0" borderId="0" xfId="0" applyFont="1" applyAlignment="1">
      <alignment horizontal="left" vertical="center" indent="2"/>
    </xf>
    <xf numFmtId="0" fontId="101" fillId="0" borderId="0" xfId="0" applyFont="1" applyAlignment="1">
      <alignment horizontal="left" vertical="center" indent="2"/>
    </xf>
    <xf numFmtId="167" fontId="100" fillId="0" borderId="0" xfId="0" applyNumberFormat="1" applyFont="1" applyAlignment="1">
      <alignment vertical="center"/>
    </xf>
    <xf numFmtId="0" fontId="101" fillId="0" borderId="0" xfId="0" applyFont="1" applyFill="1" applyAlignment="1">
      <alignment horizontal="left" vertical="center"/>
    </xf>
    <xf numFmtId="0" fontId="114" fillId="0" borderId="0" xfId="0" applyFont="1" applyAlignment="1">
      <alignment horizontal="center" vertical="center" wrapText="1"/>
    </xf>
    <xf numFmtId="0" fontId="114" fillId="0" borderId="0" xfId="0" applyFont="1" applyAlignment="1">
      <alignment horizontal="center" vertical="center"/>
    </xf>
    <xf numFmtId="0" fontId="115" fillId="0" borderId="0" xfId="0" applyFont="1" applyAlignment="1">
      <alignment horizontal="center" vertical="center" wrapText="1"/>
    </xf>
    <xf numFmtId="0" fontId="115" fillId="0" borderId="0" xfId="0" applyFont="1" applyAlignment="1">
      <alignment horizontal="center" vertical="center"/>
    </xf>
    <xf numFmtId="0" fontId="116" fillId="0" borderId="0" xfId="0" applyFont="1"/>
    <xf numFmtId="0" fontId="100" fillId="0" borderId="0" xfId="0" applyFont="1" applyAlignment="1">
      <alignment horizontal="right" vertical="center" indent="3"/>
    </xf>
    <xf numFmtId="167" fontId="100" fillId="0" borderId="0" xfId="0" applyNumberFormat="1" applyFont="1" applyAlignment="1">
      <alignment horizontal="right" vertical="center" indent="3"/>
    </xf>
    <xf numFmtId="3" fontId="100" fillId="0" borderId="0" xfId="0" applyNumberFormat="1" applyFont="1" applyBorder="1" applyAlignment="1">
      <alignment horizontal="right" vertical="center" wrapText="1"/>
    </xf>
    <xf numFmtId="0" fontId="100" fillId="0" borderId="0" xfId="0" applyFont="1" applyAlignment="1">
      <alignment horizontal="right" vertical="center"/>
    </xf>
    <xf numFmtId="0" fontId="117" fillId="0" borderId="0" xfId="0" applyFont="1" applyAlignment="1">
      <alignment horizontal="center" vertical="center"/>
    </xf>
    <xf numFmtId="0" fontId="101" fillId="0" borderId="0" xfId="0" applyFont="1" applyAlignment="1">
      <alignment horizontal="left" vertical="center"/>
    </xf>
    <xf numFmtId="3" fontId="100" fillId="0" borderId="0" xfId="0" applyNumberFormat="1" applyFont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167" fontId="10" fillId="0" borderId="0" xfId="0" applyNumberFormat="1" applyFont="1" applyFill="1" applyAlignment="1">
      <alignment vertical="center" wrapText="1" readingOrder="1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45" fillId="5" borderId="0" xfId="2" applyFont="1" applyFill="1" applyAlignment="1">
      <alignment horizontal="center" vertical="center" textRotation="90" wrapText="1"/>
    </xf>
    <xf numFmtId="0" fontId="86" fillId="0" borderId="0" xfId="0" applyFont="1" applyAlignment="1">
      <alignment horizontal="center"/>
    </xf>
    <xf numFmtId="0" fontId="81" fillId="0" borderId="0" xfId="0" applyFont="1" applyFill="1" applyAlignment="1">
      <alignment horizontal="left" readingOrder="1"/>
    </xf>
    <xf numFmtId="0" fontId="99" fillId="0" borderId="0" xfId="0" applyFont="1" applyFill="1" applyBorder="1" applyAlignment="1">
      <alignment horizontal="left" vertical="top"/>
    </xf>
    <xf numFmtId="0" fontId="102" fillId="0" borderId="0" xfId="0" applyFont="1" applyAlignment="1">
      <alignment horizontal="left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102" fillId="0" borderId="0" xfId="0" applyFont="1" applyFill="1" applyBorder="1" applyAlignment="1">
      <alignment horizontal="right" indent="2"/>
    </xf>
    <xf numFmtId="0" fontId="100" fillId="0" borderId="0" xfId="0" applyFont="1" applyAlignment="1">
      <alignment horizontal="left" vertical="center"/>
    </xf>
    <xf numFmtId="167" fontId="92" fillId="0" borderId="0" xfId="0" applyNumberFormat="1" applyFont="1" applyFill="1" applyAlignment="1">
      <alignment horizontal="justify" vertical="top" wrapText="1"/>
    </xf>
    <xf numFmtId="167" fontId="103" fillId="0" borderId="0" xfId="0" quotePrefix="1" applyNumberFormat="1" applyFont="1" applyFill="1" applyAlignment="1">
      <alignment horizontal="center" wrapText="1"/>
    </xf>
    <xf numFmtId="167" fontId="10" fillId="0" borderId="0" xfId="0" applyNumberFormat="1" applyFont="1" applyFill="1" applyAlignment="1">
      <alignment horizontal="justify" vertical="center" wrapText="1" readingOrder="1"/>
    </xf>
    <xf numFmtId="0" fontId="104" fillId="0" borderId="0" xfId="0" applyFont="1" applyFill="1" applyAlignment="1">
      <alignment horizontal="center" vertical="center"/>
    </xf>
    <xf numFmtId="0" fontId="108" fillId="0" borderId="0" xfId="0" applyFont="1" applyFill="1" applyAlignment="1">
      <alignment horizontal="center" wrapText="1" readingOrder="1"/>
    </xf>
    <xf numFmtId="0" fontId="102" fillId="0" borderId="0" xfId="0" applyFont="1" applyAlignment="1">
      <alignment horizontal="right" indent="2"/>
    </xf>
    <xf numFmtId="0" fontId="102" fillId="0" borderId="0" xfId="0" applyFont="1" applyFill="1" applyAlignment="1">
      <alignment horizontal="right" indent="2"/>
    </xf>
    <xf numFmtId="0" fontId="10" fillId="0" borderId="0" xfId="0" applyFont="1" applyAlignment="1">
      <alignment horizontal="left" vertical="top" wrapText="1"/>
    </xf>
    <xf numFmtId="0" fontId="0" fillId="0" borderId="0" xfId="0" applyFill="1" applyAlignment="1">
      <alignment horizontal="center"/>
    </xf>
    <xf numFmtId="0" fontId="57" fillId="0" borderId="0" xfId="0" applyFont="1" applyFill="1" applyAlignment="1">
      <alignment horizontal="center"/>
    </xf>
    <xf numFmtId="0" fontId="102" fillId="0" borderId="0" xfId="0" applyFont="1" applyFill="1" applyBorder="1" applyAlignment="1">
      <alignment horizontal="right" indent="4"/>
    </xf>
    <xf numFmtId="0" fontId="102" fillId="0" borderId="0" xfId="0" applyFont="1" applyFill="1" applyAlignment="1">
      <alignment horizontal="right" indent="4"/>
    </xf>
    <xf numFmtId="0" fontId="10" fillId="0" borderId="0" xfId="0" applyFont="1" applyAlignment="1">
      <alignment horizontal="right" vertical="top"/>
    </xf>
    <xf numFmtId="0" fontId="38" fillId="0" borderId="0" xfId="0" applyFont="1" applyAlignment="1">
      <alignment horizontal="right" vertical="center"/>
    </xf>
    <xf numFmtId="0" fontId="33" fillId="0" borderId="0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6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2" fillId="0" borderId="0" xfId="0" applyFont="1" applyAlignment="1">
      <alignment horizontal="center"/>
    </xf>
    <xf numFmtId="0" fontId="101" fillId="0" borderId="0" xfId="0" applyFont="1" applyAlignment="1">
      <alignment horizontal="left" vertical="center"/>
    </xf>
    <xf numFmtId="0" fontId="102" fillId="0" borderId="0" xfId="0" applyFont="1" applyBorder="1" applyAlignment="1">
      <alignment horizontal="left"/>
    </xf>
    <xf numFmtId="0" fontId="105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14" fillId="0" borderId="0" xfId="0" applyFont="1" applyAlignment="1">
      <alignment horizontal="center" wrapText="1" readingOrder="1"/>
    </xf>
    <xf numFmtId="0" fontId="16" fillId="0" borderId="0" xfId="0" applyFont="1" applyAlignment="1">
      <alignment horizontal="right" vertical="center"/>
    </xf>
    <xf numFmtId="0" fontId="100" fillId="0" borderId="0" xfId="0" applyFont="1" applyAlignment="1">
      <alignment horizontal="left" vertical="center" indent="1"/>
    </xf>
    <xf numFmtId="0" fontId="10" fillId="0" borderId="0" xfId="0" applyFont="1" applyAlignment="1">
      <alignment horizontal="right"/>
    </xf>
    <xf numFmtId="0" fontId="120" fillId="0" borderId="0" xfId="0" applyFont="1" applyBorder="1" applyAlignment="1">
      <alignment horizontal="left" vertical="center" indent="1"/>
    </xf>
    <xf numFmtId="0" fontId="121" fillId="0" borderId="0" xfId="0" applyFont="1" applyBorder="1" applyAlignment="1">
      <alignment horizontal="center" vertical="center"/>
    </xf>
    <xf numFmtId="0" fontId="120" fillId="0" borderId="0" xfId="0" applyFont="1" applyBorder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2" fontId="16" fillId="0" borderId="0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left" vertical="center" wrapText="1" indent="1"/>
    </xf>
    <xf numFmtId="3" fontId="16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3" fontId="16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0" fontId="122" fillId="0" borderId="0" xfId="0" applyFont="1" applyBorder="1" applyAlignment="1">
      <alignment horizontal="left" vertical="top" wrapText="1" inden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wrapText="1" readingOrder="1"/>
    </xf>
    <xf numFmtId="0" fontId="122" fillId="0" borderId="0" xfId="0" applyFont="1" applyBorder="1" applyAlignment="1">
      <alignment horizontal="left" vertical="top" wrapText="1"/>
    </xf>
    <xf numFmtId="0" fontId="123" fillId="0" borderId="0" xfId="3" applyBorder="1" applyAlignment="1">
      <alignment horizontal="left" vertical="center" indent="1"/>
    </xf>
    <xf numFmtId="0" fontId="123" fillId="0" borderId="3" xfId="3" applyBorder="1" applyAlignment="1">
      <alignment horizontal="center"/>
    </xf>
    <xf numFmtId="0" fontId="123" fillId="0" borderId="0" xfId="3" applyAlignment="1">
      <alignment horizontal="center"/>
    </xf>
    <xf numFmtId="3" fontId="123" fillId="0" borderId="0" xfId="3" applyNumberFormat="1" applyBorder="1" applyAlignment="1">
      <alignment horizontal="left"/>
    </xf>
    <xf numFmtId="3" fontId="123" fillId="0" borderId="3" xfId="3" applyNumberFormat="1" applyBorder="1" applyAlignment="1">
      <alignment horizontal="center" vertical="center" wrapText="1"/>
    </xf>
    <xf numFmtId="3" fontId="123" fillId="0" borderId="0" xfId="3" applyNumberFormat="1" applyBorder="1" applyAlignment="1">
      <alignment horizontal="right" wrapText="1" readingOrder="1"/>
    </xf>
    <xf numFmtId="3" fontId="123" fillId="0" borderId="0" xfId="3" applyNumberFormat="1" applyBorder="1" applyAlignment="1">
      <alignment horizontal="right" readingOrder="1"/>
    </xf>
    <xf numFmtId="0" fontId="123" fillId="0" borderId="0" xfId="3" applyBorder="1" applyAlignment="1">
      <alignment horizontal="left"/>
    </xf>
    <xf numFmtId="0" fontId="123" fillId="0" borderId="4" xfId="3" applyBorder="1" applyAlignment="1">
      <alignment horizontal="center"/>
    </xf>
    <xf numFmtId="0" fontId="123" fillId="0" borderId="0" xfId="3" applyBorder="1" applyAlignment="1">
      <alignment horizontal="left" vertical="center" wrapText="1" indent="1"/>
    </xf>
    <xf numFmtId="0" fontId="123" fillId="0" borderId="0" xfId="3"/>
    <xf numFmtId="3" fontId="123" fillId="0" borderId="0" xfId="3" applyNumberForma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right" readingOrder="1"/>
    </xf>
    <xf numFmtId="0" fontId="16" fillId="0" borderId="0" xfId="0" applyFont="1" applyBorder="1" applyAlignment="1">
      <alignment horizontal="left" vertical="center" indent="1"/>
    </xf>
    <xf numFmtId="3" fontId="16" fillId="0" borderId="0" xfId="0" applyNumberFormat="1" applyFont="1" applyBorder="1" applyAlignment="1">
      <alignment horizontal="right" readingOrder="1"/>
    </xf>
    <xf numFmtId="0" fontId="16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/>
    <xf numFmtId="0" fontId="98" fillId="0" borderId="0" xfId="0" applyFont="1" applyFill="1" applyBorder="1" applyAlignment="1">
      <alignment horizontal="right" vertical="top"/>
    </xf>
    <xf numFmtId="0" fontId="99" fillId="0" borderId="0" xfId="0" applyFont="1" applyFill="1" applyBorder="1" applyAlignment="1">
      <alignment vertical="top"/>
    </xf>
    <xf numFmtId="0" fontId="124" fillId="0" borderId="0" xfId="0" applyFont="1" applyAlignment="1">
      <alignment horizontal="right"/>
    </xf>
    <xf numFmtId="0" fontId="124" fillId="0" borderId="0" xfId="0" applyFont="1"/>
    <xf numFmtId="0" fontId="24" fillId="0" borderId="0" xfId="0" applyFont="1" applyFill="1" applyAlignment="1">
      <alignment horizontal="left" vertical="center"/>
    </xf>
    <xf numFmtId="0" fontId="61" fillId="0" borderId="0" xfId="0" applyFont="1" applyFill="1" applyAlignment="1">
      <alignment vertical="center"/>
    </xf>
    <xf numFmtId="0" fontId="16" fillId="0" borderId="0" xfId="0" applyFont="1" applyFill="1" applyAlignment="1">
      <alignment horizontal="right"/>
    </xf>
    <xf numFmtId="0" fontId="125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9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66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166" fontId="1" fillId="0" borderId="0" xfId="0" applyNumberFormat="1" applyFont="1" applyFill="1"/>
    <xf numFmtId="166" fontId="1" fillId="0" borderId="0" xfId="0" applyNumberFormat="1" applyFont="1"/>
    <xf numFmtId="0" fontId="1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167" fontId="22" fillId="0" borderId="0" xfId="0" applyNumberFormat="1" applyFont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wrapText="1" readingOrder="1"/>
    </xf>
  </cellXfs>
  <cellStyles count="4">
    <cellStyle name="čárky 2" xfId="1"/>
    <cellStyle name="Hypertextové prepojenie" xfId="3" builtinId="8"/>
    <cellStyle name="Neutrálna" xfId="2" builtinId="28"/>
    <cellStyle name="Normálna" xfId="0" builtinId="0"/>
  </cellStyles>
  <dxfs count="0"/>
  <tableStyles count="0" defaultTableStyle="TableStyleMedium9" defaultPivotStyle="PivotStyleLight16"/>
  <colors>
    <mruColors>
      <color rgb="FF204D84"/>
      <color rgb="FF03BAD3"/>
      <color rgb="FFE26B0A"/>
      <color rgb="FFFF6600"/>
      <color rgb="FF538DD5"/>
      <color rgb="FFFF3F3F"/>
      <color rgb="FF92D050"/>
      <color rgb="FF446606"/>
      <color rgb="FF76933C"/>
      <color rgb="FF4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Index rodovej rovnosti </a:t>
            </a:r>
            <a:endParaRPr lang="sk-SK" sz="900" b="1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>
              <a:defRPr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Gender Equality Index</a:t>
            </a:r>
          </a:p>
        </c:rich>
      </c:tx>
      <c:layout>
        <c:manualLayout>
          <c:xMode val="edge"/>
          <c:yMode val="edge"/>
          <c:x val="0.341919061104204"/>
          <c:y val="7.738372703412073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7437070226742369"/>
          <c:y val="8.9366232152579411E-2"/>
          <c:w val="0.5803748055798581"/>
          <c:h val="0.8483760036820544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Grafy_Graphs!$K$2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204D84"/>
            </a:solidFill>
            <a:ln>
              <a:noFill/>
            </a:ln>
            <a:effectLst/>
          </c:spPr>
          <c:invertIfNegative val="0"/>
          <c:cat>
            <c:strRef>
              <c:f>Grafy_Graphs!$J$3:$J$30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Grafy_Graphs!$K$3:$K$30</c:f>
              <c:numCache>
                <c:formatCode>#\ ##0.0</c:formatCode>
                <c:ptCount val="28"/>
                <c:pt idx="0">
                  <c:v>63.1</c:v>
                </c:pt>
                <c:pt idx="1">
                  <c:v>69.3</c:v>
                </c:pt>
                <c:pt idx="2">
                  <c:v>55</c:v>
                </c:pt>
                <c:pt idx="3">
                  <c:v>49</c:v>
                </c:pt>
                <c:pt idx="4">
                  <c:v>55.6</c:v>
                </c:pt>
                <c:pt idx="5">
                  <c:v>75.2</c:v>
                </c:pt>
                <c:pt idx="6">
                  <c:v>53.4</c:v>
                </c:pt>
                <c:pt idx="7">
                  <c:v>73.099999999999994</c:v>
                </c:pt>
                <c:pt idx="8" formatCode="General">
                  <c:v>67.5</c:v>
                </c:pt>
                <c:pt idx="9">
                  <c:v>48.6</c:v>
                </c:pt>
                <c:pt idx="10">
                  <c:v>74</c:v>
                </c:pt>
                <c:pt idx="11">
                  <c:v>52.3</c:v>
                </c:pt>
                <c:pt idx="12">
                  <c:v>65.400000000000006</c:v>
                </c:pt>
                <c:pt idx="13">
                  <c:v>54.9</c:v>
                </c:pt>
                <c:pt idx="14">
                  <c:v>55.2</c:v>
                </c:pt>
                <c:pt idx="15">
                  <c:v>61.2</c:v>
                </c:pt>
                <c:pt idx="16">
                  <c:v>52.4</c:v>
                </c:pt>
                <c:pt idx="17">
                  <c:v>54.4</c:v>
                </c:pt>
                <c:pt idx="18">
                  <c:v>62.6</c:v>
                </c:pt>
                <c:pt idx="19">
                  <c:v>55.5</c:v>
                </c:pt>
                <c:pt idx="20">
                  <c:v>53.7</c:v>
                </c:pt>
                <c:pt idx="21">
                  <c:v>58.7</c:v>
                </c:pt>
                <c:pt idx="22">
                  <c:v>50.8</c:v>
                </c:pt>
                <c:pt idx="23">
                  <c:v>53</c:v>
                </c:pt>
                <c:pt idx="24">
                  <c:v>62.7</c:v>
                </c:pt>
                <c:pt idx="25">
                  <c:v>66.400000000000006</c:v>
                </c:pt>
                <c:pt idx="26">
                  <c:v>80.099999999999994</c:v>
                </c:pt>
                <c:pt idx="27">
                  <c:v>53.3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C3-45EF-86C9-CFEA892A4EE9}"/>
            </c:ext>
          </c:extLst>
        </c:ser>
        <c:ser>
          <c:idx val="1"/>
          <c:order val="1"/>
          <c:tx>
            <c:strRef>
              <c:f>Grafy_Graphs!$L$2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  <a:effectLst/>
          </c:spPr>
          <c:invertIfNegative val="0"/>
          <c:cat>
            <c:strRef>
              <c:f>Grafy_Graphs!$J$3:$J$30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Grafy_Graphs!$L$3:$L$30</c:f>
              <c:numCache>
                <c:formatCode>#\ ##0.0</c:formatCode>
                <c:ptCount val="28"/>
                <c:pt idx="0">
                  <c:v>71</c:v>
                </c:pt>
                <c:pt idx="1">
                  <c:v>76.099999999999994</c:v>
                </c:pt>
                <c:pt idx="2">
                  <c:v>64.5</c:v>
                </c:pt>
                <c:pt idx="3">
                  <c:v>60.9</c:v>
                </c:pt>
                <c:pt idx="4">
                  <c:v>59.9</c:v>
                </c:pt>
                <c:pt idx="5">
                  <c:v>78.8</c:v>
                </c:pt>
                <c:pt idx="6">
                  <c:v>60.8</c:v>
                </c:pt>
                <c:pt idx="7">
                  <c:v>74.5</c:v>
                </c:pt>
                <c:pt idx="8">
                  <c:v>76.099999999999994</c:v>
                </c:pt>
                <c:pt idx="9">
                  <c:v>59.3</c:v>
                </c:pt>
                <c:pt idx="10">
                  <c:v>78.8</c:v>
                </c:pt>
                <c:pt idx="11">
                  <c:v>59.7</c:v>
                </c:pt>
                <c:pt idx="12">
                  <c:v>73.400000000000006</c:v>
                </c:pt>
                <c:pt idx="13">
                  <c:v>65.8</c:v>
                </c:pt>
                <c:pt idx="14">
                  <c:v>62.6</c:v>
                </c:pt>
                <c:pt idx="15" formatCode="0.0">
                  <c:v>75.400000000000006</c:v>
                </c:pt>
                <c:pt idx="16">
                  <c:v>57.8</c:v>
                </c:pt>
                <c:pt idx="17">
                  <c:v>70.099999999999994</c:v>
                </c:pt>
                <c:pt idx="18">
                  <c:v>72</c:v>
                </c:pt>
                <c:pt idx="19">
                  <c:v>63.4</c:v>
                </c:pt>
                <c:pt idx="20">
                  <c:v>68.599999999999994</c:v>
                </c:pt>
                <c:pt idx="21">
                  <c:v>71.7</c:v>
                </c:pt>
                <c:pt idx="22">
                  <c:v>57.5</c:v>
                </c:pt>
                <c:pt idx="23">
                  <c:v>59.9</c:v>
                </c:pt>
                <c:pt idx="24">
                  <c:v>70.099999999999994</c:v>
                </c:pt>
                <c:pt idx="25">
                  <c:v>76.7</c:v>
                </c:pt>
                <c:pt idx="26">
                  <c:v>82</c:v>
                </c:pt>
                <c:pt idx="27">
                  <c:v>69.2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C3-45EF-86C9-CFEA892A4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497470704"/>
        <c:axId val="497463984"/>
      </c:barChart>
      <c:catAx>
        <c:axId val="497470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7463984"/>
        <c:crossesAt val="1"/>
        <c:auto val="1"/>
        <c:lblAlgn val="ctr"/>
        <c:lblOffset val="100"/>
        <c:noMultiLvlLbl val="0"/>
      </c:catAx>
      <c:valAx>
        <c:axId val="497463984"/>
        <c:scaling>
          <c:orientation val="minMax"/>
          <c:max val="100"/>
          <c:min val="1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0851533391866179"/>
              <c:y val="5.77103192710052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7470704"/>
        <c:crosses val="autoZero"/>
        <c:crossBetween val="between"/>
        <c:majorUnit val="99"/>
        <c:minorUnit val="10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8449846421649031"/>
          <c:y val="0.95685139023531729"/>
          <c:w val="0.47904775095068125"/>
          <c:h val="3.01655447719948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204D84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Stredná dĺžka života v roku 20</a:t>
            </a: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24</a:t>
            </a:r>
          </a:p>
          <a:p>
            <a:pPr>
              <a:defRPr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Life expectancy at birth in 20</a:t>
            </a: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24</a:t>
            </a:r>
            <a:endParaRPr lang="en-US" sz="900" b="1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344584943895093"/>
          <c:y val="7.804878848204734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7408383868814837"/>
          <c:y val="9.8184556500562736E-2"/>
          <c:w val="0.58256792504493515"/>
          <c:h val="0.7931909909164320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Grafy_Graphs!$K$33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  <a:effectLst/>
          </c:spPr>
          <c:invertIfNegative val="0"/>
          <c:cat>
            <c:strRef>
              <c:f>Grafy_Graphs!$J$34:$J$61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 1)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 1)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Grafy_Graphs!$K$34:$K$61</c:f>
              <c:numCache>
                <c:formatCode>#\ ##0.0</c:formatCode>
                <c:ptCount val="28"/>
                <c:pt idx="0">
                  <c:v>79.2</c:v>
                </c:pt>
                <c:pt idx="1">
                  <c:v>80.5</c:v>
                </c:pt>
                <c:pt idx="2">
                  <c:v>72.3</c:v>
                </c:pt>
                <c:pt idx="3">
                  <c:v>81.099999999999994</c:v>
                </c:pt>
                <c:pt idx="4">
                  <c:v>77.3</c:v>
                </c:pt>
                <c:pt idx="5">
                  <c:v>80.400000000000006</c:v>
                </c:pt>
                <c:pt idx="6">
                  <c:v>75.099999999999994</c:v>
                </c:pt>
                <c:pt idx="7">
                  <c:v>79.8</c:v>
                </c:pt>
                <c:pt idx="8">
                  <c:v>80.2</c:v>
                </c:pt>
                <c:pt idx="9">
                  <c:v>79.3</c:v>
                </c:pt>
                <c:pt idx="10">
                  <c:v>80.599999999999994</c:v>
                </c:pt>
                <c:pt idx="11">
                  <c:v>76.099999999999994</c:v>
                </c:pt>
                <c:pt idx="12">
                  <c:v>81.099999999999994</c:v>
                </c:pt>
                <c:pt idx="13">
                  <c:v>73.099999999999994</c:v>
                </c:pt>
                <c:pt idx="14">
                  <c:v>71.599999999999994</c:v>
                </c:pt>
                <c:pt idx="15">
                  <c:v>81.2</c:v>
                </c:pt>
                <c:pt idx="16">
                  <c:v>73.8</c:v>
                </c:pt>
                <c:pt idx="17">
                  <c:v>81.599999999999994</c:v>
                </c:pt>
                <c:pt idx="18">
                  <c:v>78.7</c:v>
                </c:pt>
                <c:pt idx="19">
                  <c:v>75</c:v>
                </c:pt>
                <c:pt idx="20">
                  <c:v>79.8</c:v>
                </c:pt>
                <c:pt idx="21">
                  <c:v>80</c:v>
                </c:pt>
                <c:pt idx="22">
                  <c:v>72.8</c:v>
                </c:pt>
                <c:pt idx="23">
                  <c:v>75.2</c:v>
                </c:pt>
                <c:pt idx="24">
                  <c:v>79.7</c:v>
                </c:pt>
                <c:pt idx="25">
                  <c:v>81.3</c:v>
                </c:pt>
                <c:pt idx="26">
                  <c:v>82.6</c:v>
                </c:pt>
                <c:pt idx="27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3-4842-9A67-560874E6FB4B}"/>
            </c:ext>
          </c:extLst>
        </c:ser>
        <c:ser>
          <c:idx val="1"/>
          <c:order val="1"/>
          <c:tx>
            <c:strRef>
              <c:f>Grafy_Graphs!$L$33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03BAD3"/>
            </a:solidFill>
            <a:ln>
              <a:noFill/>
            </a:ln>
            <a:effectLst/>
          </c:spPr>
          <c:invertIfNegative val="0"/>
          <c:cat>
            <c:strRef>
              <c:f>Grafy_Graphs!$J$34:$J$61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 1)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 1)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Grafy_Graphs!$L$34:$L$61</c:f>
              <c:numCache>
                <c:formatCode>#\ ##0.0</c:formatCode>
                <c:ptCount val="28"/>
                <c:pt idx="0">
                  <c:v>84.4</c:v>
                </c:pt>
                <c:pt idx="1">
                  <c:v>84.6</c:v>
                </c:pt>
                <c:pt idx="2">
                  <c:v>79.7</c:v>
                </c:pt>
                <c:pt idx="3">
                  <c:v>85.5</c:v>
                </c:pt>
                <c:pt idx="4">
                  <c:v>83.2</c:v>
                </c:pt>
                <c:pt idx="5">
                  <c:v>84.2</c:v>
                </c:pt>
                <c:pt idx="6">
                  <c:v>83.7</c:v>
                </c:pt>
                <c:pt idx="7">
                  <c:v>85</c:v>
                </c:pt>
                <c:pt idx="8">
                  <c:v>85.9</c:v>
                </c:pt>
                <c:pt idx="9">
                  <c:v>84.3</c:v>
                </c:pt>
                <c:pt idx="10">
                  <c:v>83.4</c:v>
                </c:pt>
                <c:pt idx="11">
                  <c:v>82</c:v>
                </c:pt>
                <c:pt idx="12">
                  <c:v>84.6</c:v>
                </c:pt>
                <c:pt idx="13">
                  <c:v>81.900000000000006</c:v>
                </c:pt>
                <c:pt idx="14">
                  <c:v>81.5</c:v>
                </c:pt>
                <c:pt idx="15">
                  <c:v>85.9</c:v>
                </c:pt>
                <c:pt idx="16">
                  <c:v>80.099999999999994</c:v>
                </c:pt>
                <c:pt idx="17">
                  <c:v>85.1</c:v>
                </c:pt>
                <c:pt idx="18">
                  <c:v>83.5</c:v>
                </c:pt>
                <c:pt idx="19">
                  <c:v>82.5</c:v>
                </c:pt>
                <c:pt idx="20">
                  <c:v>85.4</c:v>
                </c:pt>
                <c:pt idx="21">
                  <c:v>84.5</c:v>
                </c:pt>
                <c:pt idx="22">
                  <c:v>80.400000000000006</c:v>
                </c:pt>
                <c:pt idx="23">
                  <c:v>81.900000000000006</c:v>
                </c:pt>
                <c:pt idx="24">
                  <c:v>85</c:v>
                </c:pt>
                <c:pt idx="25">
                  <c:v>86.6</c:v>
                </c:pt>
                <c:pt idx="26">
                  <c:v>85.6</c:v>
                </c:pt>
                <c:pt idx="27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23-4842-9A67-560874E6F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8"/>
        <c:axId val="289014544"/>
        <c:axId val="289015104"/>
      </c:barChart>
      <c:catAx>
        <c:axId val="289014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89015104"/>
        <c:crosses val="autoZero"/>
        <c:auto val="1"/>
        <c:lblAlgn val="ctr"/>
        <c:lblOffset val="100"/>
        <c:noMultiLvlLbl val="0"/>
      </c:catAx>
      <c:valAx>
        <c:axId val="289015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roky / years</a:t>
                </a:r>
              </a:p>
            </c:rich>
          </c:tx>
          <c:layout>
            <c:manualLayout>
              <c:xMode val="edge"/>
              <c:yMode val="edge"/>
              <c:x val="0.83686526738519063"/>
              <c:y val="0.924479447420564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8901454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224868055545341"/>
          <c:y val="0.93371058395984696"/>
          <c:w val="0.57250702551832955"/>
          <c:h val="5.50711197205522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204D84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 algn="ctr"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Rodový mzdový rozdiel v EÚ-27 a SR</a:t>
            </a:r>
          </a:p>
          <a:p>
            <a:pPr algn="ctr"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Gender Pay Gap in the EU-27 and SR</a:t>
            </a:r>
          </a:p>
        </c:rich>
      </c:tx>
      <c:layout>
        <c:manualLayout>
          <c:xMode val="edge"/>
          <c:yMode val="edge"/>
          <c:x val="0.24839724895499174"/>
          <c:y val="3.33271510226103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5764489232632024E-2"/>
          <c:y val="0.19610477999664877"/>
          <c:w val="0.87323698852166998"/>
          <c:h val="0.64973331500834974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Grafy_Graphs!$J$66</c:f>
              <c:strCache>
                <c:ptCount val="1"/>
                <c:pt idx="0">
                  <c:v>EÚ-27 / EU-27</c:v>
                </c:pt>
              </c:strCache>
            </c:strRef>
          </c:tx>
          <c:spPr>
            <a:solidFill>
              <a:srgbClr val="204D84"/>
            </a:solidFill>
            <a:ln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9FC-4413-AE2D-D31223D68BE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9FC-4413-AE2D-D31223D68BE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9FC-4413-AE2D-D31223D68BEC}"/>
              </c:ext>
            </c:extLst>
          </c:dPt>
          <c:dPt>
            <c:idx val="3"/>
            <c:invertIfNegative val="0"/>
            <c:bubble3D val="0"/>
            <c:spPr>
              <a:solidFill>
                <a:srgbClr val="204D84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4-79FC-4413-AE2D-D31223D68BEC}"/>
              </c:ext>
            </c:extLst>
          </c:dPt>
          <c:dPt>
            <c:idx val="4"/>
            <c:invertIfNegative val="0"/>
            <c:bubble3D val="0"/>
            <c:spPr>
              <a:solidFill>
                <a:srgbClr val="204D84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6-79FC-4413-AE2D-D31223D68BEC}"/>
              </c:ext>
            </c:extLst>
          </c:dPt>
          <c:dPt>
            <c:idx val="5"/>
            <c:invertIfNegative val="0"/>
            <c:bubble3D val="0"/>
            <c:spPr>
              <a:solidFill>
                <a:srgbClr val="204D84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8-79FC-4413-AE2D-D31223D68BEC}"/>
              </c:ext>
            </c:extLst>
          </c:dPt>
          <c:dPt>
            <c:idx val="6"/>
            <c:invertIfNegative val="0"/>
            <c:bubble3D val="0"/>
            <c:spPr>
              <a:solidFill>
                <a:srgbClr val="204D84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A-79FC-4413-AE2D-D31223D68BEC}"/>
              </c:ext>
            </c:extLst>
          </c:dPt>
          <c:dLbls>
            <c:dLbl>
              <c:idx val="8"/>
              <c:layout>
                <c:manualLayout>
                  <c:x val="-1.3437452783753506E-2"/>
                  <c:y val="-1.118667095499253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9FC-4413-AE2D-D31223D68BEC}"/>
                </c:ext>
              </c:extLst>
            </c:dLbl>
            <c:dLbl>
              <c:idx val="9"/>
              <c:layout>
                <c:manualLayout>
                  <c:x val="-8.0624716702521037E-3"/>
                  <c:y val="-5.593335477496265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9FC-4413-AE2D-D31223D68BEC}"/>
                </c:ext>
              </c:extLst>
            </c:dLbl>
            <c:dLbl>
              <c:idx val="10"/>
              <c:layout>
                <c:manualLayout>
                  <c:x val="-5.3749811135015008E-3"/>
                  <c:y val="-5.593335477496265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9FC-4413-AE2D-D31223D68B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anchorCtr="0"/>
              <a:lstStyle/>
              <a:p>
                <a:pPr algn="l">
                  <a:defRPr sz="700" b="0">
                    <a:solidFill>
                      <a:schemeClr val="tx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Grafy_Graphs!$N$65:$X$65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Grafy_Graphs!$N$66:$X$66</c:f>
              <c:numCache>
                <c:formatCode>0.0</c:formatCode>
                <c:ptCount val="11"/>
                <c:pt idx="0">
                  <c:v>16</c:v>
                </c:pt>
                <c:pt idx="1">
                  <c:v>15.7</c:v>
                </c:pt>
                <c:pt idx="2">
                  <c:v>15.5</c:v>
                </c:pt>
                <c:pt idx="3">
                  <c:v>15.1</c:v>
                </c:pt>
                <c:pt idx="4">
                  <c:v>14.6</c:v>
                </c:pt>
                <c:pt idx="5">
                  <c:v>14.4</c:v>
                </c:pt>
                <c:pt idx="6">
                  <c:v>13.7</c:v>
                </c:pt>
                <c:pt idx="7">
                  <c:v>12.7</c:v>
                </c:pt>
                <c:pt idx="8">
                  <c:v>12.3</c:v>
                </c:pt>
                <c:pt idx="9">
                  <c:v>12.2</c:v>
                </c:pt>
                <c:pt idx="1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9FC-4413-AE2D-D31223D68BEC}"/>
            </c:ext>
          </c:extLst>
        </c:ser>
        <c:ser>
          <c:idx val="1"/>
          <c:order val="1"/>
          <c:tx>
            <c:strRef>
              <c:f>Grafy_Graphs!$J$67</c:f>
              <c:strCache>
                <c:ptCount val="1"/>
                <c:pt idx="0">
                  <c:v>Slovenská republika / Slovak Republic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anchor="t" anchorCtr="0"/>
              <a:lstStyle/>
              <a:p>
                <a:pPr>
                  <a:defRPr sz="700" b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Grafy_Graphs!$N$65:$X$65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Grafy_Graphs!$N$67:$X$67</c:f>
              <c:numCache>
                <c:formatCode>0.0</c:formatCode>
                <c:ptCount val="11"/>
                <c:pt idx="0">
                  <c:v>18.8</c:v>
                </c:pt>
                <c:pt idx="1">
                  <c:v>19.7</c:v>
                </c:pt>
                <c:pt idx="2">
                  <c:v>19.7</c:v>
                </c:pt>
                <c:pt idx="3">
                  <c:v>19.2</c:v>
                </c:pt>
                <c:pt idx="4">
                  <c:v>20.100000000000001</c:v>
                </c:pt>
                <c:pt idx="5">
                  <c:v>19.8</c:v>
                </c:pt>
                <c:pt idx="6">
                  <c:v>18.2</c:v>
                </c:pt>
                <c:pt idx="7">
                  <c:v>15.4</c:v>
                </c:pt>
                <c:pt idx="8">
                  <c:v>16</c:v>
                </c:pt>
                <c:pt idx="9">
                  <c:v>16.8</c:v>
                </c:pt>
                <c:pt idx="10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9FC-4413-AE2D-D31223D68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417403024"/>
        <c:axId val="417403584"/>
      </c:barChart>
      <c:catAx>
        <c:axId val="41740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7403584"/>
        <c:crosses val="autoZero"/>
        <c:auto val="1"/>
        <c:lblAlgn val="ctr"/>
        <c:lblOffset val="100"/>
        <c:noMultiLvlLbl val="0"/>
      </c:catAx>
      <c:valAx>
        <c:axId val="4174035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5.6983461024650163E-2"/>
              <c:y val="0.1378738411374748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7403024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1009170964594289"/>
          <c:y val="0.92245905041000931"/>
          <c:w val="0.82895468060793742"/>
          <c:h val="5.4046071644409971E-2"/>
        </c:manualLayout>
      </c:layout>
      <c:overlay val="0"/>
      <c:txPr>
        <a:bodyPr/>
        <a:lstStyle/>
        <a:p>
          <a:pPr>
            <a:defRPr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Miera nezamestnanosti podľa pohlavia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 roku 2024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Unemployment rate by sex in 2024</a:t>
            </a:r>
          </a:p>
        </c:rich>
      </c:tx>
      <c:layout>
        <c:manualLayout>
          <c:xMode val="edge"/>
          <c:yMode val="edge"/>
          <c:x val="0.21220783810976998"/>
          <c:y val="7.99804504177441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728590323628487E-2"/>
          <c:y val="0.10736761726723262"/>
          <c:w val="0.89954948406922797"/>
          <c:h val="0.78335726487868551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Grafy_Graphs!$K$86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Grafy_Graphs!$J$87:$J$114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Grafy_Graphs!$K$87:$K$114</c:f>
              <c:numCache>
                <c:formatCode>#\ ##0.0</c:formatCode>
                <c:ptCount val="28"/>
                <c:pt idx="0">
                  <c:v>-5.7</c:v>
                </c:pt>
                <c:pt idx="1">
                  <c:v>-6.1</c:v>
                </c:pt>
                <c:pt idx="2">
                  <c:v>-4.4000000000000004</c:v>
                </c:pt>
                <c:pt idx="3">
                  <c:v>-4.5999999999999996</c:v>
                </c:pt>
                <c:pt idx="4">
                  <c:v>-2.2999999999999998</c:v>
                </c:pt>
                <c:pt idx="5">
                  <c:v>-5.9</c:v>
                </c:pt>
                <c:pt idx="6">
                  <c:v>-7.6</c:v>
                </c:pt>
                <c:pt idx="7">
                  <c:v>-9.1999999999999993</c:v>
                </c:pt>
                <c:pt idx="8">
                  <c:v>-7.5</c:v>
                </c:pt>
                <c:pt idx="9">
                  <c:v>-8</c:v>
                </c:pt>
                <c:pt idx="10">
                  <c:v>-3.5</c:v>
                </c:pt>
                <c:pt idx="11">
                  <c:v>-5</c:v>
                </c:pt>
                <c:pt idx="12">
                  <c:v>-4.3</c:v>
                </c:pt>
                <c:pt idx="13">
                  <c:v>-7.8</c:v>
                </c:pt>
                <c:pt idx="14">
                  <c:v>-8</c:v>
                </c:pt>
                <c:pt idx="15">
                  <c:v>-6.6</c:v>
                </c:pt>
                <c:pt idx="16">
                  <c:v>-4.5999999999999996</c:v>
                </c:pt>
                <c:pt idx="17">
                  <c:v>-3.2</c:v>
                </c:pt>
                <c:pt idx="18">
                  <c:v>-3.6</c:v>
                </c:pt>
                <c:pt idx="19">
                  <c:v>-2.7</c:v>
                </c:pt>
                <c:pt idx="20">
                  <c:v>-6.1</c:v>
                </c:pt>
                <c:pt idx="21">
                  <c:v>-5.6</c:v>
                </c:pt>
                <c:pt idx="22">
                  <c:v>-5.7</c:v>
                </c:pt>
                <c:pt idx="23">
                  <c:v>-4.8</c:v>
                </c:pt>
                <c:pt idx="24">
                  <c:v>-3.5</c:v>
                </c:pt>
                <c:pt idx="25">
                  <c:v>-10.199999999999999</c:v>
                </c:pt>
                <c:pt idx="26">
                  <c:v>-8.3000000000000007</c:v>
                </c:pt>
                <c:pt idx="27">
                  <c:v>-5.9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32-45BF-9567-2718F45EFD68}"/>
            </c:ext>
          </c:extLst>
        </c:ser>
        <c:ser>
          <c:idx val="0"/>
          <c:order val="1"/>
          <c:tx>
            <c:strRef>
              <c:f>Grafy_Graphs!$L$86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</c:spPr>
          <c:invertIfNegative val="0"/>
          <c:cat>
            <c:strRef>
              <c:f>Grafy_Graphs!$J$87:$J$114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Grafy_Graphs!$L$87:$L$114</c:f>
              <c:numCache>
                <c:formatCode>#\ ##0.0</c:formatCode>
                <c:ptCount val="28"/>
                <c:pt idx="0">
                  <c:v>6.2</c:v>
                </c:pt>
                <c:pt idx="1">
                  <c:v>5.3</c:v>
                </c:pt>
                <c:pt idx="2">
                  <c:v>3.9</c:v>
                </c:pt>
                <c:pt idx="3">
                  <c:v>5.0999999999999996</c:v>
                </c:pt>
                <c:pt idx="4">
                  <c:v>3</c:v>
                </c:pt>
                <c:pt idx="5">
                  <c:v>6.5</c:v>
                </c:pt>
                <c:pt idx="6">
                  <c:v>7.5</c:v>
                </c:pt>
                <c:pt idx="7">
                  <c:v>7.6</c:v>
                </c:pt>
                <c:pt idx="8">
                  <c:v>7.2</c:v>
                </c:pt>
                <c:pt idx="9">
                  <c:v>12.8</c:v>
                </c:pt>
                <c:pt idx="10">
                  <c:v>3.8</c:v>
                </c:pt>
                <c:pt idx="11">
                  <c:v>5</c:v>
                </c:pt>
                <c:pt idx="12">
                  <c:v>4.3</c:v>
                </c:pt>
                <c:pt idx="13">
                  <c:v>6.5</c:v>
                </c:pt>
                <c:pt idx="14">
                  <c:v>5.8</c:v>
                </c:pt>
                <c:pt idx="15">
                  <c:v>6.3</c:v>
                </c:pt>
                <c:pt idx="16">
                  <c:v>4.4000000000000004</c:v>
                </c:pt>
                <c:pt idx="17">
                  <c:v>3</c:v>
                </c:pt>
                <c:pt idx="18">
                  <c:v>3.1</c:v>
                </c:pt>
                <c:pt idx="19">
                  <c:v>3.1</c:v>
                </c:pt>
                <c:pt idx="20">
                  <c:v>6.9</c:v>
                </c:pt>
                <c:pt idx="21">
                  <c:v>4.7</c:v>
                </c:pt>
                <c:pt idx="22">
                  <c:v>5.0999999999999996</c:v>
                </c:pt>
                <c:pt idx="23">
                  <c:v>5.9</c:v>
                </c:pt>
                <c:pt idx="24">
                  <c:v>4</c:v>
                </c:pt>
                <c:pt idx="25">
                  <c:v>12.7</c:v>
                </c:pt>
                <c:pt idx="26">
                  <c:v>8.5</c:v>
                </c:pt>
                <c:pt idx="27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32-45BF-9567-2718F45EF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9"/>
        <c:overlap val="100"/>
        <c:axId val="370912352"/>
        <c:axId val="370912912"/>
      </c:barChart>
      <c:catAx>
        <c:axId val="37091235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</c:spPr>
        <c:txPr>
          <a:bodyPr rot="0" vert="horz" anchor="b" anchorCtr="1"/>
          <a:lstStyle/>
          <a:p>
            <a:pPr>
              <a:defRPr sz="700" b="0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70912912"/>
        <c:crossesAt val="0"/>
        <c:auto val="0"/>
        <c:lblAlgn val="ctr"/>
        <c:lblOffset val="100"/>
        <c:noMultiLvlLbl val="0"/>
      </c:catAx>
      <c:valAx>
        <c:axId val="370912912"/>
        <c:scaling>
          <c:orientation val="maxMin"/>
          <c:max val="20"/>
          <c:min val="-2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;0" sourceLinked="0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70912352"/>
        <c:crosses val="autoZero"/>
        <c:crossBetween val="between"/>
        <c:majorUnit val="5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7369725881756898"/>
          <c:y val="0.94078041359148357"/>
          <c:w val="0.64647065350310473"/>
          <c:h val="4.2168980291617003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900" b="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03BAD3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Miera rizika chudoby podľa pohlavia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 roku 2024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At-risk-of-poverty rate by sex in 2024</a:t>
            </a:r>
          </a:p>
        </c:rich>
      </c:tx>
      <c:layout>
        <c:manualLayout>
          <c:xMode val="edge"/>
          <c:yMode val="edge"/>
          <c:x val="0.22009307021999536"/>
          <c:y val="7.998092846769418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923283794997274E-2"/>
          <c:y val="0.10736761726723262"/>
          <c:w val="0.87296737395297097"/>
          <c:h val="0.7833572648786855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Grafy_Graphs!$K$117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03BAD3"/>
            </a:solidFill>
            <a:ln>
              <a:noFill/>
            </a:ln>
          </c:spPr>
          <c:invertIfNegative val="0"/>
          <c:cat>
            <c:strRef>
              <c:f>Grafy_Graphs!$J$118:$J$145</c:f>
              <c:strCache>
                <c:ptCount val="28"/>
                <c:pt idx="0">
                  <c:v>Belgicko / Belgium</c:v>
                </c:pt>
                <c:pt idx="1">
                  <c:v>Bulharsko / Bulgaria </c:v>
                </c:pt>
                <c:pt idx="2">
                  <c:v>Cyprus / Cyprus</c:v>
                </c:pt>
                <c:pt idx="3">
                  <c:v>Česko / Czechia</c:v>
                </c:pt>
                <c:pt idx="4">
                  <c:v>Dánsko / Denmark</c:v>
                </c:pt>
                <c:pt idx="5">
                  <c:v>Estónsko / Estonia</c:v>
                </c:pt>
                <c:pt idx="6">
                  <c:v>Fínsko / Finland</c:v>
                </c:pt>
                <c:pt idx="7">
                  <c:v>Francúzsko / France</c:v>
                </c:pt>
                <c:pt idx="8">
                  <c:v>Grécko / Greece</c:v>
                </c:pt>
                <c:pt idx="9">
                  <c:v>Holandsko / Netherlands</c:v>
                </c:pt>
                <c:pt idx="10">
                  <c:v>Chorvátsko / Croatia</c:v>
                </c:pt>
                <c:pt idx="11">
                  <c:v>Írsko / Ireland </c:v>
                </c:pt>
                <c:pt idx="12">
                  <c:v>Litva / Lithuania </c:v>
                </c:pt>
                <c:pt idx="13">
                  <c:v>Lotyšsko / Latvia</c:v>
                </c:pt>
                <c:pt idx="14">
                  <c:v>Luxembursko / Luxembourg</c:v>
                </c:pt>
                <c:pt idx="15">
                  <c:v>Maďarsko / Hungary</c:v>
                </c:pt>
                <c:pt idx="16">
                  <c:v>Malta / Malta</c:v>
                </c:pt>
                <c:pt idx="17">
                  <c:v>Nemecko / Germany</c:v>
                </c:pt>
                <c:pt idx="18">
                  <c:v>Poľsko / Poland</c:v>
                </c:pt>
                <c:pt idx="19">
                  <c:v>Portugalsko / Portugal</c:v>
                </c:pt>
                <c:pt idx="20">
                  <c:v>Rakúsko / Austria</c:v>
                </c:pt>
                <c:pt idx="21">
                  <c:v>Rumunsko / Romania</c:v>
                </c:pt>
                <c:pt idx="22">
                  <c:v>Slovensko / Slovakia</c:v>
                </c:pt>
                <c:pt idx="23">
                  <c:v>Slovinsko / Slovenia</c:v>
                </c:pt>
                <c:pt idx="24">
                  <c:v>Španielsko / Spain</c:v>
                </c:pt>
                <c:pt idx="25">
                  <c:v>Švédsko / Sweden</c:v>
                </c:pt>
                <c:pt idx="26">
                  <c:v>Taliansko / Italy</c:v>
                </c:pt>
                <c:pt idx="27">
                  <c:v>EÚ-27 / EU-27</c:v>
                </c:pt>
              </c:strCache>
            </c:strRef>
          </c:cat>
          <c:val>
            <c:numRef>
              <c:f>Grafy_Graphs!$K$118:$K$145</c:f>
              <c:numCache>
                <c:formatCode>#\ ##0.0</c:formatCode>
                <c:ptCount val="28"/>
                <c:pt idx="0">
                  <c:v>11.4</c:v>
                </c:pt>
                <c:pt idx="1">
                  <c:v>22.6</c:v>
                </c:pt>
                <c:pt idx="2">
                  <c:v>16</c:v>
                </c:pt>
                <c:pt idx="3">
                  <c:v>10.6</c:v>
                </c:pt>
                <c:pt idx="4">
                  <c:v>11.7</c:v>
                </c:pt>
                <c:pt idx="5">
                  <c:v>22.5</c:v>
                </c:pt>
                <c:pt idx="6">
                  <c:v>12.7</c:v>
                </c:pt>
                <c:pt idx="7">
                  <c:v>16.8</c:v>
                </c:pt>
                <c:pt idx="8">
                  <c:v>20.2</c:v>
                </c:pt>
                <c:pt idx="9">
                  <c:v>12.4</c:v>
                </c:pt>
                <c:pt idx="10">
                  <c:v>22.2</c:v>
                </c:pt>
                <c:pt idx="11">
                  <c:v>12.6</c:v>
                </c:pt>
                <c:pt idx="12">
                  <c:v>23.6</c:v>
                </c:pt>
                <c:pt idx="13">
                  <c:v>23.6</c:v>
                </c:pt>
                <c:pt idx="14">
                  <c:v>19.7</c:v>
                </c:pt>
                <c:pt idx="15">
                  <c:v>15.6</c:v>
                </c:pt>
                <c:pt idx="16">
                  <c:v>18.3</c:v>
                </c:pt>
                <c:pt idx="17">
                  <c:v>16.2</c:v>
                </c:pt>
                <c:pt idx="18">
                  <c:v>14.3</c:v>
                </c:pt>
                <c:pt idx="19">
                  <c:v>17.600000000000001</c:v>
                </c:pt>
                <c:pt idx="20">
                  <c:v>15.5</c:v>
                </c:pt>
                <c:pt idx="21">
                  <c:v>19</c:v>
                </c:pt>
                <c:pt idx="22">
                  <c:v>14.8</c:v>
                </c:pt>
                <c:pt idx="23">
                  <c:v>14.3</c:v>
                </c:pt>
                <c:pt idx="24">
                  <c:v>20.399999999999999</c:v>
                </c:pt>
                <c:pt idx="25">
                  <c:v>14.6</c:v>
                </c:pt>
                <c:pt idx="26">
                  <c:v>19.899999999999999</c:v>
                </c:pt>
                <c:pt idx="27">
                  <c:v>16.899999999999999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4B-4FD5-977A-DFE4BEFE4257}"/>
            </c:ext>
          </c:extLst>
        </c:ser>
        <c:ser>
          <c:idx val="1"/>
          <c:order val="1"/>
          <c:tx>
            <c:strRef>
              <c:f>Grafy_Graphs!$L$117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Grafy_Graphs!$J$118:$J$145</c:f>
              <c:strCache>
                <c:ptCount val="28"/>
                <c:pt idx="0">
                  <c:v>Belgicko / Belgium</c:v>
                </c:pt>
                <c:pt idx="1">
                  <c:v>Bulharsko / Bulgaria </c:v>
                </c:pt>
                <c:pt idx="2">
                  <c:v>Cyprus / Cyprus</c:v>
                </c:pt>
                <c:pt idx="3">
                  <c:v>Česko / Czechia</c:v>
                </c:pt>
                <c:pt idx="4">
                  <c:v>Dánsko / Denmark</c:v>
                </c:pt>
                <c:pt idx="5">
                  <c:v>Estónsko / Estonia</c:v>
                </c:pt>
                <c:pt idx="6">
                  <c:v>Fínsko / Finland</c:v>
                </c:pt>
                <c:pt idx="7">
                  <c:v>Francúzsko / France</c:v>
                </c:pt>
                <c:pt idx="8">
                  <c:v>Grécko / Greece</c:v>
                </c:pt>
                <c:pt idx="9">
                  <c:v>Holandsko / Netherlands</c:v>
                </c:pt>
                <c:pt idx="10">
                  <c:v>Chorvátsko / Croatia</c:v>
                </c:pt>
                <c:pt idx="11">
                  <c:v>Írsko / Ireland </c:v>
                </c:pt>
                <c:pt idx="12">
                  <c:v>Litva / Lithuania </c:v>
                </c:pt>
                <c:pt idx="13">
                  <c:v>Lotyšsko / Latvia</c:v>
                </c:pt>
                <c:pt idx="14">
                  <c:v>Luxembursko / Luxembourg</c:v>
                </c:pt>
                <c:pt idx="15">
                  <c:v>Maďarsko / Hungary</c:v>
                </c:pt>
                <c:pt idx="16">
                  <c:v>Malta / Malta</c:v>
                </c:pt>
                <c:pt idx="17">
                  <c:v>Nemecko / Germany</c:v>
                </c:pt>
                <c:pt idx="18">
                  <c:v>Poľsko / Poland</c:v>
                </c:pt>
                <c:pt idx="19">
                  <c:v>Portugalsko / Portugal</c:v>
                </c:pt>
                <c:pt idx="20">
                  <c:v>Rakúsko / Austria</c:v>
                </c:pt>
                <c:pt idx="21">
                  <c:v>Rumunsko / Romania</c:v>
                </c:pt>
                <c:pt idx="22">
                  <c:v>Slovensko / Slovakia</c:v>
                </c:pt>
                <c:pt idx="23">
                  <c:v>Slovinsko / Slovenia</c:v>
                </c:pt>
                <c:pt idx="24">
                  <c:v>Španielsko / Spain</c:v>
                </c:pt>
                <c:pt idx="25">
                  <c:v>Švédsko / Sweden</c:v>
                </c:pt>
                <c:pt idx="26">
                  <c:v>Taliansko / Italy</c:v>
                </c:pt>
                <c:pt idx="27">
                  <c:v>EÚ-27 / EU-27</c:v>
                </c:pt>
              </c:strCache>
            </c:strRef>
          </c:cat>
          <c:val>
            <c:numRef>
              <c:f>Grafy_Graphs!$L$118:$L$145</c:f>
              <c:numCache>
                <c:formatCode>#\ ##0.0</c:formatCode>
                <c:ptCount val="28"/>
                <c:pt idx="0">
                  <c:v>-11.6</c:v>
                </c:pt>
                <c:pt idx="1">
                  <c:v>-20.8</c:v>
                </c:pt>
                <c:pt idx="2">
                  <c:v>-13.1</c:v>
                </c:pt>
                <c:pt idx="3">
                  <c:v>-8.4</c:v>
                </c:pt>
                <c:pt idx="4">
                  <c:v>-11.6</c:v>
                </c:pt>
                <c:pt idx="5">
                  <c:v>-17.600000000000001</c:v>
                </c:pt>
                <c:pt idx="6">
                  <c:v>-12.5</c:v>
                </c:pt>
                <c:pt idx="7">
                  <c:v>-14.9</c:v>
                </c:pt>
                <c:pt idx="8">
                  <c:v>-18.899999999999999</c:v>
                </c:pt>
                <c:pt idx="9">
                  <c:v>-11.8</c:v>
                </c:pt>
                <c:pt idx="10">
                  <c:v>-18.3</c:v>
                </c:pt>
                <c:pt idx="11">
                  <c:v>-12.8</c:v>
                </c:pt>
                <c:pt idx="12">
                  <c:v>-19.2</c:v>
                </c:pt>
                <c:pt idx="13">
                  <c:v>-19.3</c:v>
                </c:pt>
                <c:pt idx="14">
                  <c:v>-16.600000000000001</c:v>
                </c:pt>
                <c:pt idx="15">
                  <c:v>-13.8</c:v>
                </c:pt>
                <c:pt idx="16">
                  <c:v>-15.6</c:v>
                </c:pt>
                <c:pt idx="17">
                  <c:v>-14.7</c:v>
                </c:pt>
                <c:pt idx="18">
                  <c:v>-13.3</c:v>
                </c:pt>
                <c:pt idx="19">
                  <c:v>-15.4</c:v>
                </c:pt>
                <c:pt idx="20">
                  <c:v>-13</c:v>
                </c:pt>
                <c:pt idx="21">
                  <c:v>-18.899999999999999</c:v>
                </c:pt>
                <c:pt idx="22">
                  <c:v>-14.1</c:v>
                </c:pt>
                <c:pt idx="23">
                  <c:v>-12.1</c:v>
                </c:pt>
                <c:pt idx="24">
                  <c:v>-18.899999999999999</c:v>
                </c:pt>
                <c:pt idx="25">
                  <c:v>-15.1</c:v>
                </c:pt>
                <c:pt idx="26">
                  <c:v>-17.899999999999999</c:v>
                </c:pt>
                <c:pt idx="27">
                  <c:v>-15.5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4B-4FD5-977A-DFE4BEFE4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9"/>
        <c:overlap val="100"/>
        <c:axId val="418016528"/>
        <c:axId val="418017088"/>
      </c:barChart>
      <c:catAx>
        <c:axId val="418016528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txPr>
          <a:bodyPr rot="0" vert="horz" anchor="b" anchorCtr="1"/>
          <a:lstStyle/>
          <a:p>
            <a:pPr>
              <a:defRPr sz="700" b="0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8017088"/>
        <c:crossesAt val="0"/>
        <c:auto val="0"/>
        <c:lblAlgn val="ctr"/>
        <c:lblOffset val="100"/>
        <c:noMultiLvlLbl val="0"/>
      </c:catAx>
      <c:valAx>
        <c:axId val="418017088"/>
        <c:scaling>
          <c:orientation val="maxMin"/>
          <c:max val="30"/>
          <c:min val="-30"/>
        </c:scaling>
        <c:delete val="0"/>
        <c:axPos val="b"/>
        <c:majorGridlines>
          <c:spPr>
            <a:ln w="9525">
              <a:solidFill>
                <a:schemeClr val="bg1">
                  <a:lumMod val="85000"/>
                </a:schemeClr>
              </a:solidFill>
            </a:ln>
          </c:spPr>
        </c:majorGridlines>
        <c:numFmt formatCode="0;0" sourceLinked="0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8016528"/>
        <c:crosses val="autoZero"/>
        <c:crossBetween val="between"/>
        <c:majorUnit val="5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957276342977754"/>
          <c:y val="0.93754459865211037"/>
          <c:w val="0.66726071004107956"/>
          <c:h val="4.5988206722505295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900" b="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Poslanci v národnom parlamente</a:t>
            </a:r>
            <a:endParaRPr lang="sk-SK" sz="800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Members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 of the National Parliament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,</a:t>
            </a: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4. štvrťrok / 4</a:t>
            </a:r>
            <a:r>
              <a:rPr lang="sk-SK" sz="800" baseline="30000">
                <a:latin typeface="Tahoma" pitchFamily="34" charset="0"/>
                <a:ea typeface="Tahoma" pitchFamily="34" charset="0"/>
                <a:cs typeface="Tahoma" pitchFamily="34" charset="0"/>
              </a:rPr>
              <a:t>th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 quarter</a:t>
            </a:r>
            <a:endParaRPr lang="en-US" sz="80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2538903180331224"/>
          <c:y val="5.640942157528220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525626587336565"/>
          <c:y val="0.12458501003689422"/>
          <c:w val="0.79187462144155063"/>
          <c:h val="0.6574420908594329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Grafy_Graphs!$J$151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anchor="t" anchorCtr="1"/>
              <a:lstStyle/>
              <a:p>
                <a:pPr>
                  <a:defRPr sz="800" b="0">
                    <a:solidFill>
                      <a:schemeClr val="bg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Grafy_Graphs!$K$149:$P$150</c:f>
              <c:multiLvlStrCache>
                <c:ptCount val="6"/>
                <c:lvl>
                  <c:pt idx="0">
                    <c:v>2015</c:v>
                  </c:pt>
                  <c:pt idx="1">
                    <c:v>2019</c:v>
                  </c:pt>
                  <c:pt idx="2">
                    <c:v>2024</c:v>
                  </c:pt>
                  <c:pt idx="3">
                    <c:v>2015</c:v>
                  </c:pt>
                  <c:pt idx="4">
                    <c:v>2019</c:v>
                  </c:pt>
                  <c:pt idx="5">
                    <c:v>2024</c:v>
                  </c:pt>
                </c:lvl>
                <c:lvl>
                  <c:pt idx="0">
                    <c:v>EÚ-27 / EU-27</c:v>
                  </c:pt>
                  <c:pt idx="3">
                    <c:v>Slovenská republika /     Slovak Republic</c:v>
                  </c:pt>
                </c:lvl>
              </c:multiLvlStrCache>
            </c:multiLvlStrRef>
          </c:cat>
          <c:val>
            <c:numRef>
              <c:f>Grafy_Graphs!$K$151:$P$151</c:f>
              <c:numCache>
                <c:formatCode>0.0</c:formatCode>
                <c:ptCount val="6"/>
                <c:pt idx="0">
                  <c:v>28.207651617665146</c:v>
                </c:pt>
                <c:pt idx="1">
                  <c:v>32.1</c:v>
                </c:pt>
                <c:pt idx="2">
                  <c:v>33.4</c:v>
                </c:pt>
                <c:pt idx="3">
                  <c:v>20</c:v>
                </c:pt>
                <c:pt idx="4" formatCode="General">
                  <c:v>20.7</c:v>
                </c:pt>
                <c:pt idx="5">
                  <c:v>23.3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45-4CF2-BC9B-2EA3FFDB3BF2}"/>
            </c:ext>
          </c:extLst>
        </c:ser>
        <c:ser>
          <c:idx val="1"/>
          <c:order val="1"/>
          <c:tx>
            <c:strRef>
              <c:f>Grafy_Graphs!$J$152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 b="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Grafy_Graphs!$K$149:$P$150</c:f>
              <c:multiLvlStrCache>
                <c:ptCount val="6"/>
                <c:lvl>
                  <c:pt idx="0">
                    <c:v>2015</c:v>
                  </c:pt>
                  <c:pt idx="1">
                    <c:v>2019</c:v>
                  </c:pt>
                  <c:pt idx="2">
                    <c:v>2024</c:v>
                  </c:pt>
                  <c:pt idx="3">
                    <c:v>2015</c:v>
                  </c:pt>
                  <c:pt idx="4">
                    <c:v>2019</c:v>
                  </c:pt>
                  <c:pt idx="5">
                    <c:v>2024</c:v>
                  </c:pt>
                </c:lvl>
                <c:lvl>
                  <c:pt idx="0">
                    <c:v>EÚ-27 / EU-27</c:v>
                  </c:pt>
                  <c:pt idx="3">
                    <c:v>Slovenská republika /     Slovak Republic</c:v>
                  </c:pt>
                </c:lvl>
              </c:multiLvlStrCache>
            </c:multiLvlStrRef>
          </c:cat>
          <c:val>
            <c:numRef>
              <c:f>Grafy_Graphs!$K$152:$P$152</c:f>
              <c:numCache>
                <c:formatCode>0.0</c:formatCode>
                <c:ptCount val="6"/>
                <c:pt idx="0">
                  <c:v>71.79234838233485</c:v>
                </c:pt>
                <c:pt idx="1">
                  <c:v>67.900000000000006</c:v>
                </c:pt>
                <c:pt idx="2">
                  <c:v>66.599999999999994</c:v>
                </c:pt>
                <c:pt idx="3">
                  <c:v>80</c:v>
                </c:pt>
                <c:pt idx="4" formatCode="General">
                  <c:v>79.3</c:v>
                </c:pt>
                <c:pt idx="5">
                  <c:v>76.7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45-4CF2-BC9B-2EA3FFDB3B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590060720"/>
        <c:axId val="590061280"/>
      </c:barChart>
      <c:catAx>
        <c:axId val="590060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590061280"/>
        <c:crosses val="autoZero"/>
        <c:auto val="1"/>
        <c:lblAlgn val="ctr"/>
        <c:lblOffset val="100"/>
        <c:noMultiLvlLbl val="0"/>
      </c:catAx>
      <c:valAx>
        <c:axId val="5900612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590060720"/>
        <c:crosses val="autoZero"/>
        <c:crossBetween val="between"/>
      </c:valAx>
      <c:spPr>
        <a:ln>
          <a:solidFill>
            <a:schemeClr val="bg1">
              <a:lumMod val="6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133420822397202"/>
          <c:y val="0.93187133633969688"/>
          <c:w val="0.78871635800769657"/>
          <c:h val="4.3166513957892949E-2"/>
        </c:manualLayout>
      </c:layout>
      <c:overlay val="0"/>
      <c:txPr>
        <a:bodyPr/>
        <a:lstStyle/>
        <a:p>
          <a:pPr>
            <a:defRPr sz="900"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204D84"/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>
                <a:latin typeface="Tahoma" pitchFamily="34" charset="0"/>
                <a:cs typeface="Tahoma" pitchFamily="34" charset="0"/>
              </a:rPr>
              <a:t>Podiel</a:t>
            </a:r>
            <a:r>
              <a:rPr lang="sk-SK" sz="800" b="1" baseline="0">
                <a:latin typeface="Tahoma" pitchFamily="34" charset="0"/>
                <a:cs typeface="Tahoma" pitchFamily="34" charset="0"/>
              </a:rPr>
              <a:t> žien  -  poslankýň 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 baseline="0">
                <a:latin typeface="Tahoma" pitchFamily="34" charset="0"/>
                <a:cs typeface="Tahoma" pitchFamily="34" charset="0"/>
              </a:rPr>
              <a:t>v národnom parlamente v roku 2024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 baseline="0">
                <a:latin typeface="Tahoma" pitchFamily="34" charset="0"/>
                <a:cs typeface="Tahoma" pitchFamily="34" charset="0"/>
              </a:rPr>
              <a:t> Share of women - members of the National                     Parliament in 2024 year</a:t>
            </a:r>
            <a:endParaRPr lang="sk-SK" sz="800" b="1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7418847028952592"/>
          <c:y val="6.02676988011633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9381779806970851"/>
          <c:y val="0.13005898893263892"/>
          <c:w val="0.54379025087381128"/>
          <c:h val="0.7949626690312067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4D7-4CA7-AEFC-6D6966AB30AE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A4D7-4CA7-AEFC-6D6966AB30AE}"/>
              </c:ext>
            </c:extLst>
          </c:dPt>
          <c:dLbls>
            <c:dLbl>
              <c:idx val="22"/>
              <c:layout/>
              <c:tx>
                <c:rich>
                  <a:bodyPr/>
                  <a:lstStyle/>
                  <a:p>
                    <a:pPr>
                      <a:defRPr sz="700" b="1">
                        <a:solidFill>
                          <a:srgbClr val="FF0000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defRPr>
                    </a:pPr>
                    <a:fld id="{7037BF28-188B-42E9-8A1D-EABA2183DF47}" type="VALUE">
                      <a:rPr lang="en-US" sz="700" b="1">
                        <a:solidFill>
                          <a:srgbClr val="FF0000"/>
                        </a:solidFill>
                      </a:rPr>
                      <a:pPr>
                        <a:defRPr sz="700" b="1">
                          <a:solidFill>
                            <a:srgbClr val="FF0000"/>
                          </a:solidFill>
                          <a:latin typeface="Tahoma" panose="020B0604030504040204" pitchFamily="34" charset="0"/>
                          <a:ea typeface="Tahoma" panose="020B0604030504040204" pitchFamily="34" charset="0"/>
                          <a:cs typeface="Tahoma" panose="020B0604030504040204" pitchFamily="34" charset="0"/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4D7-4CA7-AEFC-6D6966AB30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Grafy_Graphs!$J$173:$J$200</c:f>
              <c:strCache>
                <c:ptCount val="28"/>
                <c:pt idx="0">
                  <c:v>Belgicko / Belgium</c:v>
                </c:pt>
                <c:pt idx="1">
                  <c:v>Bulharsko / Bulgaria </c:v>
                </c:pt>
                <c:pt idx="2">
                  <c:v>Cyprus / Cyprus</c:v>
                </c:pt>
                <c:pt idx="3">
                  <c:v>ČR / Czech Republic</c:v>
                </c:pt>
                <c:pt idx="4">
                  <c:v>Dánsko / Denmark</c:v>
                </c:pt>
                <c:pt idx="5">
                  <c:v>Estónsko / Estonia</c:v>
                </c:pt>
                <c:pt idx="6">
                  <c:v>Fínsko / Finland</c:v>
                </c:pt>
                <c:pt idx="7">
                  <c:v>Francúzsko / France</c:v>
                </c:pt>
                <c:pt idx="8">
                  <c:v>Grécko / Greece</c:v>
                </c:pt>
                <c:pt idx="9">
                  <c:v>Holandsko / Netherlands</c:v>
                </c:pt>
                <c:pt idx="10">
                  <c:v>Chorvátsko / Croatia</c:v>
                </c:pt>
                <c:pt idx="11">
                  <c:v>Írsko / Ireland</c:v>
                </c:pt>
                <c:pt idx="12">
                  <c:v>Litva / Lithuania</c:v>
                </c:pt>
                <c:pt idx="13">
                  <c:v>Lotyšsko / Latvia</c:v>
                </c:pt>
                <c:pt idx="14">
                  <c:v>Luxembursko / Luxembourg</c:v>
                </c:pt>
                <c:pt idx="15">
                  <c:v>Maďarsko / Hungary</c:v>
                </c:pt>
                <c:pt idx="16">
                  <c:v>Malta / Malta</c:v>
                </c:pt>
                <c:pt idx="17">
                  <c:v>Nemecko / Germany</c:v>
                </c:pt>
                <c:pt idx="18">
                  <c:v>Poľsko / Poland</c:v>
                </c:pt>
                <c:pt idx="19">
                  <c:v>Portugalsko / Portugal</c:v>
                </c:pt>
                <c:pt idx="20">
                  <c:v>Rakúsko / Austria</c:v>
                </c:pt>
                <c:pt idx="21">
                  <c:v>Rumunsko / Romania</c:v>
                </c:pt>
                <c:pt idx="22">
                  <c:v>Slovensko / Slovakia</c:v>
                </c:pt>
                <c:pt idx="23">
                  <c:v>Slovinsko / Slovenia</c:v>
                </c:pt>
                <c:pt idx="24">
                  <c:v>Španielsko / Spain</c:v>
                </c:pt>
                <c:pt idx="25">
                  <c:v>Švédsko / Sweden</c:v>
                </c:pt>
                <c:pt idx="26">
                  <c:v>Taliansko / Italy</c:v>
                </c:pt>
                <c:pt idx="27">
                  <c:v>EÚ-27 (priemer / average)</c:v>
                </c:pt>
              </c:strCache>
            </c:strRef>
          </c:cat>
          <c:val>
            <c:numRef>
              <c:f>Grafy_Graphs!$K$173:$K$200</c:f>
              <c:numCache>
                <c:formatCode>0.0</c:formatCode>
                <c:ptCount val="28"/>
                <c:pt idx="0">
                  <c:v>42.788461538461533</c:v>
                </c:pt>
                <c:pt idx="1">
                  <c:v>25.833333333333336</c:v>
                </c:pt>
                <c:pt idx="2">
                  <c:v>14.285714285714285</c:v>
                </c:pt>
                <c:pt idx="3">
                  <c:v>24.285714285714285</c:v>
                </c:pt>
                <c:pt idx="4">
                  <c:v>44.692737430167597</c:v>
                </c:pt>
                <c:pt idx="5">
                  <c:v>28.71287128712871</c:v>
                </c:pt>
                <c:pt idx="6">
                  <c:v>45.5</c:v>
                </c:pt>
                <c:pt idx="7">
                  <c:v>36.334056399132322</c:v>
                </c:pt>
                <c:pt idx="8">
                  <c:v>23.333333333333332</c:v>
                </c:pt>
                <c:pt idx="9">
                  <c:v>40.444444444444443</c:v>
                </c:pt>
                <c:pt idx="10">
                  <c:v>34.899328859060404</c:v>
                </c:pt>
                <c:pt idx="11">
                  <c:v>27.802690582959645</c:v>
                </c:pt>
                <c:pt idx="12">
                  <c:v>30.434782608695656</c:v>
                </c:pt>
                <c:pt idx="13">
                  <c:v>31</c:v>
                </c:pt>
                <c:pt idx="14">
                  <c:v>35</c:v>
                </c:pt>
                <c:pt idx="15">
                  <c:v>14.646464646464647</c:v>
                </c:pt>
                <c:pt idx="16">
                  <c:v>27.848101265822784</c:v>
                </c:pt>
                <c:pt idx="17">
                  <c:v>35.536159600997507</c:v>
                </c:pt>
                <c:pt idx="18">
                  <c:v>29.055258467023172</c:v>
                </c:pt>
                <c:pt idx="19">
                  <c:v>36.086956521739133</c:v>
                </c:pt>
                <c:pt idx="20">
                  <c:v>39.094650205761319</c:v>
                </c:pt>
                <c:pt idx="21">
                  <c:v>19.480519480519483</c:v>
                </c:pt>
                <c:pt idx="22">
                  <c:v>23.333333333333332</c:v>
                </c:pt>
                <c:pt idx="23">
                  <c:v>30</c:v>
                </c:pt>
                <c:pt idx="24">
                  <c:v>43.668831168831169</c:v>
                </c:pt>
                <c:pt idx="25">
                  <c:v>45.558739255014324</c:v>
                </c:pt>
                <c:pt idx="26">
                  <c:v>33.825944170771756</c:v>
                </c:pt>
                <c:pt idx="27">
                  <c:v>33.367477592829701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D7-4CA7-AEFC-6D6966AB3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90064080"/>
        <c:axId val="590064640"/>
      </c:barChart>
      <c:catAx>
        <c:axId val="590064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90064640"/>
        <c:crosses val="autoZero"/>
        <c:auto val="1"/>
        <c:lblAlgn val="ctr"/>
        <c:lblOffset val="100"/>
        <c:noMultiLvlLbl val="0"/>
      </c:catAx>
      <c:valAx>
        <c:axId val="590064640"/>
        <c:scaling>
          <c:orientation val="minMax"/>
          <c:max val="5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90064080"/>
        <c:crosses val="autoZero"/>
        <c:crossBetween val="between"/>
        <c:majorUnit val="10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 w="571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31</xdr:row>
      <xdr:rowOff>104775</xdr:rowOff>
    </xdr:from>
    <xdr:to>
      <xdr:col>12</xdr:col>
      <xdr:colOff>406520</xdr:colOff>
      <xdr:row>34</xdr:row>
      <xdr:rowOff>3108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591425" y="5124450"/>
          <a:ext cx="406520" cy="355533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77803</xdr:colOff>
      <xdr:row>3</xdr:row>
      <xdr:rowOff>3425</xdr:rowOff>
    </xdr:from>
    <xdr:to>
      <xdr:col>24</xdr:col>
      <xdr:colOff>404</xdr:colOff>
      <xdr:row>4</xdr:row>
      <xdr:rowOff>144851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5117778" y="574925"/>
          <a:ext cx="541726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6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8" name="Obdĺžnik 7"/>
        <xdr:cNvSpPr/>
      </xdr:nvSpPr>
      <xdr:spPr>
        <a:xfrm>
          <a:off x="21818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109" name="Obdĺžnik 108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19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154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20" name="Obrázok 19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133976"/>
          <a:ext cx="394624" cy="40033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47212</xdr:colOff>
      <xdr:row>31</xdr:row>
      <xdr:rowOff>86265</xdr:rowOff>
    </xdr:from>
    <xdr:ext cx="409988" cy="323310"/>
    <xdr:sp macro="" textlink="">
      <xdr:nvSpPr>
        <xdr:cNvPr id="21" name="Obdélník 6"/>
        <xdr:cNvSpPr/>
      </xdr:nvSpPr>
      <xdr:spPr>
        <a:xfrm>
          <a:off x="16201612" y="50164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22</xdr:col>
      <xdr:colOff>42759</xdr:colOff>
      <xdr:row>3</xdr:row>
      <xdr:rowOff>14651</xdr:rowOff>
    </xdr:from>
    <xdr:to>
      <xdr:col>24</xdr:col>
      <xdr:colOff>81492</xdr:colOff>
      <xdr:row>4</xdr:row>
      <xdr:rowOff>163354</xdr:rowOff>
    </xdr:to>
    <xdr:sp macro="" textlink="">
      <xdr:nvSpPr>
        <xdr:cNvPr id="22" name="AutoShape 19"/>
        <xdr:cNvSpPr>
          <a:spLocks noChangeAspect="1" noChangeArrowheads="1"/>
        </xdr:cNvSpPr>
      </xdr:nvSpPr>
      <xdr:spPr bwMode="auto">
        <a:xfrm>
          <a:off x="16273359" y="586151"/>
          <a:ext cx="55308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155</a:t>
          </a:r>
        </a:p>
      </xdr:txBody>
    </xdr:sp>
    <xdr:clientData/>
  </xdr:twoCellAnchor>
  <xdr:twoCellAnchor editAs="oneCell">
    <xdr:from>
      <xdr:col>22</xdr:col>
      <xdr:colOff>151987</xdr:colOff>
      <xdr:row>30</xdr:row>
      <xdr:rowOff>67215</xdr:rowOff>
    </xdr:from>
    <xdr:to>
      <xdr:col>24</xdr:col>
      <xdr:colOff>32261</xdr:colOff>
      <xdr:row>32</xdr:row>
      <xdr:rowOff>141799</xdr:rowOff>
    </xdr:to>
    <xdr:pic>
      <xdr:nvPicPr>
        <xdr:cNvPr id="23" name="Obrázok 22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2587" y="5020215"/>
          <a:ext cx="394624" cy="39843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201612" y="50164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20</xdr:col>
      <xdr:colOff>1157184</xdr:colOff>
      <xdr:row>2</xdr:row>
      <xdr:rowOff>186101</xdr:rowOff>
    </xdr:from>
    <xdr:ext cx="553083" cy="339203"/>
    <xdr:sp macro="" textlink="">
      <xdr:nvSpPr>
        <xdr:cNvPr id="28" name="AutoShape 19"/>
        <xdr:cNvSpPr>
          <a:spLocks noChangeAspect="1" noChangeArrowheads="1"/>
        </xdr:cNvSpPr>
      </xdr:nvSpPr>
      <xdr:spPr bwMode="auto">
        <a:xfrm>
          <a:off x="15768534" y="567101"/>
          <a:ext cx="55308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bg1"/>
              </a:solidFill>
            </a:ln>
            <a:solidFill>
              <a:schemeClr val="bg1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614362" y="52361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" name="Obdĺžnik 6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24</xdr:col>
      <xdr:colOff>77803</xdr:colOff>
      <xdr:row>3</xdr:row>
      <xdr:rowOff>3425</xdr:rowOff>
    </xdr:from>
    <xdr:to>
      <xdr:col>27</xdr:col>
      <xdr:colOff>404</xdr:colOff>
      <xdr:row>4</xdr:row>
      <xdr:rowOff>144851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1621696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25</xdr:col>
      <xdr:colOff>47212</xdr:colOff>
      <xdr:row>31</xdr:row>
      <xdr:rowOff>86265</xdr:rowOff>
    </xdr:from>
    <xdr:ext cx="409988" cy="323310"/>
    <xdr:sp macro="" textlink="">
      <xdr:nvSpPr>
        <xdr:cNvPr id="31" name="Obdélník 6"/>
        <xdr:cNvSpPr/>
      </xdr:nvSpPr>
      <xdr:spPr>
        <a:xfrm>
          <a:off x="1630067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25</xdr:col>
      <xdr:colOff>42759</xdr:colOff>
      <xdr:row>3</xdr:row>
      <xdr:rowOff>24176</xdr:rowOff>
    </xdr:from>
    <xdr:to>
      <xdr:col>27</xdr:col>
      <xdr:colOff>81492</xdr:colOff>
      <xdr:row>4</xdr:row>
      <xdr:rowOff>172879</xdr:rowOff>
    </xdr:to>
    <xdr:sp macro="" textlink="">
      <xdr:nvSpPr>
        <xdr:cNvPr id="32" name="AutoShape 19"/>
        <xdr:cNvSpPr>
          <a:spLocks noChangeAspect="1" noChangeArrowheads="1"/>
        </xdr:cNvSpPr>
      </xdr:nvSpPr>
      <xdr:spPr bwMode="auto">
        <a:xfrm>
          <a:off x="16444809" y="595676"/>
          <a:ext cx="55308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157</a:t>
          </a:r>
        </a:p>
      </xdr:txBody>
    </xdr:sp>
    <xdr:clientData/>
  </xdr:twoCellAnchor>
  <xdr:twoCellAnchor editAs="oneCell">
    <xdr:from>
      <xdr:col>25</xdr:col>
      <xdr:colOff>151987</xdr:colOff>
      <xdr:row>30</xdr:row>
      <xdr:rowOff>67215</xdr:rowOff>
    </xdr:from>
    <xdr:to>
      <xdr:col>27</xdr:col>
      <xdr:colOff>32261</xdr:colOff>
      <xdr:row>32</xdr:row>
      <xdr:rowOff>141799</xdr:rowOff>
    </xdr:to>
    <xdr:pic>
      <xdr:nvPicPr>
        <xdr:cNvPr id="42" name="Obrázok 41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447" y="498211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25</xdr:col>
      <xdr:colOff>47212</xdr:colOff>
      <xdr:row>31</xdr:row>
      <xdr:rowOff>86265</xdr:rowOff>
    </xdr:from>
    <xdr:ext cx="409988" cy="323310"/>
    <xdr:sp macro="" textlink="">
      <xdr:nvSpPr>
        <xdr:cNvPr id="43" name="Obdélník 6"/>
        <xdr:cNvSpPr/>
      </xdr:nvSpPr>
      <xdr:spPr>
        <a:xfrm>
          <a:off x="1630067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48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49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156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50" name="Obrázok 49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0939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114300</xdr:rowOff>
    </xdr:to>
    <xdr:sp macro="" textlink="">
      <xdr:nvSpPr>
        <xdr:cNvPr id="3077" name="AutoShape 5" descr="SociÃ¡lne MÃ©diÃ¡, Notebook, Blog, TvÃ¡re"/>
        <xdr:cNvSpPr>
          <a:spLocks noChangeAspect="1" noChangeArrowheads="1"/>
        </xdr:cNvSpPr>
      </xdr:nvSpPr>
      <xdr:spPr bwMode="auto">
        <a:xfrm>
          <a:off x="815340" y="7764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114300</xdr:rowOff>
    </xdr:to>
    <xdr:sp macro="" textlink="">
      <xdr:nvSpPr>
        <xdr:cNvPr id="3078" name="AutoShape 6" descr="SociÃ¡lne MÃ©diÃ¡, Notebook, Blog, TvÃ¡re"/>
        <xdr:cNvSpPr>
          <a:spLocks noChangeAspect="1" noChangeArrowheads="1"/>
        </xdr:cNvSpPr>
      </xdr:nvSpPr>
      <xdr:spPr bwMode="auto">
        <a:xfrm>
          <a:off x="815340" y="7764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3081" name="AutoShape 9" descr="SociÃ¡lne Siete, TvÃ¡re, Foto Album, MÃ©diÃ¡"/>
        <xdr:cNvSpPr>
          <a:spLocks noChangeAspect="1" noChangeArrowheads="1"/>
        </xdr:cNvSpPr>
      </xdr:nvSpPr>
      <xdr:spPr bwMode="auto">
        <a:xfrm>
          <a:off x="243840" y="12336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3082" name="AutoShape 10" descr="SociÃ¡lne Siete, TvÃ¡re, Foto Album, MÃ©diÃ¡"/>
        <xdr:cNvSpPr>
          <a:spLocks noChangeAspect="1" noChangeArrowheads="1"/>
        </xdr:cNvSpPr>
      </xdr:nvSpPr>
      <xdr:spPr bwMode="auto">
        <a:xfrm>
          <a:off x="243840" y="12336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3084" name="AutoShape 12" descr="SociÃ¡lne Siete, TvÃ¡re, Foto Album, MÃ©diÃ¡"/>
        <xdr:cNvSpPr>
          <a:spLocks noChangeAspect="1" noChangeArrowheads="1"/>
        </xdr:cNvSpPr>
      </xdr:nvSpPr>
      <xdr:spPr bwMode="auto">
        <a:xfrm>
          <a:off x="243840" y="12336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6" name="Obdélník 6"/>
        <xdr:cNvSpPr/>
      </xdr:nvSpPr>
      <xdr:spPr>
        <a:xfrm>
          <a:off x="16468312" y="52602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77803</xdr:colOff>
      <xdr:row>3</xdr:row>
      <xdr:rowOff>3425</xdr:rowOff>
    </xdr:from>
    <xdr:to>
      <xdr:col>22</xdr:col>
      <xdr:colOff>404</xdr:colOff>
      <xdr:row>4</xdr:row>
      <xdr:rowOff>144851</xdr:rowOff>
    </xdr:to>
    <xdr:sp macro="" textlink="">
      <xdr:nvSpPr>
        <xdr:cNvPr id="28" name="AutoShape 19"/>
        <xdr:cNvSpPr>
          <a:spLocks noChangeAspect="1" noChangeArrowheads="1"/>
        </xdr:cNvSpPr>
      </xdr:nvSpPr>
      <xdr:spPr bwMode="auto">
        <a:xfrm>
          <a:off x="1638460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9" name="Obdélník 6"/>
        <xdr:cNvSpPr/>
      </xdr:nvSpPr>
      <xdr:spPr>
        <a:xfrm>
          <a:off x="16468312" y="52602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42759</xdr:colOff>
      <xdr:row>3</xdr:row>
      <xdr:rowOff>24176</xdr:rowOff>
    </xdr:from>
    <xdr:to>
      <xdr:col>22</xdr:col>
      <xdr:colOff>81492</xdr:colOff>
      <xdr:row>4</xdr:row>
      <xdr:rowOff>172879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16463859" y="59567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159</a:t>
          </a:r>
        </a:p>
      </xdr:txBody>
    </xdr:sp>
    <xdr:clientData/>
  </xdr:twoCellAnchor>
  <xdr:twoCellAnchor editAs="oneCell">
    <xdr:from>
      <xdr:col>20</xdr:col>
      <xdr:colOff>151987</xdr:colOff>
      <xdr:row>30</xdr:row>
      <xdr:rowOff>67215</xdr:rowOff>
    </xdr:from>
    <xdr:to>
      <xdr:col>22</xdr:col>
      <xdr:colOff>32261</xdr:colOff>
      <xdr:row>33</xdr:row>
      <xdr:rowOff>4639</xdr:rowOff>
    </xdr:to>
    <xdr:pic>
      <xdr:nvPicPr>
        <xdr:cNvPr id="31" name="Obrázok 30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77812" y="4877340"/>
          <a:ext cx="39462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32" name="Obdélník 6"/>
        <xdr:cNvSpPr/>
      </xdr:nvSpPr>
      <xdr:spPr>
        <a:xfrm>
          <a:off x="16468312" y="52602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34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5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158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110780</xdr:rowOff>
    </xdr:to>
    <xdr:pic>
      <xdr:nvPicPr>
        <xdr:cNvPr id="36" name="Obrázok 3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0939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104775</xdr:rowOff>
    </xdr:from>
    <xdr:to>
      <xdr:col>11</xdr:col>
      <xdr:colOff>409575</xdr:colOff>
      <xdr:row>35</xdr:row>
      <xdr:rowOff>11908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591425" y="5048250"/>
          <a:ext cx="400050" cy="364332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419100</xdr:colOff>
      <xdr:row>35</xdr:row>
      <xdr:rowOff>100012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591425" y="5095875"/>
          <a:ext cx="409575" cy="404812"/>
        </a:xfrm>
        <a:prstGeom prst="rect">
          <a:avLst/>
        </a:prstGeom>
        <a:noFill/>
      </xdr:spPr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849062" y="4724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9" name="Obdélník 8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4" name="Obdĺžnik 73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20</xdr:col>
      <xdr:colOff>47212</xdr:colOff>
      <xdr:row>32</xdr:row>
      <xdr:rowOff>86265</xdr:rowOff>
    </xdr:from>
    <xdr:ext cx="409988" cy="323310"/>
    <xdr:sp macro="" textlink="">
      <xdr:nvSpPr>
        <xdr:cNvPr id="22" name="Obdélník 6"/>
        <xdr:cNvSpPr/>
      </xdr:nvSpPr>
      <xdr:spPr>
        <a:xfrm>
          <a:off x="16201612" y="51992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8" name="Obdélník 6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77803</xdr:colOff>
      <xdr:row>3</xdr:row>
      <xdr:rowOff>3425</xdr:rowOff>
    </xdr:from>
    <xdr:to>
      <xdr:col>22</xdr:col>
      <xdr:colOff>404</xdr:colOff>
      <xdr:row>4</xdr:row>
      <xdr:rowOff>144851</xdr:rowOff>
    </xdr:to>
    <xdr:sp macro="" textlink="">
      <xdr:nvSpPr>
        <xdr:cNvPr id="29" name="AutoShape 19"/>
        <xdr:cNvSpPr>
          <a:spLocks noChangeAspect="1" noChangeArrowheads="1"/>
        </xdr:cNvSpPr>
      </xdr:nvSpPr>
      <xdr:spPr bwMode="auto">
        <a:xfrm>
          <a:off x="1611790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30" name="Obdélník 6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42759</xdr:colOff>
      <xdr:row>3</xdr:row>
      <xdr:rowOff>24176</xdr:rowOff>
    </xdr:from>
    <xdr:to>
      <xdr:col>22</xdr:col>
      <xdr:colOff>81492</xdr:colOff>
      <xdr:row>4</xdr:row>
      <xdr:rowOff>172879</xdr:rowOff>
    </xdr:to>
    <xdr:sp macro="" textlink="">
      <xdr:nvSpPr>
        <xdr:cNvPr id="31" name="AutoShape 19"/>
        <xdr:cNvSpPr>
          <a:spLocks noChangeAspect="1" noChangeArrowheads="1"/>
        </xdr:cNvSpPr>
      </xdr:nvSpPr>
      <xdr:spPr bwMode="auto">
        <a:xfrm>
          <a:off x="16197159" y="59567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161</a:t>
          </a:r>
        </a:p>
      </xdr:txBody>
    </xdr:sp>
    <xdr:clientData/>
  </xdr:twoCellAnchor>
  <xdr:twoCellAnchor editAs="oneCell">
    <xdr:from>
      <xdr:col>20</xdr:col>
      <xdr:colOff>151987</xdr:colOff>
      <xdr:row>30</xdr:row>
      <xdr:rowOff>67215</xdr:rowOff>
    </xdr:from>
    <xdr:to>
      <xdr:col>22</xdr:col>
      <xdr:colOff>32261</xdr:colOff>
      <xdr:row>33</xdr:row>
      <xdr:rowOff>4639</xdr:rowOff>
    </xdr:to>
    <xdr:pic>
      <xdr:nvPicPr>
        <xdr:cNvPr id="32" name="Obrázok 31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387" y="487543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34" name="Obdélník 6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36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7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160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110780</xdr:rowOff>
    </xdr:to>
    <xdr:pic>
      <xdr:nvPicPr>
        <xdr:cNvPr id="38" name="Obrázok 3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9796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416045</xdr:colOff>
      <xdr:row>34</xdr:row>
      <xdr:rowOff>83844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553450" y="4733925"/>
          <a:ext cx="416045" cy="388644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620712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9" name="Obdélník 5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20" name="Obdélník 6"/>
        <xdr:cNvSpPr/>
      </xdr:nvSpPr>
      <xdr:spPr>
        <a:xfrm>
          <a:off x="16201612" y="51992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2" name="Obdélník 6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23" name="AutoShape 19"/>
        <xdr:cNvSpPr>
          <a:spLocks noChangeAspect="1" noChangeArrowheads="1"/>
        </xdr:cNvSpPr>
      </xdr:nvSpPr>
      <xdr:spPr bwMode="auto">
        <a:xfrm>
          <a:off x="1611790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61809</xdr:colOff>
      <xdr:row>2</xdr:row>
      <xdr:rowOff>157526</xdr:rowOff>
    </xdr:from>
    <xdr:to>
      <xdr:col>21</xdr:col>
      <xdr:colOff>100542</xdr:colOff>
      <xdr:row>4</xdr:row>
      <xdr:rowOff>115729</xdr:rowOff>
    </xdr:to>
    <xdr:sp macro="" textlink="">
      <xdr:nvSpPr>
        <xdr:cNvPr id="25" name="AutoShape 19"/>
        <xdr:cNvSpPr>
          <a:spLocks noChangeAspect="1" noChangeArrowheads="1"/>
        </xdr:cNvSpPr>
      </xdr:nvSpPr>
      <xdr:spPr bwMode="auto">
        <a:xfrm>
          <a:off x="16149534" y="538526"/>
          <a:ext cx="55308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163</a:t>
          </a:r>
        </a:p>
      </xdr:txBody>
    </xdr:sp>
    <xdr:clientData/>
  </xdr:twoCellAnchor>
  <xdr:twoCellAnchor editAs="oneCell">
    <xdr:from>
      <xdr:col>19</xdr:col>
      <xdr:colOff>151987</xdr:colOff>
      <xdr:row>30</xdr:row>
      <xdr:rowOff>67215</xdr:rowOff>
    </xdr:from>
    <xdr:to>
      <xdr:col>21</xdr:col>
      <xdr:colOff>32261</xdr:colOff>
      <xdr:row>32</xdr:row>
      <xdr:rowOff>141799</xdr:rowOff>
    </xdr:to>
    <xdr:pic>
      <xdr:nvPicPr>
        <xdr:cNvPr id="26" name="Obrázok 2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387" y="487543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7" name="Obdélník 6"/>
        <xdr:cNvSpPr/>
      </xdr:nvSpPr>
      <xdr:spPr>
        <a:xfrm>
          <a:off x="16201612" y="50468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29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0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162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31" name="Obrázok 30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9796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406520</xdr:colOff>
      <xdr:row>34</xdr:row>
      <xdr:rowOff>3108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553450" y="4686300"/>
          <a:ext cx="406520" cy="355533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620712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5403421" y="388706"/>
          <a:ext cx="543331" cy="33406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2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6" name="Obdélník 5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17" name="Obdélník 6"/>
        <xdr:cNvSpPr/>
      </xdr:nvSpPr>
      <xdr:spPr>
        <a:xfrm>
          <a:off x="16155892" y="53212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9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20" name="AutoShape 19"/>
        <xdr:cNvSpPr>
          <a:spLocks noChangeAspect="1" noChangeArrowheads="1"/>
        </xdr:cNvSpPr>
      </xdr:nvSpPr>
      <xdr:spPr bwMode="auto">
        <a:xfrm>
          <a:off x="1607218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1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61809</xdr:colOff>
      <xdr:row>2</xdr:row>
      <xdr:rowOff>157526</xdr:rowOff>
    </xdr:from>
    <xdr:to>
      <xdr:col>21</xdr:col>
      <xdr:colOff>100542</xdr:colOff>
      <xdr:row>4</xdr:row>
      <xdr:rowOff>115729</xdr:rowOff>
    </xdr:to>
    <xdr:sp macro="" textlink="">
      <xdr:nvSpPr>
        <xdr:cNvPr id="22" name="AutoShape 19"/>
        <xdr:cNvSpPr>
          <a:spLocks noChangeAspect="1" noChangeArrowheads="1"/>
        </xdr:cNvSpPr>
      </xdr:nvSpPr>
      <xdr:spPr bwMode="auto">
        <a:xfrm>
          <a:off x="1617048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165</a:t>
          </a:r>
        </a:p>
      </xdr:txBody>
    </xdr:sp>
    <xdr:clientData/>
  </xdr:twoCellAnchor>
  <xdr:twoCellAnchor editAs="oneCell">
    <xdr:from>
      <xdr:col>19</xdr:col>
      <xdr:colOff>151987</xdr:colOff>
      <xdr:row>30</xdr:row>
      <xdr:rowOff>67215</xdr:rowOff>
    </xdr:from>
    <xdr:to>
      <xdr:col>21</xdr:col>
      <xdr:colOff>32261</xdr:colOff>
      <xdr:row>32</xdr:row>
      <xdr:rowOff>141799</xdr:rowOff>
    </xdr:to>
    <xdr:pic>
      <xdr:nvPicPr>
        <xdr:cNvPr id="23" name="Obrázok 22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0667" y="498211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26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27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164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28" name="Obrázok 2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9796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32</xdr:row>
      <xdr:rowOff>104775</xdr:rowOff>
    </xdr:from>
    <xdr:to>
      <xdr:col>12</xdr:col>
      <xdr:colOff>409574</xdr:colOff>
      <xdr:row>35</xdr:row>
      <xdr:rowOff>3108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4686300"/>
          <a:ext cx="400050" cy="355533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419099</xdr:colOff>
      <xdr:row>35</xdr:row>
      <xdr:rowOff>83844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4733925"/>
          <a:ext cx="409575" cy="388644"/>
        </a:xfrm>
        <a:prstGeom prst="rect">
          <a:avLst/>
        </a:prstGeom>
        <a:noFill/>
      </xdr:spPr>
    </xdr:sp>
    <xdr:clientData/>
  </xdr:two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2" name="Obdĺžnik 71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3" name="Obdĺžnik 7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20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77803</xdr:colOff>
      <xdr:row>3</xdr:row>
      <xdr:rowOff>3425</xdr:rowOff>
    </xdr:from>
    <xdr:to>
      <xdr:col>23</xdr:col>
      <xdr:colOff>404</xdr:colOff>
      <xdr:row>4</xdr:row>
      <xdr:rowOff>144851</xdr:rowOff>
    </xdr:to>
    <xdr:sp macro="" textlink="">
      <xdr:nvSpPr>
        <xdr:cNvPr id="21" name="AutoShape 19"/>
        <xdr:cNvSpPr>
          <a:spLocks noChangeAspect="1" noChangeArrowheads="1"/>
        </xdr:cNvSpPr>
      </xdr:nvSpPr>
      <xdr:spPr bwMode="auto">
        <a:xfrm>
          <a:off x="1607218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25" name="Obdélník 5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21</xdr:col>
      <xdr:colOff>47212</xdr:colOff>
      <xdr:row>32</xdr:row>
      <xdr:rowOff>86265</xdr:rowOff>
    </xdr:from>
    <xdr:ext cx="409988" cy="323310"/>
    <xdr:sp macro="" textlink="">
      <xdr:nvSpPr>
        <xdr:cNvPr id="26" name="Obdélník 6"/>
        <xdr:cNvSpPr/>
      </xdr:nvSpPr>
      <xdr:spPr>
        <a:xfrm>
          <a:off x="16155892" y="53212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27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77803</xdr:colOff>
      <xdr:row>3</xdr:row>
      <xdr:rowOff>3425</xdr:rowOff>
    </xdr:from>
    <xdr:to>
      <xdr:col>23</xdr:col>
      <xdr:colOff>404</xdr:colOff>
      <xdr:row>4</xdr:row>
      <xdr:rowOff>144851</xdr:rowOff>
    </xdr:to>
    <xdr:sp macro="" textlink="">
      <xdr:nvSpPr>
        <xdr:cNvPr id="28" name="AutoShape 19"/>
        <xdr:cNvSpPr>
          <a:spLocks noChangeAspect="1" noChangeArrowheads="1"/>
        </xdr:cNvSpPr>
      </xdr:nvSpPr>
      <xdr:spPr bwMode="auto">
        <a:xfrm>
          <a:off x="1607218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29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21</xdr:col>
      <xdr:colOff>61809</xdr:colOff>
      <xdr:row>2</xdr:row>
      <xdr:rowOff>157526</xdr:rowOff>
    </xdr:from>
    <xdr:to>
      <xdr:col>23</xdr:col>
      <xdr:colOff>100542</xdr:colOff>
      <xdr:row>4</xdr:row>
      <xdr:rowOff>115729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1617048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167</a:t>
          </a:r>
        </a:p>
      </xdr:txBody>
    </xdr:sp>
    <xdr:clientData/>
  </xdr:twoCellAnchor>
  <xdr:twoCellAnchor editAs="oneCell">
    <xdr:from>
      <xdr:col>21</xdr:col>
      <xdr:colOff>151987</xdr:colOff>
      <xdr:row>30</xdr:row>
      <xdr:rowOff>67215</xdr:rowOff>
    </xdr:from>
    <xdr:to>
      <xdr:col>23</xdr:col>
      <xdr:colOff>32261</xdr:colOff>
      <xdr:row>32</xdr:row>
      <xdr:rowOff>141799</xdr:rowOff>
    </xdr:to>
    <xdr:pic>
      <xdr:nvPicPr>
        <xdr:cNvPr id="31" name="Obrázok 30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0667" y="498211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32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34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5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166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36" name="Obrázok 3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0939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412296</xdr:colOff>
      <xdr:row>34</xdr:row>
      <xdr:rowOff>3107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4686300"/>
          <a:ext cx="400050" cy="355533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421821</xdr:colOff>
      <xdr:row>34</xdr:row>
      <xdr:rowOff>83843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4733925"/>
          <a:ext cx="409575" cy="388644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2" name="Obdĺžnik 21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1" name="Obdĺžnik 7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3" name="Obdĺžnik 7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0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1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23" name="AutoShape 19"/>
        <xdr:cNvSpPr>
          <a:spLocks noChangeAspect="1" noChangeArrowheads="1"/>
        </xdr:cNvSpPr>
      </xdr:nvSpPr>
      <xdr:spPr bwMode="auto">
        <a:xfrm>
          <a:off x="1617124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5" name="Obdélník 5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26" name="Obdélník 6"/>
        <xdr:cNvSpPr/>
      </xdr:nvSpPr>
      <xdr:spPr>
        <a:xfrm>
          <a:off x="16254952" y="53288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7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28" name="AutoShape 19"/>
        <xdr:cNvSpPr>
          <a:spLocks noChangeAspect="1" noChangeArrowheads="1"/>
        </xdr:cNvSpPr>
      </xdr:nvSpPr>
      <xdr:spPr bwMode="auto">
        <a:xfrm>
          <a:off x="1617124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9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61809</xdr:colOff>
      <xdr:row>2</xdr:row>
      <xdr:rowOff>157526</xdr:rowOff>
    </xdr:from>
    <xdr:to>
      <xdr:col>21</xdr:col>
      <xdr:colOff>100542</xdr:colOff>
      <xdr:row>4</xdr:row>
      <xdr:rowOff>115729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1626954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169</a:t>
          </a:r>
        </a:p>
      </xdr:txBody>
    </xdr:sp>
    <xdr:clientData/>
  </xdr:twoCellAnchor>
  <xdr:twoCellAnchor editAs="oneCell">
    <xdr:from>
      <xdr:col>19</xdr:col>
      <xdr:colOff>151987</xdr:colOff>
      <xdr:row>30</xdr:row>
      <xdr:rowOff>67215</xdr:rowOff>
    </xdr:from>
    <xdr:to>
      <xdr:col>21</xdr:col>
      <xdr:colOff>32261</xdr:colOff>
      <xdr:row>32</xdr:row>
      <xdr:rowOff>141799</xdr:rowOff>
    </xdr:to>
    <xdr:pic>
      <xdr:nvPicPr>
        <xdr:cNvPr id="31" name="Obrázok 30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9727" y="498973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2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34" name="Obdélník 9"/>
        <xdr:cNvSpPr/>
      </xdr:nvSpPr>
      <xdr:spPr>
        <a:xfrm>
          <a:off x="230059" y="625538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35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6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168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37" name="Obrázok 3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10159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681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334240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0" name="Obdĺžnik 69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1" name="Obdĺžnik 7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14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19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77803</xdr:colOff>
      <xdr:row>3</xdr:row>
      <xdr:rowOff>3425</xdr:rowOff>
    </xdr:from>
    <xdr:to>
      <xdr:col>22</xdr:col>
      <xdr:colOff>404</xdr:colOff>
      <xdr:row>4</xdr:row>
      <xdr:rowOff>144851</xdr:rowOff>
    </xdr:to>
    <xdr:sp macro="" textlink="">
      <xdr:nvSpPr>
        <xdr:cNvPr id="20" name="AutoShape 19"/>
        <xdr:cNvSpPr>
          <a:spLocks noChangeAspect="1" noChangeArrowheads="1"/>
        </xdr:cNvSpPr>
      </xdr:nvSpPr>
      <xdr:spPr bwMode="auto">
        <a:xfrm>
          <a:off x="1617124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1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2" name="Obdélník 5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20</xdr:col>
      <xdr:colOff>47212</xdr:colOff>
      <xdr:row>32</xdr:row>
      <xdr:rowOff>86265</xdr:rowOff>
    </xdr:from>
    <xdr:ext cx="409988" cy="323310"/>
    <xdr:sp macro="" textlink="">
      <xdr:nvSpPr>
        <xdr:cNvPr id="23" name="Obdélník 6"/>
        <xdr:cNvSpPr/>
      </xdr:nvSpPr>
      <xdr:spPr>
        <a:xfrm>
          <a:off x="16254952" y="53288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77803</xdr:colOff>
      <xdr:row>3</xdr:row>
      <xdr:rowOff>3425</xdr:rowOff>
    </xdr:from>
    <xdr:to>
      <xdr:col>22</xdr:col>
      <xdr:colOff>404</xdr:colOff>
      <xdr:row>4</xdr:row>
      <xdr:rowOff>144851</xdr:rowOff>
    </xdr:to>
    <xdr:sp macro="" textlink="">
      <xdr:nvSpPr>
        <xdr:cNvPr id="25" name="AutoShape 19"/>
        <xdr:cNvSpPr>
          <a:spLocks noChangeAspect="1" noChangeArrowheads="1"/>
        </xdr:cNvSpPr>
      </xdr:nvSpPr>
      <xdr:spPr bwMode="auto">
        <a:xfrm>
          <a:off x="1617124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6" name="Obdélník 6"/>
        <xdr:cNvSpPr/>
      </xdr:nvSpPr>
      <xdr:spPr>
        <a:xfrm>
          <a:off x="16254952" y="51688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61809</xdr:colOff>
      <xdr:row>2</xdr:row>
      <xdr:rowOff>157526</xdr:rowOff>
    </xdr:from>
    <xdr:to>
      <xdr:col>22</xdr:col>
      <xdr:colOff>100542</xdr:colOff>
      <xdr:row>4</xdr:row>
      <xdr:rowOff>115729</xdr:rowOff>
    </xdr:to>
    <xdr:sp macro="" textlink="">
      <xdr:nvSpPr>
        <xdr:cNvPr id="27" name="AutoShape 19"/>
        <xdr:cNvSpPr>
          <a:spLocks noChangeAspect="1" noChangeArrowheads="1"/>
        </xdr:cNvSpPr>
      </xdr:nvSpPr>
      <xdr:spPr bwMode="auto">
        <a:xfrm>
          <a:off x="1626954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171</a:t>
          </a:r>
        </a:p>
      </xdr:txBody>
    </xdr:sp>
    <xdr:clientData/>
  </xdr:twoCellAnchor>
  <xdr:twoCellAnchor editAs="oneCell">
    <xdr:from>
      <xdr:col>20</xdr:col>
      <xdr:colOff>151987</xdr:colOff>
      <xdr:row>30</xdr:row>
      <xdr:rowOff>67215</xdr:rowOff>
    </xdr:from>
    <xdr:to>
      <xdr:col>22</xdr:col>
      <xdr:colOff>32261</xdr:colOff>
      <xdr:row>33</xdr:row>
      <xdr:rowOff>4639</xdr:rowOff>
    </xdr:to>
    <xdr:pic>
      <xdr:nvPicPr>
        <xdr:cNvPr id="28" name="Obrázok 2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9727" y="498973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31" name="Obdélník 9"/>
        <xdr:cNvSpPr/>
      </xdr:nvSpPr>
      <xdr:spPr>
        <a:xfrm>
          <a:off x="230059" y="625538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32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3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170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110780</xdr:rowOff>
    </xdr:to>
    <xdr:pic>
      <xdr:nvPicPr>
        <xdr:cNvPr id="34" name="Obrázok 33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10159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408517</xdr:colOff>
      <xdr:row>34</xdr:row>
      <xdr:rowOff>3108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418042</xdr:colOff>
      <xdr:row>34</xdr:row>
      <xdr:rowOff>83844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2" name="Obdĺžnik 71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7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9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1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22" name="AutoShape 19"/>
        <xdr:cNvSpPr>
          <a:spLocks noChangeAspect="1" noChangeArrowheads="1"/>
        </xdr:cNvSpPr>
      </xdr:nvSpPr>
      <xdr:spPr bwMode="auto">
        <a:xfrm>
          <a:off x="1612552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5" name="Obdélník 5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26" name="Obdélník 6"/>
        <xdr:cNvSpPr/>
      </xdr:nvSpPr>
      <xdr:spPr>
        <a:xfrm>
          <a:off x="16209232" y="51840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7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28" name="AutoShape 19"/>
        <xdr:cNvSpPr>
          <a:spLocks noChangeAspect="1" noChangeArrowheads="1"/>
        </xdr:cNvSpPr>
      </xdr:nvSpPr>
      <xdr:spPr bwMode="auto">
        <a:xfrm>
          <a:off x="1612552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9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61809</xdr:colOff>
      <xdr:row>2</xdr:row>
      <xdr:rowOff>157526</xdr:rowOff>
    </xdr:from>
    <xdr:to>
      <xdr:col>21</xdr:col>
      <xdr:colOff>100542</xdr:colOff>
      <xdr:row>4</xdr:row>
      <xdr:rowOff>115729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1622382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173</a:t>
          </a:r>
        </a:p>
      </xdr:txBody>
    </xdr:sp>
    <xdr:clientData/>
  </xdr:twoCellAnchor>
  <xdr:twoCellAnchor editAs="oneCell">
    <xdr:from>
      <xdr:col>19</xdr:col>
      <xdr:colOff>151987</xdr:colOff>
      <xdr:row>30</xdr:row>
      <xdr:rowOff>67215</xdr:rowOff>
    </xdr:from>
    <xdr:to>
      <xdr:col>21</xdr:col>
      <xdr:colOff>32261</xdr:colOff>
      <xdr:row>32</xdr:row>
      <xdr:rowOff>141799</xdr:rowOff>
    </xdr:to>
    <xdr:pic>
      <xdr:nvPicPr>
        <xdr:cNvPr id="31" name="Obrázok 30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4007" y="486019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2" name="Obdélník 6"/>
        <xdr:cNvSpPr/>
      </xdr:nvSpPr>
      <xdr:spPr>
        <a:xfrm>
          <a:off x="16209232" y="503164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34" name="Obdélník 9"/>
        <xdr:cNvSpPr/>
      </xdr:nvSpPr>
      <xdr:spPr>
        <a:xfrm>
          <a:off x="230059" y="606488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35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36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172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95540</xdr:rowOff>
    </xdr:to>
    <xdr:pic>
      <xdr:nvPicPr>
        <xdr:cNvPr id="37" name="Obrázok 3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96443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104775</xdr:rowOff>
    </xdr:from>
    <xdr:to>
      <xdr:col>11</xdr:col>
      <xdr:colOff>405209</xdr:colOff>
      <xdr:row>35</xdr:row>
      <xdr:rowOff>11907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677150" y="4895850"/>
          <a:ext cx="400050" cy="364332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37703</xdr:colOff>
      <xdr:row>31</xdr:row>
      <xdr:rowOff>154385</xdr:rowOff>
    </xdr:from>
    <xdr:to>
      <xdr:col>19</xdr:col>
      <xdr:colOff>436563</xdr:colOff>
      <xdr:row>34</xdr:row>
      <xdr:rowOff>61517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4925278" y="4793060"/>
          <a:ext cx="398860" cy="364332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4" name="Obdĺžnik 2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8" name="Obdĺžnik 3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87" name="Obdĺžnik 86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88" name="Obdĺžnik 87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4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5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6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47" name="AutoShape 19"/>
        <xdr:cNvSpPr>
          <a:spLocks noChangeAspect="1" noChangeArrowheads="1"/>
        </xdr:cNvSpPr>
      </xdr:nvSpPr>
      <xdr:spPr bwMode="auto">
        <a:xfrm>
          <a:off x="1607218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8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9" name="Obdélník 5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50" name="Obdélník 6"/>
        <xdr:cNvSpPr/>
      </xdr:nvSpPr>
      <xdr:spPr>
        <a:xfrm>
          <a:off x="16155892" y="532120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51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52" name="AutoShape 19"/>
        <xdr:cNvSpPr>
          <a:spLocks noChangeAspect="1" noChangeArrowheads="1"/>
        </xdr:cNvSpPr>
      </xdr:nvSpPr>
      <xdr:spPr bwMode="auto">
        <a:xfrm>
          <a:off x="1607218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53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61809</xdr:colOff>
      <xdr:row>2</xdr:row>
      <xdr:rowOff>157526</xdr:rowOff>
    </xdr:from>
    <xdr:to>
      <xdr:col>21</xdr:col>
      <xdr:colOff>100542</xdr:colOff>
      <xdr:row>4</xdr:row>
      <xdr:rowOff>115729</xdr:rowOff>
    </xdr:to>
    <xdr:sp macro="" textlink="">
      <xdr:nvSpPr>
        <xdr:cNvPr id="54" name="AutoShape 19"/>
        <xdr:cNvSpPr>
          <a:spLocks noChangeAspect="1" noChangeArrowheads="1"/>
        </xdr:cNvSpPr>
      </xdr:nvSpPr>
      <xdr:spPr bwMode="auto">
        <a:xfrm>
          <a:off x="1617048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175</a:t>
          </a:r>
        </a:p>
      </xdr:txBody>
    </xdr:sp>
    <xdr:clientData/>
  </xdr:twoCellAnchor>
  <xdr:twoCellAnchor editAs="oneCell">
    <xdr:from>
      <xdr:col>19</xdr:col>
      <xdr:colOff>151987</xdr:colOff>
      <xdr:row>30</xdr:row>
      <xdr:rowOff>67215</xdr:rowOff>
    </xdr:from>
    <xdr:to>
      <xdr:col>21</xdr:col>
      <xdr:colOff>32261</xdr:colOff>
      <xdr:row>33</xdr:row>
      <xdr:rowOff>4639</xdr:rowOff>
    </xdr:to>
    <xdr:pic>
      <xdr:nvPicPr>
        <xdr:cNvPr id="55" name="Obrázok 54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0667" y="498211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56" name="Obdélník 6"/>
        <xdr:cNvSpPr/>
      </xdr:nvSpPr>
      <xdr:spPr>
        <a:xfrm>
          <a:off x="16155892" y="51611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58" name="Obdélník 9"/>
        <xdr:cNvSpPr/>
      </xdr:nvSpPr>
      <xdr:spPr>
        <a:xfrm>
          <a:off x="230059" y="624776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59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60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174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110780</xdr:rowOff>
    </xdr:to>
    <xdr:pic>
      <xdr:nvPicPr>
        <xdr:cNvPr id="61" name="Obrázok 60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09397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1" name="Obdĺžnik 2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0" name="Obdĺžnik 79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1" name="Obdĺžnik 8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19</xdr:col>
      <xdr:colOff>37703</xdr:colOff>
      <xdr:row>31</xdr:row>
      <xdr:rowOff>154385</xdr:rowOff>
    </xdr:from>
    <xdr:to>
      <xdr:col>19</xdr:col>
      <xdr:colOff>436563</xdr:colOff>
      <xdr:row>34</xdr:row>
      <xdr:rowOff>61517</xdr:rowOff>
    </xdr:to>
    <xdr:sp macro="" textlink="">
      <xdr:nvSpPr>
        <xdr:cNvPr id="26" name="AutoShape 19"/>
        <xdr:cNvSpPr>
          <a:spLocks noChangeAspect="1" noChangeArrowheads="1"/>
        </xdr:cNvSpPr>
      </xdr:nvSpPr>
      <xdr:spPr bwMode="auto">
        <a:xfrm>
          <a:off x="16138763" y="5130245"/>
          <a:ext cx="398860" cy="364332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7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8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29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1606456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1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2" name="Obdélník 5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33" name="Obdélník 6"/>
        <xdr:cNvSpPr/>
      </xdr:nvSpPr>
      <xdr:spPr>
        <a:xfrm>
          <a:off x="16148272" y="52145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4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35" name="AutoShape 19"/>
        <xdr:cNvSpPr>
          <a:spLocks noChangeAspect="1" noChangeArrowheads="1"/>
        </xdr:cNvSpPr>
      </xdr:nvSpPr>
      <xdr:spPr bwMode="auto">
        <a:xfrm>
          <a:off x="16064563" y="574925"/>
          <a:ext cx="555061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6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61809</xdr:colOff>
      <xdr:row>2</xdr:row>
      <xdr:rowOff>157526</xdr:rowOff>
    </xdr:from>
    <xdr:to>
      <xdr:col>21</xdr:col>
      <xdr:colOff>100542</xdr:colOff>
      <xdr:row>4</xdr:row>
      <xdr:rowOff>115729</xdr:rowOff>
    </xdr:to>
    <xdr:sp macro="" textlink="">
      <xdr:nvSpPr>
        <xdr:cNvPr id="37" name="AutoShape 19"/>
        <xdr:cNvSpPr>
          <a:spLocks noChangeAspect="1" noChangeArrowheads="1"/>
        </xdr:cNvSpPr>
      </xdr:nvSpPr>
      <xdr:spPr bwMode="auto">
        <a:xfrm>
          <a:off x="16162869" y="538526"/>
          <a:ext cx="55689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177</a:t>
          </a:r>
        </a:p>
      </xdr:txBody>
    </xdr:sp>
    <xdr:clientData/>
  </xdr:twoCellAnchor>
  <xdr:twoCellAnchor editAs="oneCell">
    <xdr:from>
      <xdr:col>19</xdr:col>
      <xdr:colOff>151987</xdr:colOff>
      <xdr:row>30</xdr:row>
      <xdr:rowOff>67215</xdr:rowOff>
    </xdr:from>
    <xdr:to>
      <xdr:col>21</xdr:col>
      <xdr:colOff>32261</xdr:colOff>
      <xdr:row>33</xdr:row>
      <xdr:rowOff>4639</xdr:rowOff>
    </xdr:to>
    <xdr:pic>
      <xdr:nvPicPr>
        <xdr:cNvPr id="38" name="Obrázok 3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3047" y="4890675"/>
          <a:ext cx="39843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39" name="Obdélník 6"/>
        <xdr:cNvSpPr/>
      </xdr:nvSpPr>
      <xdr:spPr>
        <a:xfrm>
          <a:off x="16148272" y="50621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41" name="Obdélník 9"/>
        <xdr:cNvSpPr/>
      </xdr:nvSpPr>
      <xdr:spPr>
        <a:xfrm>
          <a:off x="230059" y="609536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43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44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176</a:t>
          </a:r>
        </a:p>
      </xdr:txBody>
    </xdr:sp>
    <xdr:clientData/>
  </xdr:oneCellAnchor>
  <xdr:twoCellAnchor editAs="oneCell">
    <xdr:from>
      <xdr:col>0</xdr:col>
      <xdr:colOff>161925</xdr:colOff>
      <xdr:row>31</xdr:row>
      <xdr:rowOff>19051</xdr:rowOff>
    </xdr:from>
    <xdr:to>
      <xdr:col>2</xdr:col>
      <xdr:colOff>318424</xdr:colOff>
      <xdr:row>33</xdr:row>
      <xdr:rowOff>110780</xdr:rowOff>
    </xdr:to>
    <xdr:pic>
      <xdr:nvPicPr>
        <xdr:cNvPr id="45" name="Obrázok 44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994911"/>
          <a:ext cx="400339" cy="396529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23709</xdr:colOff>
      <xdr:row>2</xdr:row>
      <xdr:rowOff>186101</xdr:rowOff>
    </xdr:from>
    <xdr:to>
      <xdr:col>22</xdr:col>
      <xdr:colOff>62442</xdr:colOff>
      <xdr:row>4</xdr:row>
      <xdr:rowOff>144304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6159059" y="567101"/>
          <a:ext cx="553083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179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1" name="Obdĺžnik 2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3" name="Obdĺžnik 7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4" name="Obdĺžnik 73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171450</xdr:colOff>
      <xdr:row>30</xdr:row>
      <xdr:rowOff>114301</xdr:rowOff>
    </xdr:from>
    <xdr:to>
      <xdr:col>2</xdr:col>
      <xdr:colOff>327949</xdr:colOff>
      <xdr:row>33</xdr:row>
      <xdr:rowOff>51725</xdr:rowOff>
    </xdr:to>
    <xdr:pic>
      <xdr:nvPicPr>
        <xdr:cNvPr id="42" name="Obrázok 41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895851"/>
          <a:ext cx="39462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151987</xdr:colOff>
      <xdr:row>30</xdr:row>
      <xdr:rowOff>67215</xdr:rowOff>
    </xdr:from>
    <xdr:to>
      <xdr:col>22</xdr:col>
      <xdr:colOff>32261</xdr:colOff>
      <xdr:row>33</xdr:row>
      <xdr:rowOff>4639</xdr:rowOff>
    </xdr:to>
    <xdr:pic>
      <xdr:nvPicPr>
        <xdr:cNvPr id="23" name="Obrázok 22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337" y="4848765"/>
          <a:ext cx="394624" cy="394624"/>
        </a:xfrm>
        <a:prstGeom prst="ellipse">
          <a:avLst/>
        </a:prstGeom>
        <a:noFill/>
        <a:ln w="3175">
          <a:solidFill>
            <a:schemeClr val="bg1"/>
          </a:solidFill>
        </a:ln>
        <a:scene3d>
          <a:camera prst="orthographicFront"/>
          <a:lightRig rig="threePt" dir="t"/>
        </a:scene3d>
        <a:sp3d z="76200"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24" name="Obdélník 6"/>
        <xdr:cNvSpPr/>
      </xdr:nvSpPr>
      <xdr:spPr>
        <a:xfrm>
          <a:off x="16182562" y="50202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27" name="Obdélník 9"/>
        <xdr:cNvSpPr/>
      </xdr:nvSpPr>
      <xdr:spPr>
        <a:xfrm>
          <a:off x="230059" y="604964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28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cs-CZ" sz="1200" b="1" cap="none" spc="50" baseline="0">
            <a:ln w="11430">
              <a:solidFill>
                <a:schemeClr val="tx1"/>
              </a:solidFill>
            </a:ln>
            <a:noFill/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29" name="Obdélník 4"/>
        <xdr:cNvSpPr/>
      </xdr:nvSpPr>
      <xdr:spPr>
        <a:xfrm>
          <a:off x="194640" y="5905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178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53341</xdr:rowOff>
    </xdr:from>
    <xdr:to>
      <xdr:col>5</xdr:col>
      <xdr:colOff>426720</xdr:colOff>
      <xdr:row>27</xdr:row>
      <xdr:rowOff>60961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5</xdr:col>
      <xdr:colOff>388619</xdr:colOff>
      <xdr:row>58</xdr:row>
      <xdr:rowOff>53340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63</xdr:row>
      <xdr:rowOff>60961</xdr:rowOff>
    </xdr:from>
    <xdr:to>
      <xdr:col>6</xdr:col>
      <xdr:colOff>457200</xdr:colOff>
      <xdr:row>82</xdr:row>
      <xdr:rowOff>144781</xdr:rowOff>
    </xdr:to>
    <xdr:graphicFrame macro="">
      <xdr:nvGraphicFramePr>
        <xdr:cNvPr id="4" name="Podiel žien na 100 mužo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85</xdr:row>
      <xdr:rowOff>68580</xdr:rowOff>
    </xdr:from>
    <xdr:to>
      <xdr:col>5</xdr:col>
      <xdr:colOff>295278</xdr:colOff>
      <xdr:row>111</xdr:row>
      <xdr:rowOff>152400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116</xdr:row>
      <xdr:rowOff>76200</xdr:rowOff>
    </xdr:from>
    <xdr:to>
      <xdr:col>5</xdr:col>
      <xdr:colOff>297180</xdr:colOff>
      <xdr:row>142</xdr:row>
      <xdr:rowOff>26879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</xdr:colOff>
      <xdr:row>147</xdr:row>
      <xdr:rowOff>60961</xdr:rowOff>
    </xdr:from>
    <xdr:to>
      <xdr:col>5</xdr:col>
      <xdr:colOff>279400</xdr:colOff>
      <xdr:row>168</xdr:row>
      <xdr:rowOff>22860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7620</xdr:colOff>
      <xdr:row>171</xdr:row>
      <xdr:rowOff>38100</xdr:rowOff>
    </xdr:from>
    <xdr:to>
      <xdr:col>5</xdr:col>
      <xdr:colOff>330199</xdr:colOff>
      <xdr:row>195</xdr:row>
      <xdr:rowOff>160020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0.91897</cdr:x>
      <cdr:y>0.86851</cdr:y>
    </cdr:from>
    <cdr:to>
      <cdr:x>0.97859</cdr:x>
      <cdr:y>0.90144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130727" y="4311225"/>
          <a:ext cx="203112" cy="16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1">
              <a:latin typeface="Tahoma" pitchFamily="34" charset="0"/>
              <a:cs typeface="Tahoma" pitchFamily="34" charset="0"/>
            </a:rPr>
            <a:t>%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0.93355</cdr:x>
      <cdr:y>0.86608</cdr:y>
    </cdr:from>
    <cdr:to>
      <cdr:x>0.99317</cdr:x>
      <cdr:y>0.89901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028839" y="4133119"/>
          <a:ext cx="193434" cy="157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1">
              <a:latin typeface="Tahoma" pitchFamily="34" charset="0"/>
              <a:cs typeface="Tahoma" pitchFamily="34" charset="0"/>
            </a:rPr>
            <a:t>%</a:t>
          </a:r>
          <a:endParaRPr lang="sk-SK" sz="800" b="0">
            <a:latin typeface="Tahoma" pitchFamily="34" charset="0"/>
            <a:cs typeface="Tahoma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0.91366</cdr:x>
      <cdr:y>0.9037</cdr:y>
    </cdr:from>
    <cdr:to>
      <cdr:x>0.99293</cdr:x>
      <cdr:y>0.94967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2978474" y="3927201"/>
          <a:ext cx="258416" cy="1997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1">
              <a:latin typeface="Tahoma" pitchFamily="34" charset="0"/>
              <a:cs typeface="Tahoma" pitchFamily="34" charset="0"/>
            </a:rPr>
            <a:t>%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zoomScaleNormal="100" zoomScaleSheetLayoutView="100" workbookViewId="0">
      <selection activeCell="D19" sqref="D19"/>
    </sheetView>
  </sheetViews>
  <sheetFormatPr defaultColWidth="8.77734375" defaultRowHeight="14.4" x14ac:dyDescent="0.3"/>
  <cols>
    <col min="1" max="1" width="72.88671875" style="479" customWidth="1"/>
    <col min="2" max="2" width="8.77734375" style="480"/>
    <col min="3" max="3" width="1.21875" style="316" customWidth="1"/>
    <col min="4" max="4" width="74.77734375" style="316" bestFit="1" customWidth="1"/>
    <col min="5" max="16384" width="8.77734375" style="316"/>
  </cols>
  <sheetData>
    <row r="2" spans="1:5" ht="17.399999999999999" x14ac:dyDescent="0.3">
      <c r="A2" s="447" t="s">
        <v>574</v>
      </c>
      <c r="B2" s="448"/>
      <c r="C2" s="448"/>
      <c r="D2" s="449" t="s">
        <v>575</v>
      </c>
    </row>
    <row r="3" spans="1:5" x14ac:dyDescent="0.3">
      <c r="A3" s="450"/>
      <c r="B3" s="451"/>
      <c r="C3" s="452"/>
      <c r="D3" s="452"/>
    </row>
    <row r="4" spans="1:5" x14ac:dyDescent="0.3">
      <c r="A4" s="453"/>
      <c r="B4" s="454"/>
      <c r="C4" s="455"/>
      <c r="D4" s="456"/>
      <c r="E4" s="457"/>
    </row>
    <row r="5" spans="1:5" ht="15" x14ac:dyDescent="0.3">
      <c r="A5" s="458" t="s">
        <v>576</v>
      </c>
      <c r="B5" s="459"/>
      <c r="C5" s="460"/>
      <c r="D5" s="461" t="s">
        <v>577</v>
      </c>
      <c r="E5" s="457"/>
    </row>
    <row r="6" spans="1:5" x14ac:dyDescent="0.3">
      <c r="A6" s="462" t="s">
        <v>124</v>
      </c>
      <c r="B6" s="463" t="s">
        <v>579</v>
      </c>
      <c r="C6" s="464"/>
      <c r="D6" s="465" t="s">
        <v>125</v>
      </c>
      <c r="E6" s="457"/>
    </row>
    <row r="7" spans="1:5" x14ac:dyDescent="0.3">
      <c r="A7" s="462" t="s">
        <v>578</v>
      </c>
      <c r="B7" s="463" t="s">
        <v>582</v>
      </c>
      <c r="C7" s="464"/>
      <c r="D7" s="465" t="s">
        <v>580</v>
      </c>
      <c r="E7" s="457"/>
    </row>
    <row r="8" spans="1:5" x14ac:dyDescent="0.3">
      <c r="A8" s="462" t="s">
        <v>581</v>
      </c>
      <c r="B8" s="466" t="s">
        <v>585</v>
      </c>
      <c r="C8" s="467"/>
      <c r="D8" s="465" t="s">
        <v>583</v>
      </c>
      <c r="E8" s="457"/>
    </row>
    <row r="9" spans="1:5" x14ac:dyDescent="0.3">
      <c r="A9" s="462" t="s">
        <v>584</v>
      </c>
      <c r="B9" s="466" t="s">
        <v>588</v>
      </c>
      <c r="C9" s="468"/>
      <c r="D9" s="465" t="s">
        <v>586</v>
      </c>
      <c r="E9" s="457"/>
    </row>
    <row r="10" spans="1:5" x14ac:dyDescent="0.3">
      <c r="A10" s="462" t="s">
        <v>587</v>
      </c>
      <c r="B10" s="466" t="s">
        <v>591</v>
      </c>
      <c r="C10" s="468"/>
      <c r="D10" s="465" t="s">
        <v>589</v>
      </c>
      <c r="E10" s="457"/>
    </row>
    <row r="11" spans="1:5" x14ac:dyDescent="0.3">
      <c r="A11" s="462" t="s">
        <v>590</v>
      </c>
      <c r="B11" s="466" t="s">
        <v>594</v>
      </c>
      <c r="C11" s="468"/>
      <c r="D11" s="465" t="s">
        <v>592</v>
      </c>
      <c r="E11" s="457"/>
    </row>
    <row r="12" spans="1:5" x14ac:dyDescent="0.3">
      <c r="A12" s="462" t="s">
        <v>593</v>
      </c>
      <c r="B12" s="466" t="s">
        <v>597</v>
      </c>
      <c r="C12" s="468"/>
      <c r="D12" s="465" t="s">
        <v>595</v>
      </c>
      <c r="E12" s="457"/>
    </row>
    <row r="13" spans="1:5" x14ac:dyDescent="0.3">
      <c r="A13" s="462" t="s">
        <v>596</v>
      </c>
      <c r="B13" s="466" t="s">
        <v>600</v>
      </c>
      <c r="C13" s="468"/>
      <c r="D13" s="465" t="s">
        <v>598</v>
      </c>
      <c r="E13" s="457"/>
    </row>
    <row r="14" spans="1:5" x14ac:dyDescent="0.3">
      <c r="A14" s="462" t="s">
        <v>599</v>
      </c>
      <c r="B14" s="466" t="s">
        <v>602</v>
      </c>
      <c r="C14" s="468"/>
      <c r="D14" s="465" t="s">
        <v>601</v>
      </c>
      <c r="E14" s="457"/>
    </row>
    <row r="15" spans="1:5" x14ac:dyDescent="0.3">
      <c r="A15" s="462" t="s">
        <v>195</v>
      </c>
      <c r="B15" s="466" t="s">
        <v>604</v>
      </c>
      <c r="C15" s="468"/>
      <c r="D15" s="465" t="s">
        <v>27</v>
      </c>
      <c r="E15" s="457"/>
    </row>
    <row r="16" spans="1:5" x14ac:dyDescent="0.3">
      <c r="A16" s="462" t="s">
        <v>603</v>
      </c>
      <c r="B16" s="466" t="s">
        <v>607</v>
      </c>
      <c r="C16" s="468"/>
      <c r="D16" s="469" t="s">
        <v>605</v>
      </c>
      <c r="E16" s="457"/>
    </row>
    <row r="17" spans="1:5" x14ac:dyDescent="0.3">
      <c r="A17" s="462" t="s">
        <v>606</v>
      </c>
      <c r="B17" s="466" t="s">
        <v>610</v>
      </c>
      <c r="C17" s="468"/>
      <c r="D17" s="469" t="s">
        <v>608</v>
      </c>
      <c r="E17" s="457"/>
    </row>
    <row r="18" spans="1:5" x14ac:dyDescent="0.3">
      <c r="A18" s="462" t="s">
        <v>609</v>
      </c>
      <c r="B18" s="470" t="s">
        <v>614</v>
      </c>
      <c r="C18" s="468"/>
      <c r="D18" s="469" t="s">
        <v>611</v>
      </c>
      <c r="E18" s="457"/>
    </row>
    <row r="19" spans="1:5" x14ac:dyDescent="0.3">
      <c r="A19" s="471" t="s">
        <v>612</v>
      </c>
      <c r="B19" s="466"/>
      <c r="C19" s="472"/>
      <c r="D19" s="473" t="s">
        <v>613</v>
      </c>
      <c r="E19" s="457"/>
    </row>
    <row r="21" spans="1:5" ht="15" x14ac:dyDescent="0.3">
      <c r="A21" s="458"/>
      <c r="B21" s="474"/>
      <c r="C21" s="475"/>
      <c r="D21" s="461"/>
    </row>
    <row r="23" spans="1:5" x14ac:dyDescent="0.3">
      <c r="A23" s="476"/>
      <c r="B23" s="454"/>
      <c r="C23" s="477"/>
      <c r="D23" s="478"/>
    </row>
    <row r="24" spans="1:5" x14ac:dyDescent="0.3">
      <c r="A24" s="476"/>
      <c r="B24" s="454"/>
      <c r="C24" s="477"/>
      <c r="D24" s="478"/>
    </row>
    <row r="25" spans="1:5" x14ac:dyDescent="0.3">
      <c r="A25" s="476"/>
      <c r="B25" s="454"/>
      <c r="C25" s="477"/>
      <c r="D25" s="478"/>
    </row>
    <row r="26" spans="1:5" x14ac:dyDescent="0.3">
      <c r="A26" s="476"/>
      <c r="B26" s="454"/>
      <c r="C26" s="477"/>
      <c r="D26" s="478"/>
    </row>
    <row r="27" spans="1:5" x14ac:dyDescent="0.3">
      <c r="A27" s="476"/>
      <c r="B27" s="454"/>
      <c r="C27" s="477"/>
      <c r="D27" s="478"/>
    </row>
    <row r="28" spans="1:5" x14ac:dyDescent="0.3">
      <c r="A28" s="476"/>
      <c r="B28" s="454"/>
      <c r="C28" s="477"/>
      <c r="D28" s="478"/>
    </row>
    <row r="29" spans="1:5" x14ac:dyDescent="0.3">
      <c r="A29" s="476"/>
      <c r="B29" s="454"/>
      <c r="C29" s="477"/>
      <c r="D29" s="478"/>
    </row>
    <row r="30" spans="1:5" x14ac:dyDescent="0.3">
      <c r="A30" s="476"/>
      <c r="B30" s="454"/>
      <c r="C30" s="477"/>
      <c r="D30" s="478"/>
    </row>
  </sheetData>
  <hyperlinks>
    <hyperlink ref="A6:D6" location="'154-155'!A1" display="Index rodovej rovnosti"/>
    <hyperlink ref="A7:D7" location="'156-157'!A1" display="Index rodovej rovnosti podľa hlavných domén"/>
    <hyperlink ref="A8:D8" location="'158-159'!A1" display="Demografia - stredná dĺžka života pri narodení"/>
    <hyperlink ref="A9:D9" location="'160-161'!A1" display="Trh práce - rodový mzdový rozdiel v %"/>
    <hyperlink ref="A10:D10" location="'162-163'!A1" display="Trh práce - miera ekonomickej aktivity v %"/>
    <hyperlink ref="A11:D11" location="'164-165'!A1" display="Trh práce - miera zamestnanosti v %"/>
    <hyperlink ref="A12:D12" location="'166-167'!A1" display="Trh práce - miera nezamestnanosti v %"/>
    <hyperlink ref="A14:D14" location="'170-171'!A1" display="Sociálne štatistiky - miera rizika chudoby v %"/>
    <hyperlink ref="A15:D15" location="'172-173'!A1" display="Vzdelávanie"/>
    <hyperlink ref="A16:D16" location="'174-175'!A1" display="Verejný život a rozhodovanie - poslanci Európskeho parlamentu"/>
    <hyperlink ref="A17:D17" location="'176-177'!A1" display="Verejný život a rozhodovanie - Ministri národných vlád"/>
    <hyperlink ref="A18:D18" location="'178-179'!A1" display="Verejný život a rozhodovanie - Poslanci v národných parlamentoch"/>
    <hyperlink ref="A19:D19" location="Grafy_Graphs!A1" display="Grafická príloha"/>
    <hyperlink ref="A13:D13" location="'168-169'!A1" display="Trh práce - miera dlhodobej nezamestnanosti v %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view="pageBreakPreview" zoomScale="80" zoomScaleNormal="80" zoomScaleSheetLayoutView="80" workbookViewId="0">
      <selection activeCell="H65" sqref="H65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25.33203125" customWidth="1"/>
    <col min="6" max="6" width="26" customWidth="1"/>
    <col min="7" max="11" width="9.33203125" customWidth="1"/>
    <col min="12" max="13" width="13.33203125" customWidth="1"/>
    <col min="14" max="15" width="9.33203125" customWidth="1"/>
    <col min="16" max="16" width="9.88671875" customWidth="1"/>
    <col min="17" max="17" width="8.6640625" customWidth="1"/>
    <col min="18" max="18" width="9.33203125" customWidth="1"/>
    <col min="19" max="19" width="9.6640625" customWidth="1"/>
    <col min="20" max="20" width="20.6640625" customWidth="1"/>
    <col min="21" max="21" width="21.88671875" customWidth="1"/>
    <col min="22" max="22" width="1.6640625" customWidth="1"/>
    <col min="23" max="23" width="6.6640625" customWidth="1"/>
    <col min="24" max="24" width="0.88671875" customWidth="1"/>
    <col min="25" max="25" width="2.6640625" customWidth="1"/>
  </cols>
  <sheetData>
    <row r="1" spans="1:25" ht="15" customHeight="1" x14ac:dyDescent="0.3">
      <c r="A1" s="409" t="s">
        <v>1</v>
      </c>
      <c r="B1" s="409"/>
      <c r="C1" s="409"/>
      <c r="D1" s="187"/>
      <c r="E1" s="188"/>
      <c r="F1" s="189"/>
      <c r="G1" s="189"/>
      <c r="H1" s="189"/>
      <c r="I1" s="189"/>
      <c r="J1" s="189"/>
      <c r="K1" s="187"/>
      <c r="L1" s="189"/>
      <c r="M1" s="189"/>
      <c r="N1" s="189"/>
      <c r="O1" s="190"/>
      <c r="P1" s="189"/>
      <c r="Q1" s="187"/>
      <c r="R1" s="187"/>
      <c r="S1" s="187"/>
      <c r="T1" s="187"/>
      <c r="U1" s="198"/>
      <c r="V1" s="185"/>
      <c r="W1" s="409" t="s">
        <v>2</v>
      </c>
      <c r="X1" s="409"/>
      <c r="Y1" s="409"/>
    </row>
    <row r="2" spans="1:25" ht="15" customHeight="1" x14ac:dyDescent="0.3">
      <c r="A2" s="409"/>
      <c r="B2" s="409"/>
      <c r="C2" s="409"/>
      <c r="D2" s="187"/>
      <c r="E2" s="188"/>
      <c r="F2" s="189"/>
      <c r="G2" s="189"/>
      <c r="H2" s="189"/>
      <c r="I2" s="189"/>
      <c r="J2" s="189"/>
      <c r="K2" s="187"/>
      <c r="L2" s="189"/>
      <c r="M2" s="189"/>
      <c r="N2" s="189"/>
      <c r="O2" s="190"/>
      <c r="P2" s="189"/>
      <c r="Q2" s="187"/>
      <c r="R2" s="187"/>
      <c r="S2" s="187"/>
      <c r="T2" s="187"/>
      <c r="U2" s="198"/>
      <c r="V2" s="185"/>
      <c r="W2" s="409"/>
      <c r="X2" s="409"/>
      <c r="Y2" s="409"/>
    </row>
    <row r="3" spans="1:25" ht="15" customHeight="1" x14ac:dyDescent="0.3">
      <c r="A3" s="409"/>
      <c r="B3" s="409"/>
      <c r="C3" s="409"/>
      <c r="D3" s="187"/>
      <c r="E3" s="412" t="s">
        <v>122</v>
      </c>
      <c r="F3" s="412"/>
      <c r="G3" s="194"/>
      <c r="H3" s="189"/>
      <c r="I3" s="189"/>
      <c r="J3" s="189"/>
      <c r="K3" s="191"/>
      <c r="L3" s="191"/>
      <c r="M3" s="191"/>
      <c r="N3" s="191"/>
      <c r="O3" s="191"/>
      <c r="P3" s="191"/>
      <c r="Q3" s="187"/>
      <c r="R3" s="187"/>
      <c r="S3" s="195"/>
      <c r="T3" s="481" t="s">
        <v>436</v>
      </c>
      <c r="U3" s="481"/>
      <c r="V3" s="185"/>
      <c r="W3" s="409"/>
      <c r="X3" s="409"/>
      <c r="Y3" s="409"/>
    </row>
    <row r="4" spans="1:25" ht="15" customHeight="1" x14ac:dyDescent="0.3">
      <c r="A4" s="409"/>
      <c r="B4" s="409"/>
      <c r="C4" s="409"/>
      <c r="D4" s="187"/>
      <c r="E4" s="412"/>
      <c r="F4" s="412"/>
      <c r="G4" s="194"/>
      <c r="H4" s="189"/>
      <c r="I4" s="189"/>
      <c r="J4" s="189"/>
      <c r="K4" s="191"/>
      <c r="L4" s="191"/>
      <c r="M4" s="191"/>
      <c r="N4" s="191"/>
      <c r="O4" s="191"/>
      <c r="P4" s="191"/>
      <c r="Q4" s="187"/>
      <c r="R4" s="187"/>
      <c r="S4" s="195"/>
      <c r="T4" s="481"/>
      <c r="U4" s="481"/>
      <c r="V4" s="185"/>
      <c r="W4" s="409"/>
      <c r="X4" s="409"/>
      <c r="Y4" s="409"/>
    </row>
    <row r="5" spans="1:25" ht="15" customHeight="1" thickBot="1" x14ac:dyDescent="0.35">
      <c r="A5" s="409"/>
      <c r="B5" s="409"/>
      <c r="C5" s="409"/>
      <c r="D5" s="187"/>
      <c r="E5" s="192"/>
      <c r="F5" s="192"/>
      <c r="G5" s="192"/>
      <c r="H5" s="192"/>
      <c r="I5" s="192"/>
      <c r="J5" s="189"/>
      <c r="K5" s="187"/>
      <c r="L5" s="192"/>
      <c r="M5" s="192"/>
      <c r="N5" s="192"/>
      <c r="O5" s="193"/>
      <c r="P5" s="189"/>
      <c r="Q5" s="187"/>
      <c r="R5" s="187"/>
      <c r="S5" s="187"/>
      <c r="T5" s="187"/>
      <c r="U5" s="199"/>
      <c r="V5" s="199"/>
      <c r="W5" s="409"/>
      <c r="X5" s="409"/>
      <c r="Y5" s="409"/>
    </row>
    <row r="6" spans="1:25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342"/>
      <c r="U6" s="343"/>
      <c r="V6" s="343"/>
      <c r="W6" s="409"/>
      <c r="X6" s="409"/>
      <c r="Y6" s="409"/>
    </row>
    <row r="7" spans="1:25" ht="15" customHeight="1" thickTop="1" x14ac:dyDescent="0.3">
      <c r="A7" s="409"/>
      <c r="B7" s="409"/>
      <c r="C7" s="409"/>
      <c r="D7" s="6"/>
      <c r="E7" s="413" t="s">
        <v>124</v>
      </c>
      <c r="F7" s="413"/>
      <c r="G7" s="413"/>
      <c r="H7" s="413"/>
      <c r="I7" s="413"/>
      <c r="J7" s="413"/>
      <c r="K7" s="413"/>
      <c r="L7" s="413"/>
      <c r="M7" s="416" t="s">
        <v>125</v>
      </c>
      <c r="N7" s="416"/>
      <c r="O7" s="416"/>
      <c r="P7" s="416"/>
      <c r="Q7" s="416"/>
      <c r="R7" s="416"/>
      <c r="S7" s="416"/>
      <c r="T7" s="416"/>
      <c r="U7" s="416"/>
      <c r="V7" s="200"/>
      <c r="W7" s="409"/>
      <c r="X7" s="409"/>
      <c r="Y7" s="409"/>
    </row>
    <row r="8" spans="1:25" ht="12.7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13"/>
      <c r="M8" s="416"/>
      <c r="N8" s="416"/>
      <c r="O8" s="416"/>
      <c r="P8" s="416"/>
      <c r="Q8" s="416"/>
      <c r="R8" s="416"/>
      <c r="S8" s="416"/>
      <c r="T8" s="416"/>
      <c r="U8" s="416"/>
      <c r="V8" s="200"/>
      <c r="W8" s="409"/>
      <c r="X8" s="409"/>
      <c r="Y8" s="409"/>
    </row>
    <row r="9" spans="1:25" ht="12.9" customHeight="1" x14ac:dyDescent="0.3">
      <c r="A9" s="409"/>
      <c r="B9" s="409"/>
      <c r="C9" s="409"/>
      <c r="D9" s="6"/>
      <c r="E9" s="1"/>
      <c r="H9" s="143"/>
      <c r="I9" s="143"/>
      <c r="J9" s="143"/>
      <c r="K9" s="144"/>
      <c r="L9" s="143"/>
      <c r="M9" s="200"/>
      <c r="N9" s="420" t="s">
        <v>465</v>
      </c>
      <c r="O9" s="420"/>
      <c r="P9" s="420"/>
      <c r="Q9" s="420"/>
      <c r="R9" s="420"/>
      <c r="S9" s="420"/>
      <c r="T9" s="201"/>
      <c r="U9" s="200"/>
      <c r="V9" s="200"/>
      <c r="W9" s="409"/>
      <c r="X9" s="409"/>
      <c r="Y9" s="409"/>
    </row>
    <row r="10" spans="1:25" ht="15" customHeight="1" x14ac:dyDescent="0.3">
      <c r="A10" s="409"/>
      <c r="B10" s="409"/>
      <c r="C10" s="409"/>
      <c r="D10" s="6"/>
      <c r="E10" s="1"/>
      <c r="F10" s="130"/>
      <c r="G10" s="347">
        <v>2010</v>
      </c>
      <c r="H10" s="347">
        <v>2015</v>
      </c>
      <c r="I10" s="347">
        <v>2019</v>
      </c>
      <c r="J10" s="347">
        <v>2021</v>
      </c>
      <c r="K10" s="347">
        <v>2024</v>
      </c>
      <c r="L10" s="145"/>
      <c r="M10" s="202"/>
      <c r="N10" s="420"/>
      <c r="O10" s="420"/>
      <c r="P10" s="420"/>
      <c r="Q10" s="420"/>
      <c r="R10" s="420"/>
      <c r="S10" s="420"/>
      <c r="T10" s="203"/>
      <c r="U10" s="200"/>
      <c r="V10" s="200"/>
      <c r="W10" s="409"/>
      <c r="X10" s="409"/>
      <c r="Y10" s="409"/>
    </row>
    <row r="11" spans="1:25" ht="14.1" customHeight="1" x14ac:dyDescent="0.3">
      <c r="A11" s="409"/>
      <c r="B11" s="409"/>
      <c r="C11" s="409"/>
      <c r="D11" s="6"/>
      <c r="E11" s="417" t="s">
        <v>183</v>
      </c>
      <c r="F11" s="417"/>
      <c r="G11" s="417"/>
      <c r="L11" s="24"/>
      <c r="M11" s="78"/>
      <c r="N11" s="420"/>
      <c r="O11" s="420"/>
      <c r="P11" s="420"/>
      <c r="Q11" s="420"/>
      <c r="R11" s="420"/>
      <c r="S11" s="420"/>
      <c r="T11" s="411"/>
      <c r="U11" s="411"/>
      <c r="V11" s="200"/>
      <c r="W11" s="409"/>
      <c r="X11" s="409"/>
      <c r="Y11" s="409"/>
    </row>
    <row r="12" spans="1:25" ht="12.6" customHeight="1" x14ac:dyDescent="0.3">
      <c r="A12" s="409"/>
      <c r="B12" s="409"/>
      <c r="C12" s="409"/>
      <c r="D12" s="6"/>
      <c r="E12" s="87" t="s">
        <v>167</v>
      </c>
      <c r="F12" s="131" t="s">
        <v>168</v>
      </c>
      <c r="G12" s="27">
        <v>63.1</v>
      </c>
      <c r="H12" s="27">
        <v>64.400000000000006</v>
      </c>
      <c r="I12" s="27">
        <v>66.900000000000006</v>
      </c>
      <c r="J12" s="27">
        <v>68</v>
      </c>
      <c r="K12" s="27">
        <v>71</v>
      </c>
      <c r="L12" s="49"/>
      <c r="M12" s="116"/>
      <c r="N12" s="420"/>
      <c r="O12" s="420"/>
      <c r="P12" s="420"/>
      <c r="Q12" s="420"/>
      <c r="R12" s="420"/>
      <c r="S12" s="420"/>
      <c r="T12" s="205"/>
      <c r="U12" s="290"/>
      <c r="V12" s="200"/>
      <c r="W12" s="409"/>
      <c r="X12" s="409"/>
      <c r="Y12" s="409"/>
    </row>
    <row r="13" spans="1:25" ht="12.6" customHeight="1" x14ac:dyDescent="0.3">
      <c r="A13" s="409"/>
      <c r="B13" s="409"/>
      <c r="C13" s="409"/>
      <c r="D13" s="6"/>
      <c r="E13" s="87" t="s">
        <v>3</v>
      </c>
      <c r="F13" s="131" t="s">
        <v>28</v>
      </c>
      <c r="G13" s="27">
        <v>69.3</v>
      </c>
      <c r="H13" s="27">
        <v>70.2</v>
      </c>
      <c r="I13" s="27">
        <v>71.099999999999994</v>
      </c>
      <c r="J13" s="27">
        <v>72.7</v>
      </c>
      <c r="K13" s="27">
        <v>76.099999999999994</v>
      </c>
      <c r="L13" s="49"/>
      <c r="M13" s="116"/>
      <c r="N13" s="420"/>
      <c r="O13" s="420"/>
      <c r="P13" s="420"/>
      <c r="Q13" s="420"/>
      <c r="R13" s="420"/>
      <c r="S13" s="420"/>
      <c r="T13" s="205"/>
      <c r="U13" s="290"/>
      <c r="V13" s="200"/>
      <c r="W13" s="409"/>
      <c r="X13" s="409"/>
      <c r="Y13" s="409"/>
    </row>
    <row r="14" spans="1:25" ht="12.6" customHeight="1" x14ac:dyDescent="0.3">
      <c r="A14" s="409"/>
      <c r="B14" s="409"/>
      <c r="C14" s="409"/>
      <c r="D14" s="6"/>
      <c r="E14" s="87" t="s">
        <v>4</v>
      </c>
      <c r="F14" s="131" t="s">
        <v>29</v>
      </c>
      <c r="G14" s="27">
        <v>55</v>
      </c>
      <c r="H14" s="27">
        <v>56.9</v>
      </c>
      <c r="I14" s="27">
        <v>58.8</v>
      </c>
      <c r="J14" s="27">
        <v>59.9</v>
      </c>
      <c r="K14" s="27">
        <v>64.5</v>
      </c>
      <c r="L14" s="49"/>
      <c r="M14" s="116"/>
      <c r="N14" s="420"/>
      <c r="O14" s="420"/>
      <c r="P14" s="420"/>
      <c r="Q14" s="420"/>
      <c r="R14" s="420"/>
      <c r="S14" s="420"/>
      <c r="T14" s="205"/>
      <c r="U14" s="290"/>
      <c r="V14" s="200"/>
      <c r="W14" s="409"/>
      <c r="X14" s="409"/>
      <c r="Y14" s="409"/>
    </row>
    <row r="15" spans="1:25" ht="12.6" customHeight="1" x14ac:dyDescent="0.3">
      <c r="A15" s="409"/>
      <c r="B15" s="409"/>
      <c r="C15" s="409"/>
      <c r="D15" s="6"/>
      <c r="E15" s="87" t="s">
        <v>5</v>
      </c>
      <c r="F15" s="131" t="s">
        <v>30</v>
      </c>
      <c r="G15" s="27">
        <v>49</v>
      </c>
      <c r="H15" s="27">
        <v>50.6</v>
      </c>
      <c r="I15" s="27">
        <v>56.3</v>
      </c>
      <c r="J15" s="27">
        <v>57</v>
      </c>
      <c r="K15" s="27">
        <v>60.9</v>
      </c>
      <c r="L15" s="49"/>
      <c r="M15" s="116"/>
      <c r="N15" s="420"/>
      <c r="O15" s="420"/>
      <c r="P15" s="420"/>
      <c r="Q15" s="420"/>
      <c r="R15" s="420"/>
      <c r="S15" s="420"/>
      <c r="T15" s="205"/>
      <c r="U15" s="290"/>
      <c r="V15" s="200"/>
      <c r="W15" s="409"/>
      <c r="X15" s="409"/>
      <c r="Y15" s="409"/>
    </row>
    <row r="16" spans="1:25" ht="12.6" customHeight="1" x14ac:dyDescent="0.3">
      <c r="A16" s="409"/>
      <c r="B16" s="409"/>
      <c r="C16" s="409"/>
      <c r="D16" s="6"/>
      <c r="E16" s="87" t="s">
        <v>54</v>
      </c>
      <c r="F16" s="131" t="s">
        <v>31</v>
      </c>
      <c r="G16" s="27">
        <v>55.6</v>
      </c>
      <c r="H16" s="27">
        <v>56.7</v>
      </c>
      <c r="I16" s="27">
        <v>55.7</v>
      </c>
      <c r="J16" s="27">
        <v>56.7</v>
      </c>
      <c r="K16" s="27">
        <v>59.9</v>
      </c>
      <c r="L16" s="49"/>
      <c r="M16" s="116"/>
      <c r="N16" s="420"/>
      <c r="O16" s="420"/>
      <c r="P16" s="420"/>
      <c r="Q16" s="420"/>
      <c r="R16" s="420"/>
      <c r="S16" s="420"/>
      <c r="T16" s="205"/>
      <c r="U16" s="290"/>
      <c r="V16" s="200"/>
      <c r="W16" s="409"/>
      <c r="X16" s="409"/>
      <c r="Y16" s="409"/>
    </row>
    <row r="17" spans="1:25" ht="12.6" customHeight="1" x14ac:dyDescent="0.3">
      <c r="A17" s="409"/>
      <c r="B17" s="409"/>
      <c r="C17" s="409"/>
      <c r="D17" s="6"/>
      <c r="E17" s="87" t="s">
        <v>6</v>
      </c>
      <c r="F17" s="131" t="s">
        <v>32</v>
      </c>
      <c r="G17" s="27">
        <v>75.2</v>
      </c>
      <c r="H17" s="27">
        <v>75.599999999999994</v>
      </c>
      <c r="I17" s="27">
        <v>77.5</v>
      </c>
      <c r="J17" s="27">
        <v>77.8</v>
      </c>
      <c r="K17" s="27">
        <v>78.8</v>
      </c>
      <c r="L17" s="49"/>
      <c r="M17" s="116"/>
      <c r="N17" s="420"/>
      <c r="O17" s="420"/>
      <c r="P17" s="420"/>
      <c r="Q17" s="420"/>
      <c r="R17" s="420"/>
      <c r="S17" s="420"/>
      <c r="T17" s="205"/>
      <c r="U17" s="290"/>
      <c r="V17" s="200"/>
      <c r="W17" s="409"/>
      <c r="X17" s="409"/>
      <c r="Y17" s="409"/>
    </row>
    <row r="18" spans="1:25" ht="12.6" customHeight="1" x14ac:dyDescent="0.3">
      <c r="A18" s="409"/>
      <c r="B18" s="409"/>
      <c r="C18" s="409"/>
      <c r="D18" s="6"/>
      <c r="E18" s="87" t="s">
        <v>7</v>
      </c>
      <c r="F18" s="131" t="s">
        <v>33</v>
      </c>
      <c r="G18" s="27">
        <v>53.4</v>
      </c>
      <c r="H18" s="27">
        <v>53.5</v>
      </c>
      <c r="I18" s="27">
        <v>59.8</v>
      </c>
      <c r="J18" s="27">
        <v>61.6</v>
      </c>
      <c r="K18" s="27">
        <v>60.8</v>
      </c>
      <c r="L18" s="49"/>
      <c r="M18" s="116"/>
      <c r="N18" s="420"/>
      <c r="O18" s="420"/>
      <c r="P18" s="420"/>
      <c r="Q18" s="420"/>
      <c r="R18" s="420"/>
      <c r="S18" s="420"/>
      <c r="T18" s="205"/>
      <c r="U18" s="290"/>
      <c r="V18" s="200"/>
      <c r="W18" s="409"/>
      <c r="X18" s="409"/>
      <c r="Y18" s="409"/>
    </row>
    <row r="19" spans="1:25" ht="12.6" customHeight="1" x14ac:dyDescent="0.3">
      <c r="A19" s="409"/>
      <c r="B19" s="409"/>
      <c r="C19" s="409"/>
      <c r="D19" s="6"/>
      <c r="E19" s="87" t="s">
        <v>8</v>
      </c>
      <c r="F19" s="131" t="s">
        <v>34</v>
      </c>
      <c r="G19" s="27">
        <v>73.099999999999994</v>
      </c>
      <c r="H19" s="27">
        <v>74.400000000000006</v>
      </c>
      <c r="I19" s="27">
        <v>73.400000000000006</v>
      </c>
      <c r="J19" s="27">
        <v>75.3</v>
      </c>
      <c r="K19" s="27">
        <v>74.5</v>
      </c>
      <c r="L19" s="49"/>
      <c r="M19" s="116"/>
      <c r="N19" s="420"/>
      <c r="O19" s="420"/>
      <c r="P19" s="420"/>
      <c r="Q19" s="420"/>
      <c r="R19" s="420"/>
      <c r="S19" s="420"/>
      <c r="T19" s="205"/>
      <c r="U19" s="290"/>
      <c r="V19" s="200"/>
      <c r="W19" s="409"/>
      <c r="X19" s="409"/>
      <c r="Y19" s="409"/>
    </row>
    <row r="20" spans="1:25" ht="12.6" customHeight="1" x14ac:dyDescent="0.3">
      <c r="A20" s="409"/>
      <c r="B20" s="409"/>
      <c r="C20" s="409"/>
      <c r="D20" s="6"/>
      <c r="E20" s="87" t="s">
        <v>9</v>
      </c>
      <c r="F20" s="131" t="s">
        <v>35</v>
      </c>
      <c r="G20" s="296">
        <v>67.5</v>
      </c>
      <c r="H20" s="27">
        <v>68.900000000000006</v>
      </c>
      <c r="I20" s="27">
        <v>74.599999999999994</v>
      </c>
      <c r="J20" s="27">
        <v>75.5</v>
      </c>
      <c r="K20" s="27">
        <v>76.099999999999994</v>
      </c>
      <c r="L20" s="49"/>
      <c r="M20" s="116"/>
      <c r="N20" s="420"/>
      <c r="O20" s="420"/>
      <c r="P20" s="420"/>
      <c r="Q20" s="420"/>
      <c r="R20" s="420"/>
      <c r="S20" s="420"/>
      <c r="T20" s="205"/>
      <c r="U20" s="290"/>
      <c r="V20" s="200"/>
      <c r="W20" s="409"/>
      <c r="X20" s="409"/>
      <c r="Y20" s="409"/>
    </row>
    <row r="21" spans="1:25" ht="12.6" customHeight="1" x14ac:dyDescent="0.3">
      <c r="A21" s="409"/>
      <c r="B21" s="409"/>
      <c r="C21" s="409"/>
      <c r="D21" s="6"/>
      <c r="E21" s="87" t="s">
        <v>10</v>
      </c>
      <c r="F21" s="131" t="s">
        <v>36</v>
      </c>
      <c r="G21" s="27">
        <v>48.6</v>
      </c>
      <c r="H21" s="27">
        <v>50.1</v>
      </c>
      <c r="I21" s="27">
        <v>51.2</v>
      </c>
      <c r="J21" s="27">
        <v>52.5</v>
      </c>
      <c r="K21" s="27">
        <v>59.3</v>
      </c>
      <c r="L21" s="49"/>
      <c r="M21" s="116"/>
      <c r="N21" s="420"/>
      <c r="O21" s="420"/>
      <c r="P21" s="420"/>
      <c r="Q21" s="420"/>
      <c r="R21" s="420"/>
      <c r="S21" s="420"/>
      <c r="T21" s="205"/>
      <c r="U21" s="290"/>
      <c r="V21" s="200"/>
      <c r="W21" s="409"/>
      <c r="X21" s="409"/>
      <c r="Y21" s="409"/>
    </row>
    <row r="22" spans="1:25" ht="12.6" customHeight="1" x14ac:dyDescent="0.3">
      <c r="A22" s="409"/>
      <c r="B22" s="409"/>
      <c r="C22" s="409"/>
      <c r="D22" s="6"/>
      <c r="E22" s="87" t="s">
        <v>171</v>
      </c>
      <c r="F22" s="131" t="s">
        <v>37</v>
      </c>
      <c r="G22" s="27">
        <v>74</v>
      </c>
      <c r="H22" s="27">
        <v>74</v>
      </c>
      <c r="I22" s="27">
        <v>72.099999999999994</v>
      </c>
      <c r="J22" s="27">
        <v>75.900000000000006</v>
      </c>
      <c r="K22" s="27">
        <v>78.8</v>
      </c>
      <c r="L22" s="49"/>
      <c r="M22" s="15"/>
      <c r="N22" s="403"/>
      <c r="O22" s="403"/>
      <c r="P22" s="403"/>
      <c r="Q22" s="403"/>
      <c r="R22" s="403"/>
      <c r="S22" s="403"/>
      <c r="T22" s="205"/>
      <c r="U22" s="290"/>
      <c r="V22" s="200"/>
      <c r="W22" s="409"/>
      <c r="X22" s="409"/>
      <c r="Y22" s="409"/>
    </row>
    <row r="23" spans="1:25" ht="12.6" customHeight="1" x14ac:dyDescent="0.3">
      <c r="A23" s="409"/>
      <c r="B23" s="409"/>
      <c r="C23" s="409"/>
      <c r="D23" s="6"/>
      <c r="E23" s="87" t="s">
        <v>115</v>
      </c>
      <c r="F23" s="131" t="s">
        <v>116</v>
      </c>
      <c r="G23" s="27">
        <v>52.3</v>
      </c>
      <c r="H23" s="27">
        <v>52.6</v>
      </c>
      <c r="I23" s="27">
        <v>55.6</v>
      </c>
      <c r="J23" s="27">
        <v>59.2</v>
      </c>
      <c r="K23" s="27">
        <v>59.7</v>
      </c>
      <c r="L23" s="49"/>
      <c r="M23" s="116"/>
      <c r="N23" s="419" t="s">
        <v>309</v>
      </c>
      <c r="O23" s="419"/>
      <c r="P23" s="419"/>
      <c r="Q23" s="419"/>
      <c r="R23" s="419"/>
      <c r="S23" s="419"/>
      <c r="T23" s="205"/>
      <c r="U23" s="290"/>
      <c r="V23" s="200"/>
      <c r="W23" s="409"/>
      <c r="X23" s="409"/>
      <c r="Y23" s="409"/>
    </row>
    <row r="24" spans="1:25" ht="12.6" customHeight="1" x14ac:dyDescent="0.3">
      <c r="A24" s="409"/>
      <c r="B24" s="409"/>
      <c r="C24" s="409"/>
      <c r="D24" s="6"/>
      <c r="E24" s="87" t="s">
        <v>12</v>
      </c>
      <c r="F24" s="131" t="s">
        <v>38</v>
      </c>
      <c r="G24" s="27">
        <v>65.400000000000006</v>
      </c>
      <c r="H24" s="27">
        <v>67.7</v>
      </c>
      <c r="I24" s="27">
        <v>71.3</v>
      </c>
      <c r="J24" s="27">
        <v>73.099999999999994</v>
      </c>
      <c r="K24" s="27">
        <v>73.400000000000006</v>
      </c>
      <c r="L24" s="49"/>
      <c r="M24" s="116"/>
      <c r="T24" s="205"/>
      <c r="U24" s="290"/>
      <c r="V24" s="200"/>
      <c r="W24" s="409"/>
      <c r="X24" s="409"/>
      <c r="Y24" s="409"/>
    </row>
    <row r="25" spans="1:25" ht="12.6" customHeight="1" x14ac:dyDescent="0.3">
      <c r="A25" s="409"/>
      <c r="B25" s="409"/>
      <c r="C25" s="409"/>
      <c r="D25" s="6"/>
      <c r="E25" s="87" t="s">
        <v>13</v>
      </c>
      <c r="F25" s="131" t="s">
        <v>40</v>
      </c>
      <c r="G25" s="27">
        <v>54.9</v>
      </c>
      <c r="H25" s="27">
        <v>54.2</v>
      </c>
      <c r="I25" s="27">
        <v>55.5</v>
      </c>
      <c r="J25" s="27">
        <v>58.4</v>
      </c>
      <c r="K25" s="27">
        <v>65.8</v>
      </c>
      <c r="L25" s="49"/>
      <c r="M25" s="116"/>
      <c r="T25" s="205"/>
      <c r="U25" s="290"/>
      <c r="V25" s="200"/>
      <c r="W25" s="409"/>
      <c r="X25" s="409"/>
      <c r="Y25" s="409"/>
    </row>
    <row r="26" spans="1:25" ht="12.6" customHeight="1" x14ac:dyDescent="0.3">
      <c r="A26" s="409"/>
      <c r="B26" s="409"/>
      <c r="C26" s="409"/>
      <c r="D26" s="6"/>
      <c r="E26" s="87" t="s">
        <v>14</v>
      </c>
      <c r="F26" s="131" t="s">
        <v>39</v>
      </c>
      <c r="G26" s="27">
        <v>55.2</v>
      </c>
      <c r="H26" s="27">
        <v>56.2</v>
      </c>
      <c r="I26" s="27">
        <v>59.7</v>
      </c>
      <c r="J26" s="27">
        <v>62.1</v>
      </c>
      <c r="K26" s="27">
        <v>62.6</v>
      </c>
      <c r="L26" s="49"/>
      <c r="M26" s="116"/>
      <c r="N26" s="418" t="s">
        <v>464</v>
      </c>
      <c r="O26" s="418"/>
      <c r="P26" s="418"/>
      <c r="Q26" s="418"/>
      <c r="R26" s="418"/>
      <c r="S26" s="418"/>
      <c r="T26" s="205"/>
      <c r="U26" s="290"/>
      <c r="V26" s="200"/>
      <c r="W26" s="409"/>
      <c r="X26" s="409"/>
      <c r="Y26" s="409"/>
    </row>
    <row r="27" spans="1:25" ht="12.6" customHeight="1" x14ac:dyDescent="0.3">
      <c r="A27" s="409"/>
      <c r="B27" s="409"/>
      <c r="C27" s="409"/>
      <c r="D27" s="6"/>
      <c r="E27" s="87" t="s">
        <v>15</v>
      </c>
      <c r="F27" s="131" t="s">
        <v>41</v>
      </c>
      <c r="G27" s="27">
        <v>61.2</v>
      </c>
      <c r="H27" s="27">
        <v>65.900000000000006</v>
      </c>
      <c r="I27" s="50">
        <v>69.2</v>
      </c>
      <c r="J27" s="50">
        <v>72.400000000000006</v>
      </c>
      <c r="K27" s="50">
        <v>75.400000000000006</v>
      </c>
      <c r="L27" s="49"/>
      <c r="M27" s="116"/>
      <c r="N27" s="418"/>
      <c r="O27" s="418"/>
      <c r="P27" s="418"/>
      <c r="Q27" s="418"/>
      <c r="R27" s="418"/>
      <c r="S27" s="418"/>
      <c r="T27" s="205"/>
      <c r="U27" s="290"/>
      <c r="V27" s="200"/>
      <c r="W27" s="409"/>
      <c r="X27" s="409"/>
      <c r="Y27" s="409"/>
    </row>
    <row r="28" spans="1:25" ht="12.6" customHeight="1" x14ac:dyDescent="0.3">
      <c r="A28" s="409"/>
      <c r="B28" s="409"/>
      <c r="C28" s="409"/>
      <c r="D28" s="6"/>
      <c r="E28" s="87" t="s">
        <v>16</v>
      </c>
      <c r="F28" s="131" t="s">
        <v>42</v>
      </c>
      <c r="G28" s="27">
        <v>52.4</v>
      </c>
      <c r="H28" s="27">
        <v>51.8</v>
      </c>
      <c r="I28" s="27">
        <v>51.9</v>
      </c>
      <c r="J28" s="27">
        <v>53.4</v>
      </c>
      <c r="K28" s="27">
        <v>57.8</v>
      </c>
      <c r="L28" s="49"/>
      <c r="M28" s="116"/>
      <c r="N28" s="418"/>
      <c r="O28" s="418"/>
      <c r="P28" s="418"/>
      <c r="Q28" s="418"/>
      <c r="R28" s="418"/>
      <c r="S28" s="418"/>
      <c r="T28" s="205"/>
      <c r="U28" s="290"/>
      <c r="V28" s="200"/>
      <c r="W28" s="409"/>
      <c r="X28" s="409"/>
      <c r="Y28" s="409"/>
    </row>
    <row r="29" spans="1:25" ht="12.6" customHeight="1" x14ac:dyDescent="0.3">
      <c r="A29" s="409"/>
      <c r="B29" s="409"/>
      <c r="C29" s="409"/>
      <c r="D29" s="6"/>
      <c r="E29" s="87" t="s">
        <v>17</v>
      </c>
      <c r="F29" s="131" t="s">
        <v>17</v>
      </c>
      <c r="G29" s="27">
        <v>54.4</v>
      </c>
      <c r="H29" s="27">
        <v>57.8</v>
      </c>
      <c r="I29" s="27">
        <v>62.5</v>
      </c>
      <c r="J29" s="27">
        <v>65</v>
      </c>
      <c r="K29" s="27">
        <v>70.099999999999994</v>
      </c>
      <c r="L29" s="49"/>
      <c r="M29" s="116"/>
      <c r="N29" s="418"/>
      <c r="O29" s="418"/>
      <c r="P29" s="418"/>
      <c r="Q29" s="418"/>
      <c r="R29" s="418"/>
      <c r="S29" s="418"/>
      <c r="T29" s="205"/>
      <c r="U29" s="290"/>
      <c r="V29" s="200"/>
      <c r="W29" s="409"/>
      <c r="X29" s="409"/>
      <c r="Y29" s="409"/>
    </row>
    <row r="30" spans="1:25" ht="12.6" customHeight="1" x14ac:dyDescent="0.3">
      <c r="A30" s="409"/>
      <c r="B30" s="409"/>
      <c r="C30" s="409"/>
      <c r="D30" s="6"/>
      <c r="E30" s="87" t="s">
        <v>18</v>
      </c>
      <c r="F30" s="132" t="s">
        <v>43</v>
      </c>
      <c r="G30" s="27">
        <v>62.6</v>
      </c>
      <c r="H30" s="27">
        <v>64.900000000000006</v>
      </c>
      <c r="I30" s="27">
        <v>66.900000000000006</v>
      </c>
      <c r="J30" s="27">
        <v>68.599999999999994</v>
      </c>
      <c r="K30" s="27">
        <v>72</v>
      </c>
      <c r="L30" s="49"/>
      <c r="M30" s="116"/>
      <c r="N30" s="418"/>
      <c r="O30" s="418"/>
      <c r="P30" s="418"/>
      <c r="Q30" s="418"/>
      <c r="R30" s="418"/>
      <c r="S30" s="418"/>
      <c r="T30" s="205"/>
      <c r="U30" s="132"/>
      <c r="V30" s="200"/>
      <c r="W30" s="409"/>
      <c r="X30" s="409"/>
      <c r="Y30" s="409"/>
    </row>
    <row r="31" spans="1:25" ht="12.6" customHeight="1" x14ac:dyDescent="0.3">
      <c r="A31" s="409"/>
      <c r="B31" s="409"/>
      <c r="C31" s="409"/>
      <c r="D31" s="6"/>
      <c r="E31" s="87" t="s">
        <v>19</v>
      </c>
      <c r="F31" s="131" t="s">
        <v>44</v>
      </c>
      <c r="G31" s="27">
        <v>55.5</v>
      </c>
      <c r="H31" s="27">
        <v>56.9</v>
      </c>
      <c r="I31" s="27">
        <v>55.2</v>
      </c>
      <c r="J31" s="27">
        <v>56.6</v>
      </c>
      <c r="K31" s="27">
        <v>63.4</v>
      </c>
      <c r="L31" s="49"/>
      <c r="M31" s="116"/>
      <c r="N31" s="418"/>
      <c r="O31" s="418"/>
      <c r="P31" s="418"/>
      <c r="Q31" s="418"/>
      <c r="R31" s="418"/>
      <c r="S31" s="418"/>
      <c r="T31" s="205"/>
      <c r="U31" s="290"/>
      <c r="V31" s="200"/>
      <c r="W31" s="409"/>
      <c r="X31" s="409"/>
      <c r="Y31" s="409"/>
    </row>
    <row r="32" spans="1:25" ht="12.6" customHeight="1" x14ac:dyDescent="0.3">
      <c r="A32" s="409"/>
      <c r="B32" s="409"/>
      <c r="C32" s="409"/>
      <c r="D32" s="6"/>
      <c r="E32" s="87" t="s">
        <v>20</v>
      </c>
      <c r="F32" s="131" t="s">
        <v>45</v>
      </c>
      <c r="G32" s="27">
        <v>53.7</v>
      </c>
      <c r="H32" s="27">
        <v>54.4</v>
      </c>
      <c r="I32" s="27">
        <v>59.9</v>
      </c>
      <c r="J32" s="27">
        <v>62.2</v>
      </c>
      <c r="K32" s="27">
        <v>68.599999999999994</v>
      </c>
      <c r="L32" s="49"/>
      <c r="M32" s="116"/>
      <c r="N32" s="418"/>
      <c r="O32" s="418"/>
      <c r="P32" s="418"/>
      <c r="Q32" s="418"/>
      <c r="R32" s="418"/>
      <c r="S32" s="418"/>
      <c r="T32" s="205"/>
      <c r="U32" s="290"/>
      <c r="V32" s="200"/>
      <c r="W32" s="409"/>
      <c r="X32" s="409"/>
      <c r="Y32" s="409"/>
    </row>
    <row r="33" spans="1:25" ht="12.6" customHeight="1" x14ac:dyDescent="0.3">
      <c r="A33" s="409"/>
      <c r="B33" s="409"/>
      <c r="C33" s="409"/>
      <c r="D33" s="6"/>
      <c r="E33" s="87" t="s">
        <v>21</v>
      </c>
      <c r="F33" s="131" t="s">
        <v>46</v>
      </c>
      <c r="G33" s="27">
        <v>58.7</v>
      </c>
      <c r="H33" s="27">
        <v>61.3</v>
      </c>
      <c r="I33" s="27">
        <v>65.3</v>
      </c>
      <c r="J33" s="27">
        <v>68</v>
      </c>
      <c r="K33" s="27">
        <v>71.7</v>
      </c>
      <c r="L33" s="49"/>
      <c r="M33" s="116"/>
      <c r="N33" s="418"/>
      <c r="O33" s="418"/>
      <c r="P33" s="418"/>
      <c r="Q33" s="418"/>
      <c r="R33" s="418"/>
      <c r="S33" s="418"/>
      <c r="T33" s="205"/>
      <c r="U33" s="290"/>
      <c r="V33" s="207"/>
      <c r="W33" s="409"/>
      <c r="X33" s="409"/>
      <c r="Y33" s="409"/>
    </row>
    <row r="34" spans="1:25" ht="12.6" customHeight="1" x14ac:dyDescent="0.3">
      <c r="A34" s="409"/>
      <c r="B34" s="409"/>
      <c r="C34" s="409"/>
      <c r="D34" s="6"/>
      <c r="E34" s="87" t="s">
        <v>22</v>
      </c>
      <c r="F34" s="131" t="s">
        <v>47</v>
      </c>
      <c r="G34" s="27">
        <v>50.8</v>
      </c>
      <c r="H34" s="27">
        <v>51.2</v>
      </c>
      <c r="I34" s="27">
        <v>54.5</v>
      </c>
      <c r="J34" s="27">
        <v>54.5</v>
      </c>
      <c r="K34" s="27">
        <v>57.5</v>
      </c>
      <c r="L34" s="49"/>
      <c r="M34" s="116"/>
      <c r="N34" s="418"/>
      <c r="O34" s="418"/>
      <c r="P34" s="418"/>
      <c r="Q34" s="418"/>
      <c r="R34" s="418"/>
      <c r="S34" s="418"/>
      <c r="T34" s="205"/>
      <c r="U34" s="290"/>
      <c r="V34" s="207"/>
      <c r="W34" s="409"/>
      <c r="X34" s="409"/>
      <c r="Y34" s="409"/>
    </row>
    <row r="35" spans="1:25" ht="12.6" customHeight="1" x14ac:dyDescent="0.3">
      <c r="A35" s="409"/>
      <c r="B35" s="409"/>
      <c r="C35" s="409"/>
      <c r="D35" s="6"/>
      <c r="E35" s="348" t="s">
        <v>65</v>
      </c>
      <c r="F35" s="349" t="s">
        <v>66</v>
      </c>
      <c r="G35" s="350">
        <v>53</v>
      </c>
      <c r="H35" s="350">
        <v>52.4</v>
      </c>
      <c r="I35" s="350">
        <v>54.1</v>
      </c>
      <c r="J35" s="350">
        <v>56</v>
      </c>
      <c r="K35" s="350">
        <v>59.9</v>
      </c>
      <c r="L35" s="151"/>
      <c r="M35" s="152"/>
      <c r="N35" s="418"/>
      <c r="O35" s="418"/>
      <c r="P35" s="418"/>
      <c r="Q35" s="418"/>
      <c r="R35" s="418"/>
      <c r="S35" s="418"/>
      <c r="T35" s="292"/>
      <c r="U35" s="293"/>
      <c r="V35" s="200"/>
      <c r="W35" s="409"/>
      <c r="X35" s="409"/>
      <c r="Y35" s="409"/>
    </row>
    <row r="36" spans="1:25" ht="12.6" customHeight="1" x14ac:dyDescent="0.3">
      <c r="A36" s="409"/>
      <c r="B36" s="409"/>
      <c r="C36" s="409"/>
      <c r="D36" s="6"/>
      <c r="E36" s="87" t="s">
        <v>23</v>
      </c>
      <c r="F36" s="131" t="s">
        <v>48</v>
      </c>
      <c r="G36" s="27">
        <v>62.7</v>
      </c>
      <c r="H36" s="27">
        <v>66.099999999999994</v>
      </c>
      <c r="I36" s="27">
        <v>68.3</v>
      </c>
      <c r="J36" s="27">
        <v>67.599999999999994</v>
      </c>
      <c r="K36" s="27">
        <v>70.099999999999994</v>
      </c>
      <c r="L36" s="43"/>
      <c r="M36" s="114"/>
      <c r="N36" s="418"/>
      <c r="O36" s="418"/>
      <c r="P36" s="418"/>
      <c r="Q36" s="418"/>
      <c r="R36" s="418"/>
      <c r="S36" s="418"/>
      <c r="T36" s="205"/>
      <c r="U36" s="290"/>
      <c r="V36" s="200"/>
      <c r="W36" s="409"/>
      <c r="X36" s="409"/>
      <c r="Y36" s="409"/>
    </row>
    <row r="37" spans="1:25" s="15" customFormat="1" ht="12.6" customHeight="1" x14ac:dyDescent="0.3">
      <c r="A37" s="409"/>
      <c r="B37" s="409"/>
      <c r="C37" s="409"/>
      <c r="D37" s="6"/>
      <c r="E37" s="87" t="s">
        <v>24</v>
      </c>
      <c r="F37" s="131" t="s">
        <v>49</v>
      </c>
      <c r="G37" s="27">
        <v>66.400000000000006</v>
      </c>
      <c r="H37" s="27">
        <v>67.400000000000006</v>
      </c>
      <c r="I37" s="27">
        <v>70.099999999999994</v>
      </c>
      <c r="J37" s="27">
        <v>73.7</v>
      </c>
      <c r="K37" s="27">
        <v>76.7</v>
      </c>
      <c r="L37" s="253"/>
      <c r="M37" s="114"/>
      <c r="N37" s="418"/>
      <c r="O37" s="418"/>
      <c r="P37" s="418"/>
      <c r="Q37" s="418"/>
      <c r="R37" s="418"/>
      <c r="S37" s="418"/>
      <c r="T37" s="205"/>
      <c r="U37" s="290"/>
      <c r="V37" s="200"/>
      <c r="W37" s="409"/>
      <c r="X37" s="409"/>
      <c r="Y37" s="409"/>
    </row>
    <row r="38" spans="1:25" ht="12.6" customHeight="1" x14ac:dyDescent="0.3">
      <c r="A38" s="409"/>
      <c r="B38" s="409"/>
      <c r="C38" s="409"/>
      <c r="D38" s="6"/>
      <c r="E38" s="87" t="s">
        <v>25</v>
      </c>
      <c r="F38" s="131" t="s">
        <v>50</v>
      </c>
      <c r="G38" s="27">
        <v>80.099999999999994</v>
      </c>
      <c r="H38" s="27">
        <v>79.7</v>
      </c>
      <c r="I38" s="27">
        <v>83.6</v>
      </c>
      <c r="J38" s="27">
        <v>83.9</v>
      </c>
      <c r="K38" s="27">
        <v>82</v>
      </c>
      <c r="L38" s="43"/>
      <c r="M38" s="114"/>
      <c r="N38" s="418"/>
      <c r="O38" s="418"/>
      <c r="P38" s="418"/>
      <c r="Q38" s="418"/>
      <c r="R38" s="418"/>
      <c r="S38" s="418"/>
      <c r="T38" s="205"/>
      <c r="U38" s="290"/>
      <c r="V38" s="200"/>
      <c r="W38" s="409"/>
      <c r="X38" s="409"/>
      <c r="Y38" s="409"/>
    </row>
    <row r="39" spans="1:25" ht="12.6" customHeight="1" x14ac:dyDescent="0.3">
      <c r="A39" s="409"/>
      <c r="B39" s="409"/>
      <c r="C39" s="409"/>
      <c r="D39" s="6"/>
      <c r="E39" s="87" t="s">
        <v>26</v>
      </c>
      <c r="F39" s="131" t="s">
        <v>51</v>
      </c>
      <c r="G39" s="27">
        <v>53.3</v>
      </c>
      <c r="H39" s="27">
        <v>56.5</v>
      </c>
      <c r="I39" s="27">
        <v>63</v>
      </c>
      <c r="J39" s="27">
        <v>63.8</v>
      </c>
      <c r="K39" s="27">
        <v>69.2</v>
      </c>
      <c r="L39" s="43"/>
      <c r="M39" s="114"/>
      <c r="N39" s="418"/>
      <c r="O39" s="418"/>
      <c r="P39" s="418"/>
      <c r="Q39" s="418"/>
      <c r="R39" s="418"/>
      <c r="S39" s="418"/>
      <c r="T39" s="205"/>
      <c r="U39" s="290"/>
      <c r="V39" s="200"/>
      <c r="W39" s="409"/>
      <c r="X39" s="409"/>
      <c r="Y39" s="409"/>
    </row>
    <row r="40" spans="1:25" ht="15" customHeight="1" x14ac:dyDescent="0.3">
      <c r="A40" s="409"/>
      <c r="B40" s="409"/>
      <c r="C40" s="409"/>
      <c r="D40" s="6"/>
      <c r="E40" s="118" t="s">
        <v>181</v>
      </c>
      <c r="L40" s="43"/>
      <c r="M40" s="114"/>
      <c r="N40" s="418"/>
      <c r="O40" s="418"/>
      <c r="P40" s="418"/>
      <c r="Q40" s="418"/>
      <c r="R40" s="418"/>
      <c r="S40" s="418"/>
      <c r="T40" s="205"/>
      <c r="U40" s="331" t="s">
        <v>126</v>
      </c>
      <c r="V40" s="200"/>
      <c r="W40" s="409"/>
      <c r="X40" s="409"/>
      <c r="Y40" s="409"/>
    </row>
    <row r="41" spans="1:25" ht="42.6" customHeight="1" x14ac:dyDescent="0.3">
      <c r="A41" s="409"/>
      <c r="B41" s="409"/>
      <c r="C41" s="409"/>
      <c r="D41" s="6"/>
      <c r="E41" s="103"/>
      <c r="F41" s="21"/>
      <c r="G41" s="21"/>
      <c r="H41" s="21"/>
      <c r="I41" s="21"/>
      <c r="J41" s="21"/>
      <c r="K41" s="21"/>
      <c r="L41" s="21"/>
      <c r="M41" s="414"/>
      <c r="N41" s="415"/>
      <c r="O41" s="415"/>
      <c r="P41" s="415"/>
      <c r="Q41" s="415"/>
      <c r="R41" s="415"/>
      <c r="S41" s="415"/>
      <c r="T41" s="415"/>
      <c r="U41" s="415"/>
      <c r="V41" s="200"/>
      <c r="W41" s="409"/>
      <c r="X41" s="409"/>
      <c r="Y41" s="409"/>
    </row>
    <row r="42" spans="1:25" ht="15" customHeight="1" x14ac:dyDescent="0.3">
      <c r="A42" s="340"/>
      <c r="B42" s="340"/>
      <c r="C42" s="340"/>
      <c r="W42" s="340"/>
      <c r="X42" s="340"/>
      <c r="Y42" s="340"/>
    </row>
    <row r="43" spans="1:25" ht="15" customHeight="1" x14ac:dyDescent="0.3">
      <c r="A43" s="15"/>
      <c r="B43" s="15"/>
      <c r="C43" s="15"/>
    </row>
    <row r="45" spans="1:25" ht="15" customHeight="1" x14ac:dyDescent="0.3">
      <c r="E45" s="15"/>
      <c r="G45" s="59"/>
    </row>
    <row r="46" spans="1:25" ht="15" customHeight="1" x14ac:dyDescent="0.3">
      <c r="F46" s="322"/>
      <c r="G46" s="298"/>
    </row>
    <row r="47" spans="1:25" ht="15" customHeight="1" x14ac:dyDescent="0.3">
      <c r="E47" s="153"/>
      <c r="F47" s="27"/>
      <c r="G47" s="27"/>
      <c r="M47" s="410"/>
      <c r="N47" s="410"/>
      <c r="O47" s="410"/>
      <c r="P47" s="410"/>
      <c r="Q47" s="410"/>
      <c r="R47" s="410"/>
      <c r="S47" s="410"/>
    </row>
    <row r="48" spans="1:25" ht="15" customHeight="1" x14ac:dyDescent="0.3">
      <c r="E48" s="154"/>
      <c r="F48" s="27"/>
      <c r="G48" s="27"/>
      <c r="M48" s="320"/>
      <c r="N48" s="320"/>
      <c r="O48" s="320"/>
      <c r="P48" s="320"/>
      <c r="Q48" s="320"/>
      <c r="R48" s="320"/>
      <c r="S48" s="320"/>
    </row>
    <row r="49" spans="5:19" ht="15" customHeight="1" x14ac:dyDescent="0.3">
      <c r="E49" s="153"/>
      <c r="F49" s="27"/>
      <c r="G49" s="27"/>
      <c r="M49" s="320"/>
      <c r="N49" s="320"/>
      <c r="O49" s="320"/>
      <c r="P49" s="320"/>
      <c r="Q49" s="320"/>
      <c r="R49" s="320"/>
      <c r="S49" s="320"/>
    </row>
    <row r="50" spans="5:19" ht="15" customHeight="1" x14ac:dyDescent="0.3">
      <c r="E50" s="153"/>
      <c r="F50" s="27"/>
      <c r="G50" s="27"/>
      <c r="M50" s="320"/>
      <c r="N50" s="320"/>
      <c r="O50" s="320"/>
      <c r="P50" s="320"/>
      <c r="Q50" s="320"/>
      <c r="R50" s="320"/>
      <c r="S50" s="320"/>
    </row>
    <row r="51" spans="5:19" ht="15" customHeight="1" x14ac:dyDescent="0.3">
      <c r="E51" s="153"/>
      <c r="F51" s="27"/>
      <c r="G51" s="27"/>
    </row>
    <row r="52" spans="5:19" ht="15" customHeight="1" x14ac:dyDescent="0.3">
      <c r="E52" s="153"/>
      <c r="F52" s="27"/>
      <c r="G52" s="27"/>
    </row>
    <row r="53" spans="5:19" ht="15" customHeight="1" x14ac:dyDescent="0.3">
      <c r="E53" s="153"/>
      <c r="F53" s="27"/>
      <c r="G53" s="27"/>
    </row>
    <row r="54" spans="5:19" ht="15" customHeight="1" x14ac:dyDescent="0.3">
      <c r="E54" s="153"/>
      <c r="F54" s="27"/>
      <c r="G54" s="27"/>
    </row>
    <row r="55" spans="5:19" ht="15" customHeight="1" x14ac:dyDescent="0.3">
      <c r="E55" s="153"/>
      <c r="F55" s="297"/>
      <c r="G55" s="27"/>
    </row>
    <row r="56" spans="5:19" ht="15" customHeight="1" x14ac:dyDescent="0.3">
      <c r="E56" s="153"/>
      <c r="F56" s="27"/>
      <c r="G56" s="27"/>
    </row>
    <row r="57" spans="5:19" ht="15" customHeight="1" x14ac:dyDescent="0.3">
      <c r="E57" s="153"/>
      <c r="F57" s="27"/>
      <c r="G57" s="27"/>
    </row>
    <row r="58" spans="5:19" ht="15" customHeight="1" x14ac:dyDescent="0.3">
      <c r="E58" s="153"/>
      <c r="F58" s="27"/>
      <c r="G58" s="27"/>
    </row>
    <row r="59" spans="5:19" ht="15" customHeight="1" x14ac:dyDescent="0.3">
      <c r="E59" s="153"/>
      <c r="F59" s="27"/>
      <c r="G59" s="27"/>
    </row>
    <row r="60" spans="5:19" ht="15" customHeight="1" x14ac:dyDescent="0.3">
      <c r="E60" s="153"/>
      <c r="F60" s="27"/>
      <c r="G60" s="27"/>
    </row>
    <row r="61" spans="5:19" ht="15" customHeight="1" x14ac:dyDescent="0.3">
      <c r="E61" s="153"/>
      <c r="F61" s="27"/>
      <c r="G61" s="27"/>
    </row>
    <row r="62" spans="5:19" ht="15" customHeight="1" x14ac:dyDescent="0.3">
      <c r="E62" s="153"/>
      <c r="F62" s="27"/>
      <c r="G62" s="50"/>
    </row>
    <row r="63" spans="5:19" ht="15" customHeight="1" x14ac:dyDescent="0.3">
      <c r="E63" s="153"/>
      <c r="F63" s="27"/>
      <c r="G63" s="27"/>
    </row>
    <row r="64" spans="5:19" ht="15" customHeight="1" x14ac:dyDescent="0.3">
      <c r="E64" s="153"/>
      <c r="F64" s="27"/>
      <c r="G64" s="27"/>
    </row>
    <row r="65" spans="5:7" ht="15" customHeight="1" x14ac:dyDescent="0.3">
      <c r="E65" s="153"/>
      <c r="F65" s="27"/>
      <c r="G65" s="27"/>
    </row>
    <row r="66" spans="5:7" ht="15" customHeight="1" x14ac:dyDescent="0.3">
      <c r="E66" s="153"/>
      <c r="F66" s="27"/>
      <c r="G66" s="27"/>
    </row>
    <row r="67" spans="5:7" ht="15" customHeight="1" x14ac:dyDescent="0.3">
      <c r="E67" s="153"/>
      <c r="F67" s="27"/>
      <c r="G67" s="27"/>
    </row>
    <row r="68" spans="5:7" ht="15" customHeight="1" x14ac:dyDescent="0.3">
      <c r="E68" s="153"/>
      <c r="F68" s="27"/>
      <c r="G68" s="27"/>
    </row>
    <row r="69" spans="5:7" ht="15" customHeight="1" x14ac:dyDescent="0.3">
      <c r="E69" s="153"/>
      <c r="F69" s="27"/>
      <c r="G69" s="27"/>
    </row>
    <row r="70" spans="5:7" ht="15" customHeight="1" x14ac:dyDescent="0.3">
      <c r="E70" s="321"/>
      <c r="F70" s="318"/>
      <c r="G70" s="350"/>
    </row>
    <row r="71" spans="5:7" ht="15" customHeight="1" x14ac:dyDescent="0.3">
      <c r="E71" s="153"/>
      <c r="F71" s="27"/>
      <c r="G71" s="27"/>
    </row>
    <row r="72" spans="5:7" ht="15" customHeight="1" x14ac:dyDescent="0.3">
      <c r="E72" s="153"/>
      <c r="F72" s="27"/>
      <c r="G72" s="27"/>
    </row>
    <row r="73" spans="5:7" ht="15" customHeight="1" x14ac:dyDescent="0.3">
      <c r="E73" s="153"/>
      <c r="F73" s="27"/>
      <c r="G73" s="27"/>
    </row>
    <row r="74" spans="5:7" ht="15" customHeight="1" x14ac:dyDescent="0.3">
      <c r="E74" s="153"/>
      <c r="F74" s="27"/>
      <c r="G74" s="27"/>
    </row>
    <row r="75" spans="5:7" ht="15" customHeight="1" x14ac:dyDescent="0.3">
      <c r="G75" s="27"/>
    </row>
  </sheetData>
  <mergeCells count="13">
    <mergeCell ref="A1:C41"/>
    <mergeCell ref="W1:Y41"/>
    <mergeCell ref="M47:S47"/>
    <mergeCell ref="T11:U11"/>
    <mergeCell ref="E3:F4"/>
    <mergeCell ref="E7:L8"/>
    <mergeCell ref="M41:U41"/>
    <mergeCell ref="M7:U8"/>
    <mergeCell ref="T3:U4"/>
    <mergeCell ref="E11:G11"/>
    <mergeCell ref="N26:S40"/>
    <mergeCell ref="N23:S23"/>
    <mergeCell ref="N9:S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view="pageBreakPreview" topLeftCell="A13" zoomScale="80" zoomScaleNormal="80" zoomScaleSheetLayoutView="80" workbookViewId="0">
      <selection activeCell="P26" sqref="P26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21.88671875" customWidth="1"/>
    <col min="6" max="6" width="21" customWidth="1"/>
    <col min="7" max="8" width="9.33203125" customWidth="1"/>
    <col min="9" max="9" width="9.88671875" customWidth="1"/>
    <col min="10" max="10" width="8.6640625" customWidth="1"/>
    <col min="11" max="11" width="9.33203125" customWidth="1"/>
    <col min="12" max="12" width="9.77734375" customWidth="1"/>
    <col min="13" max="13" width="13" customWidth="1"/>
    <col min="14" max="14" width="11.5546875" customWidth="1"/>
    <col min="15" max="16" width="9.33203125" customWidth="1"/>
    <col min="17" max="17" width="9.88671875" customWidth="1"/>
    <col min="18" max="18" width="8.6640625" customWidth="1"/>
    <col min="19" max="19" width="9.33203125" customWidth="1"/>
    <col min="20" max="21" width="1.6640625" customWidth="1"/>
    <col min="22" max="22" width="9.6640625" customWidth="1"/>
    <col min="23" max="23" width="20.6640625" customWidth="1"/>
    <col min="24" max="24" width="21.88671875" customWidth="1"/>
    <col min="25" max="25" width="1.6640625" customWidth="1"/>
    <col min="26" max="26" width="6.6640625" customWidth="1"/>
    <col min="27" max="27" width="0.88671875" customWidth="1"/>
    <col min="28" max="28" width="2.6640625" customWidth="1"/>
  </cols>
  <sheetData>
    <row r="1" spans="1:28" ht="15" customHeight="1" x14ac:dyDescent="0.3">
      <c r="A1" s="409" t="s">
        <v>1</v>
      </c>
      <c r="B1" s="409"/>
      <c r="C1" s="409"/>
      <c r="D1" s="187"/>
      <c r="E1" s="188"/>
      <c r="F1" s="189"/>
      <c r="G1" s="189"/>
      <c r="H1" s="189"/>
      <c r="I1" s="189"/>
      <c r="J1" s="189"/>
      <c r="K1" s="187"/>
      <c r="L1" s="187"/>
      <c r="M1" s="189"/>
      <c r="N1" s="189"/>
      <c r="O1" s="189"/>
      <c r="P1" s="190"/>
      <c r="Q1" s="189"/>
      <c r="R1" s="187"/>
      <c r="S1" s="187"/>
      <c r="T1" s="187"/>
      <c r="U1" s="187"/>
      <c r="V1" s="187"/>
      <c r="W1" s="187"/>
      <c r="X1" s="198"/>
      <c r="Y1" s="185"/>
      <c r="Z1" s="409" t="s">
        <v>2</v>
      </c>
      <c r="AA1" s="409"/>
      <c r="AB1" s="409"/>
    </row>
    <row r="2" spans="1:28" ht="15" customHeight="1" x14ac:dyDescent="0.3">
      <c r="A2" s="409"/>
      <c r="B2" s="409"/>
      <c r="C2" s="409"/>
      <c r="D2" s="187"/>
      <c r="E2" s="188"/>
      <c r="F2" s="189"/>
      <c r="G2" s="189"/>
      <c r="H2" s="189"/>
      <c r="I2" s="189"/>
      <c r="J2" s="189"/>
      <c r="K2" s="187"/>
      <c r="L2" s="187"/>
      <c r="M2" s="189"/>
      <c r="N2" s="189"/>
      <c r="O2" s="189"/>
      <c r="P2" s="190"/>
      <c r="Q2" s="189"/>
      <c r="R2" s="187"/>
      <c r="S2" s="187"/>
      <c r="T2" s="187"/>
      <c r="U2" s="187"/>
      <c r="V2" s="187"/>
      <c r="W2" s="187"/>
      <c r="X2" s="198"/>
      <c r="Y2" s="185"/>
      <c r="Z2" s="409"/>
      <c r="AA2" s="409"/>
      <c r="AB2" s="409"/>
    </row>
    <row r="3" spans="1:28" ht="15" customHeight="1" x14ac:dyDescent="0.3">
      <c r="A3" s="409"/>
      <c r="B3" s="409"/>
      <c r="C3" s="409"/>
      <c r="D3" s="187"/>
      <c r="E3" s="412" t="s">
        <v>122</v>
      </c>
      <c r="F3" s="412"/>
      <c r="G3" s="194"/>
      <c r="H3" s="189"/>
      <c r="I3" s="189"/>
      <c r="J3" s="189"/>
      <c r="K3" s="191"/>
      <c r="L3" s="191"/>
      <c r="M3" s="191"/>
      <c r="N3" s="191"/>
      <c r="O3" s="191"/>
      <c r="P3" s="191"/>
      <c r="Q3" s="191"/>
      <c r="R3" s="187"/>
      <c r="S3" s="195"/>
      <c r="T3" s="187"/>
      <c r="U3" s="187"/>
      <c r="V3" s="195"/>
      <c r="W3" s="481" t="s">
        <v>122</v>
      </c>
      <c r="X3" s="481"/>
      <c r="Y3" s="185"/>
      <c r="Z3" s="409"/>
      <c r="AA3" s="409"/>
      <c r="AB3" s="409"/>
    </row>
    <row r="4" spans="1:28" ht="15" customHeight="1" x14ac:dyDescent="0.3">
      <c r="A4" s="409"/>
      <c r="B4" s="409"/>
      <c r="C4" s="409"/>
      <c r="D4" s="187"/>
      <c r="E4" s="412"/>
      <c r="F4" s="412"/>
      <c r="G4" s="194"/>
      <c r="H4" s="189"/>
      <c r="I4" s="189"/>
      <c r="J4" s="189"/>
      <c r="K4" s="191"/>
      <c r="L4" s="191"/>
      <c r="M4" s="191"/>
      <c r="N4" s="191"/>
      <c r="O4" s="191"/>
      <c r="P4" s="191"/>
      <c r="Q4" s="191"/>
      <c r="R4" s="187"/>
      <c r="S4" s="195"/>
      <c r="T4" s="187"/>
      <c r="U4" s="187"/>
      <c r="V4" s="195"/>
      <c r="W4" s="481"/>
      <c r="X4" s="481"/>
      <c r="Y4" s="185"/>
      <c r="Z4" s="409"/>
      <c r="AA4" s="409"/>
      <c r="AB4" s="409"/>
    </row>
    <row r="5" spans="1:28" ht="15" customHeight="1" thickBot="1" x14ac:dyDescent="0.35">
      <c r="A5" s="409"/>
      <c r="B5" s="409"/>
      <c r="C5" s="409"/>
      <c r="D5" s="187"/>
      <c r="E5" s="192"/>
      <c r="F5" s="192"/>
      <c r="G5" s="192"/>
      <c r="H5" s="192"/>
      <c r="I5" s="192"/>
      <c r="J5" s="189"/>
      <c r="K5" s="187"/>
      <c r="L5" s="187"/>
      <c r="M5" s="192"/>
      <c r="N5" s="192"/>
      <c r="O5" s="192"/>
      <c r="P5" s="193"/>
      <c r="Q5" s="189"/>
      <c r="R5" s="187"/>
      <c r="S5" s="187"/>
      <c r="T5" s="187"/>
      <c r="U5" s="187"/>
      <c r="V5" s="187"/>
      <c r="W5" s="187"/>
      <c r="X5" s="199"/>
      <c r="Y5" s="199"/>
      <c r="Z5" s="409"/>
      <c r="AA5" s="409"/>
      <c r="AB5" s="409"/>
    </row>
    <row r="6" spans="1:28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3"/>
      <c r="Y6" s="343"/>
      <c r="Z6" s="409"/>
      <c r="AA6" s="409"/>
      <c r="AB6" s="409"/>
    </row>
    <row r="7" spans="1:28" ht="15" customHeight="1" thickTop="1" x14ac:dyDescent="0.3">
      <c r="A7" s="409"/>
      <c r="B7" s="409"/>
      <c r="C7" s="409"/>
      <c r="D7" s="6"/>
      <c r="E7" s="413" t="s">
        <v>124</v>
      </c>
      <c r="F7" s="413"/>
      <c r="G7" s="413"/>
      <c r="H7" s="413"/>
      <c r="I7" s="413"/>
      <c r="J7" s="413"/>
      <c r="K7" s="413"/>
      <c r="L7" s="413"/>
      <c r="M7" s="413"/>
      <c r="N7" s="171"/>
      <c r="O7" s="416" t="s">
        <v>125</v>
      </c>
      <c r="P7" s="416"/>
      <c r="Q7" s="416"/>
      <c r="R7" s="416"/>
      <c r="S7" s="416"/>
      <c r="T7" s="416"/>
      <c r="U7" s="416"/>
      <c r="V7" s="416"/>
      <c r="W7" s="416"/>
      <c r="X7" s="416"/>
      <c r="Y7" s="200"/>
      <c r="Z7" s="409"/>
      <c r="AA7" s="409"/>
      <c r="AB7" s="409"/>
    </row>
    <row r="8" spans="1:28" ht="12.7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13"/>
      <c r="M8" s="413"/>
      <c r="N8" s="335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200"/>
      <c r="Z8" s="409"/>
      <c r="AA8" s="409"/>
      <c r="AB8" s="409"/>
    </row>
    <row r="9" spans="1:28" ht="12.9" customHeight="1" x14ac:dyDescent="0.3">
      <c r="A9" s="409"/>
      <c r="B9" s="409"/>
      <c r="C9" s="409"/>
      <c r="D9" s="6"/>
      <c r="E9" s="1"/>
      <c r="G9" s="421" t="s">
        <v>437</v>
      </c>
      <c r="H9" s="421"/>
      <c r="I9" s="421"/>
      <c r="J9" s="421"/>
      <c r="K9" s="421"/>
      <c r="L9" s="421"/>
      <c r="M9" s="53"/>
      <c r="N9" s="163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200"/>
      <c r="Z9" s="409"/>
      <c r="AA9" s="409"/>
      <c r="AB9" s="409"/>
    </row>
    <row r="10" spans="1:28" ht="22.95" customHeight="1" x14ac:dyDescent="0.3">
      <c r="A10" s="409"/>
      <c r="B10" s="409"/>
      <c r="C10" s="409"/>
      <c r="D10" s="6"/>
      <c r="E10" s="354" t="s">
        <v>182</v>
      </c>
      <c r="F10" s="355" t="s">
        <v>125</v>
      </c>
      <c r="G10" s="351" t="s">
        <v>127</v>
      </c>
      <c r="H10" s="351" t="s">
        <v>128</v>
      </c>
      <c r="I10" s="351" t="s">
        <v>131</v>
      </c>
      <c r="J10" s="351" t="s">
        <v>145</v>
      </c>
      <c r="K10" s="351" t="s">
        <v>143</v>
      </c>
      <c r="L10" s="351" t="s">
        <v>135</v>
      </c>
      <c r="N10" s="202"/>
      <c r="O10" s="422"/>
      <c r="P10" s="422"/>
      <c r="Q10" s="422"/>
      <c r="R10" s="422"/>
      <c r="S10" s="422"/>
      <c r="T10" s="358"/>
      <c r="U10" s="358"/>
      <c r="V10" s="422"/>
      <c r="W10" s="422"/>
      <c r="X10" s="422"/>
      <c r="Y10" s="200"/>
      <c r="Z10" s="409"/>
      <c r="AA10" s="409"/>
      <c r="AB10" s="409"/>
    </row>
    <row r="11" spans="1:28" ht="14.1" customHeight="1" x14ac:dyDescent="0.3">
      <c r="A11" s="409"/>
      <c r="B11" s="409"/>
      <c r="C11" s="409"/>
      <c r="D11" s="6"/>
      <c r="E11" s="354" t="s">
        <v>438</v>
      </c>
      <c r="F11" s="355" t="s">
        <v>439</v>
      </c>
      <c r="G11" s="352" t="s">
        <v>130</v>
      </c>
      <c r="H11" s="352" t="s">
        <v>129</v>
      </c>
      <c r="I11" s="353" t="s">
        <v>132</v>
      </c>
      <c r="J11" s="352" t="s">
        <v>133</v>
      </c>
      <c r="K11" s="352" t="s">
        <v>134</v>
      </c>
      <c r="L11" s="352" t="s">
        <v>136</v>
      </c>
      <c r="N11" s="116"/>
      <c r="O11" s="301"/>
      <c r="P11" s="301"/>
      <c r="Q11" s="301"/>
      <c r="R11" s="301"/>
      <c r="S11" s="204"/>
      <c r="T11" s="303"/>
      <c r="U11" s="306"/>
      <c r="V11" s="204"/>
      <c r="W11" s="324"/>
      <c r="X11" s="324"/>
      <c r="Y11" s="200"/>
      <c r="Z11" s="409"/>
      <c r="AA11" s="409"/>
      <c r="AB11" s="409"/>
    </row>
    <row r="12" spans="1:28" ht="12.6" customHeight="1" x14ac:dyDescent="0.3">
      <c r="A12" s="409"/>
      <c r="B12" s="409"/>
      <c r="C12" s="409"/>
      <c r="D12" s="6"/>
      <c r="E12" s="87" t="s">
        <v>169</v>
      </c>
      <c r="F12" s="131" t="s">
        <v>168</v>
      </c>
      <c r="G12" s="114">
        <v>74.2</v>
      </c>
      <c r="H12" s="114">
        <v>83.4</v>
      </c>
      <c r="I12" s="114">
        <v>64.2</v>
      </c>
      <c r="J12" s="114">
        <v>68.5</v>
      </c>
      <c r="K12" s="114">
        <v>61.4</v>
      </c>
      <c r="L12" s="114">
        <v>88.6</v>
      </c>
      <c r="M12" s="49"/>
      <c r="N12" s="116"/>
      <c r="O12" s="114" t="s">
        <v>617</v>
      </c>
      <c r="P12" s="114"/>
      <c r="Q12" s="114"/>
      <c r="R12" s="114"/>
      <c r="S12" s="114"/>
      <c r="T12" s="304"/>
      <c r="U12" s="307"/>
      <c r="V12" s="114"/>
      <c r="W12" s="205"/>
      <c r="X12" s="290"/>
      <c r="Y12" s="200"/>
      <c r="Z12" s="409"/>
      <c r="AA12" s="409"/>
      <c r="AB12" s="409"/>
    </row>
    <row r="13" spans="1:28" ht="12.6" customHeight="1" x14ac:dyDescent="0.3">
      <c r="A13" s="409"/>
      <c r="B13" s="409"/>
      <c r="C13" s="409"/>
      <c r="D13" s="6"/>
      <c r="E13" s="87" t="s">
        <v>3</v>
      </c>
      <c r="F13" s="131" t="s">
        <v>28</v>
      </c>
      <c r="G13" s="114">
        <v>75.7</v>
      </c>
      <c r="H13" s="114">
        <v>90.9</v>
      </c>
      <c r="I13" s="114">
        <v>73.400000000000006</v>
      </c>
      <c r="J13" s="114">
        <v>64.7</v>
      </c>
      <c r="K13" s="114">
        <v>72.3</v>
      </c>
      <c r="L13" s="114">
        <v>88.5</v>
      </c>
      <c r="M13" s="49"/>
      <c r="N13" s="116"/>
      <c r="O13" s="114"/>
      <c r="P13" s="114"/>
      <c r="Q13" s="114"/>
      <c r="R13" s="114"/>
      <c r="S13" s="114"/>
      <c r="T13" s="304"/>
      <c r="U13" s="307"/>
      <c r="V13" s="114"/>
      <c r="W13" s="205"/>
      <c r="X13" s="290"/>
      <c r="Y13" s="200"/>
      <c r="Z13" s="409"/>
      <c r="AA13" s="409"/>
      <c r="AB13" s="409"/>
    </row>
    <row r="14" spans="1:28" ht="12.6" customHeight="1" x14ac:dyDescent="0.3">
      <c r="A14" s="409"/>
      <c r="B14" s="409"/>
      <c r="C14" s="409"/>
      <c r="D14" s="6"/>
      <c r="E14" s="87" t="s">
        <v>4</v>
      </c>
      <c r="F14" s="131" t="s">
        <v>29</v>
      </c>
      <c r="G14" s="114">
        <v>70.900000000000006</v>
      </c>
      <c r="H14" s="114">
        <v>66.599999999999994</v>
      </c>
      <c r="I14" s="114">
        <v>57.8</v>
      </c>
      <c r="J14" s="114">
        <v>63.8</v>
      </c>
      <c r="K14" s="114">
        <v>58.8</v>
      </c>
      <c r="L14" s="114">
        <v>78.3</v>
      </c>
      <c r="M14" s="49"/>
      <c r="N14" s="116"/>
      <c r="O14" s="114"/>
      <c r="P14" s="114"/>
      <c r="Q14" s="114"/>
      <c r="R14" s="114"/>
      <c r="S14" s="114"/>
      <c r="T14" s="304"/>
      <c r="U14" s="307"/>
      <c r="V14" s="114"/>
      <c r="W14" s="205"/>
      <c r="X14" s="290"/>
      <c r="Y14" s="200"/>
      <c r="Z14" s="409"/>
      <c r="AA14" s="409"/>
      <c r="AB14" s="409"/>
    </row>
    <row r="15" spans="1:28" ht="12.6" customHeight="1" x14ac:dyDescent="0.3">
      <c r="A15" s="409"/>
      <c r="B15" s="409"/>
      <c r="C15" s="409"/>
      <c r="D15" s="6"/>
      <c r="E15" s="87" t="s">
        <v>5</v>
      </c>
      <c r="F15" s="131" t="s">
        <v>30</v>
      </c>
      <c r="G15" s="114">
        <v>77.3</v>
      </c>
      <c r="H15" s="114">
        <v>84.1</v>
      </c>
      <c r="I15" s="114">
        <v>66.099999999999994</v>
      </c>
      <c r="J15" s="114">
        <v>58.4</v>
      </c>
      <c r="K15" s="114">
        <v>28.8</v>
      </c>
      <c r="L15" s="114">
        <v>87.4</v>
      </c>
      <c r="M15" s="49"/>
      <c r="N15" s="116"/>
      <c r="O15" s="114"/>
      <c r="P15" s="114"/>
      <c r="Q15" s="114"/>
      <c r="R15" s="114"/>
      <c r="S15" s="114"/>
      <c r="T15" s="304"/>
      <c r="U15" s="307"/>
      <c r="V15" s="114"/>
      <c r="W15" s="205"/>
      <c r="X15" s="290"/>
      <c r="Y15" s="200"/>
      <c r="Z15" s="409"/>
      <c r="AA15" s="409"/>
      <c r="AB15" s="409"/>
    </row>
    <row r="16" spans="1:28" ht="12.6" customHeight="1" x14ac:dyDescent="0.3">
      <c r="A16" s="409"/>
      <c r="B16" s="409"/>
      <c r="C16" s="409"/>
      <c r="D16" s="6"/>
      <c r="E16" s="87" t="s">
        <v>54</v>
      </c>
      <c r="F16" s="131" t="s">
        <v>31</v>
      </c>
      <c r="G16" s="114">
        <v>69.099999999999994</v>
      </c>
      <c r="H16" s="114">
        <v>79.5</v>
      </c>
      <c r="I16" s="114">
        <v>61.1</v>
      </c>
      <c r="J16" s="114">
        <v>57</v>
      </c>
      <c r="K16" s="114">
        <v>34.9</v>
      </c>
      <c r="L16" s="114">
        <v>85.1</v>
      </c>
      <c r="M16" s="49"/>
      <c r="N16" s="116"/>
      <c r="O16" s="114"/>
      <c r="P16" s="114"/>
      <c r="Q16" s="114"/>
      <c r="R16" s="114"/>
      <c r="S16" s="114"/>
      <c r="T16" s="304"/>
      <c r="U16" s="307"/>
      <c r="V16" s="114"/>
      <c r="W16" s="205"/>
      <c r="X16" s="290"/>
      <c r="Y16" s="200"/>
      <c r="Z16" s="409"/>
      <c r="AA16" s="409"/>
      <c r="AB16" s="409"/>
    </row>
    <row r="17" spans="1:28" ht="12.6" customHeight="1" x14ac:dyDescent="0.3">
      <c r="A17" s="409"/>
      <c r="B17" s="409"/>
      <c r="C17" s="409"/>
      <c r="D17" s="6"/>
      <c r="E17" s="87" t="s">
        <v>6</v>
      </c>
      <c r="F17" s="131" t="s">
        <v>32</v>
      </c>
      <c r="G17" s="114">
        <v>82.8</v>
      </c>
      <c r="H17" s="114">
        <v>89.5</v>
      </c>
      <c r="I17" s="114">
        <v>70.2</v>
      </c>
      <c r="J17" s="114">
        <v>72.7</v>
      </c>
      <c r="K17" s="114">
        <v>77.7</v>
      </c>
      <c r="L17" s="114">
        <v>87.9</v>
      </c>
      <c r="M17" s="49"/>
      <c r="N17" s="116"/>
      <c r="O17" s="114"/>
      <c r="P17" s="114"/>
      <c r="Q17" s="114"/>
      <c r="R17" s="114"/>
      <c r="S17" s="114"/>
      <c r="T17" s="304"/>
      <c r="U17" s="307"/>
      <c r="V17" s="114"/>
      <c r="W17" s="205"/>
      <c r="X17" s="290"/>
      <c r="Y17" s="200"/>
      <c r="Z17" s="409"/>
      <c r="AA17" s="409"/>
      <c r="AB17" s="409"/>
    </row>
    <row r="18" spans="1:28" ht="12.6" customHeight="1" x14ac:dyDescent="0.3">
      <c r="A18" s="409"/>
      <c r="B18" s="409"/>
      <c r="C18" s="409"/>
      <c r="D18" s="6"/>
      <c r="E18" s="87" t="s">
        <v>7</v>
      </c>
      <c r="F18" s="131" t="s">
        <v>33</v>
      </c>
      <c r="G18" s="114">
        <v>78.5</v>
      </c>
      <c r="H18" s="114">
        <v>74</v>
      </c>
      <c r="I18" s="114">
        <v>59.8</v>
      </c>
      <c r="J18" s="114">
        <v>64.400000000000006</v>
      </c>
      <c r="K18" s="114">
        <v>32.799999999999997</v>
      </c>
      <c r="L18" s="114">
        <v>85.7</v>
      </c>
      <c r="M18" s="49"/>
      <c r="N18" s="116"/>
      <c r="O18" s="114"/>
      <c r="P18" s="114"/>
      <c r="Q18" s="114"/>
      <c r="R18" s="114"/>
      <c r="S18" s="114"/>
      <c r="T18" s="304"/>
      <c r="U18" s="307"/>
      <c r="V18" s="114"/>
      <c r="W18" s="205"/>
      <c r="X18" s="290"/>
      <c r="Y18" s="200"/>
      <c r="Z18" s="409"/>
      <c r="AA18" s="409"/>
      <c r="AB18" s="409"/>
    </row>
    <row r="19" spans="1:28" ht="12.6" customHeight="1" x14ac:dyDescent="0.3">
      <c r="A19" s="409"/>
      <c r="B19" s="409"/>
      <c r="C19" s="409"/>
      <c r="D19" s="6"/>
      <c r="E19" s="87" t="s">
        <v>8</v>
      </c>
      <c r="F19" s="131" t="s">
        <v>34</v>
      </c>
      <c r="G19" s="114">
        <v>78.599999999999994</v>
      </c>
      <c r="H19" s="114">
        <v>86.7</v>
      </c>
      <c r="I19" s="114">
        <v>59.7</v>
      </c>
      <c r="J19" s="114">
        <v>69.7</v>
      </c>
      <c r="K19" s="114">
        <v>75.8</v>
      </c>
      <c r="L19" s="114">
        <v>91.7</v>
      </c>
      <c r="M19" s="49"/>
      <c r="N19" s="116"/>
      <c r="O19" s="114"/>
      <c r="P19" s="114"/>
      <c r="Q19" s="114"/>
      <c r="R19" s="114"/>
      <c r="S19" s="114"/>
      <c r="T19" s="304"/>
      <c r="U19" s="307"/>
      <c r="V19" s="114"/>
      <c r="W19" s="205"/>
      <c r="X19" s="290"/>
      <c r="Y19" s="200"/>
      <c r="Z19" s="409"/>
      <c r="AA19" s="409"/>
      <c r="AB19" s="409"/>
    </row>
    <row r="20" spans="1:28" ht="12.6" customHeight="1" x14ac:dyDescent="0.3">
      <c r="A20" s="409"/>
      <c r="B20" s="409"/>
      <c r="C20" s="409"/>
      <c r="D20" s="6"/>
      <c r="E20" s="87" t="s">
        <v>9</v>
      </c>
      <c r="F20" s="131" t="s">
        <v>35</v>
      </c>
      <c r="G20" s="114">
        <v>73.400000000000006</v>
      </c>
      <c r="H20" s="114">
        <v>84.8</v>
      </c>
      <c r="I20" s="114">
        <v>65.900000000000006</v>
      </c>
      <c r="J20" s="114">
        <v>68.7</v>
      </c>
      <c r="K20" s="114">
        <v>85.3</v>
      </c>
      <c r="L20" s="114">
        <v>88</v>
      </c>
      <c r="M20" s="49"/>
      <c r="N20" s="116"/>
      <c r="O20" s="114"/>
      <c r="P20" s="114"/>
      <c r="Q20" s="114"/>
      <c r="R20" s="114"/>
      <c r="S20" s="114"/>
      <c r="T20" s="304"/>
      <c r="U20" s="307"/>
      <c r="V20" s="114"/>
      <c r="W20" s="205"/>
      <c r="X20" s="290"/>
      <c r="Y20" s="200"/>
      <c r="Z20" s="409"/>
      <c r="AA20" s="409"/>
      <c r="AB20" s="409"/>
    </row>
    <row r="21" spans="1:28" ht="12.6" customHeight="1" x14ac:dyDescent="0.3">
      <c r="A21" s="409"/>
      <c r="B21" s="409"/>
      <c r="C21" s="409"/>
      <c r="D21" s="6"/>
      <c r="E21" s="87" t="s">
        <v>10</v>
      </c>
      <c r="F21" s="131" t="s">
        <v>36</v>
      </c>
      <c r="G21" s="114">
        <v>69.400000000000006</v>
      </c>
      <c r="H21" s="114">
        <v>73.5</v>
      </c>
      <c r="I21" s="114">
        <v>57.7</v>
      </c>
      <c r="J21" s="114">
        <v>67.099999999999994</v>
      </c>
      <c r="K21" s="114">
        <v>33.200000000000003</v>
      </c>
      <c r="L21" s="114">
        <v>85.2</v>
      </c>
      <c r="M21" s="49"/>
      <c r="N21" s="15"/>
      <c r="O21" s="114"/>
      <c r="P21" s="114"/>
      <c r="Q21" s="114"/>
      <c r="R21" s="114"/>
      <c r="S21" s="114"/>
      <c r="T21" s="304"/>
      <c r="U21" s="307"/>
      <c r="V21" s="114"/>
      <c r="W21" s="205"/>
      <c r="X21" s="290"/>
      <c r="Y21" s="200"/>
      <c r="Z21" s="409"/>
      <c r="AA21" s="409"/>
      <c r="AB21" s="409"/>
    </row>
    <row r="22" spans="1:28" ht="12.6" customHeight="1" x14ac:dyDescent="0.3">
      <c r="A22" s="409"/>
      <c r="B22" s="409"/>
      <c r="C22" s="409"/>
      <c r="D22" s="6"/>
      <c r="E22" s="87" t="s">
        <v>171</v>
      </c>
      <c r="F22" s="131" t="s">
        <v>37</v>
      </c>
      <c r="G22" s="116">
        <v>79.8</v>
      </c>
      <c r="H22" s="206">
        <v>87.9</v>
      </c>
      <c r="I22" s="114">
        <v>70.3</v>
      </c>
      <c r="J22" s="114">
        <v>76.900000000000006</v>
      </c>
      <c r="K22" s="114">
        <v>75.3</v>
      </c>
      <c r="L22" s="114">
        <v>93.4</v>
      </c>
      <c r="M22" s="49"/>
      <c r="N22" s="116"/>
      <c r="O22" s="116"/>
      <c r="P22" s="206"/>
      <c r="Q22" s="114"/>
      <c r="R22" s="114"/>
      <c r="S22" s="114"/>
      <c r="T22" s="304"/>
      <c r="U22" s="307"/>
      <c r="V22" s="114"/>
      <c r="W22" s="205"/>
      <c r="X22" s="290"/>
      <c r="Y22" s="200"/>
      <c r="Z22" s="409"/>
      <c r="AA22" s="409"/>
      <c r="AB22" s="409"/>
    </row>
    <row r="23" spans="1:28" ht="12.6" customHeight="1" x14ac:dyDescent="0.3">
      <c r="A23" s="409"/>
      <c r="B23" s="409"/>
      <c r="C23" s="409"/>
      <c r="D23" s="6"/>
      <c r="E23" s="87" t="s">
        <v>115</v>
      </c>
      <c r="F23" s="131" t="s">
        <v>116</v>
      </c>
      <c r="G23" s="114">
        <v>73.3</v>
      </c>
      <c r="H23" s="114">
        <v>74.7</v>
      </c>
      <c r="I23" s="114">
        <v>53.9</v>
      </c>
      <c r="J23" s="114">
        <v>48.6</v>
      </c>
      <c r="K23" s="114">
        <v>44.2</v>
      </c>
      <c r="L23" s="114">
        <v>85.2</v>
      </c>
      <c r="M23" s="49"/>
      <c r="N23" s="116"/>
      <c r="O23" s="114"/>
      <c r="P23" s="114"/>
      <c r="Q23" s="114"/>
      <c r="R23" s="114"/>
      <c r="S23" s="114"/>
      <c r="T23" s="304"/>
      <c r="U23" s="307"/>
      <c r="V23" s="114"/>
      <c r="W23" s="205"/>
      <c r="X23" s="290"/>
      <c r="Y23" s="200"/>
      <c r="Z23" s="409"/>
      <c r="AA23" s="409"/>
      <c r="AB23" s="409"/>
    </row>
    <row r="24" spans="1:28" ht="12.6" customHeight="1" x14ac:dyDescent="0.3">
      <c r="A24" s="409"/>
      <c r="B24" s="409"/>
      <c r="C24" s="409"/>
      <c r="D24" s="6"/>
      <c r="E24" s="87" t="s">
        <v>12</v>
      </c>
      <c r="F24" s="131" t="s">
        <v>38</v>
      </c>
      <c r="G24" s="114">
        <v>77.2</v>
      </c>
      <c r="H24" s="114">
        <v>86.6</v>
      </c>
      <c r="I24" s="114">
        <v>68.599999999999994</v>
      </c>
      <c r="J24" s="114">
        <v>59.5</v>
      </c>
      <c r="K24" s="114">
        <v>67.599999999999994</v>
      </c>
      <c r="L24" s="114">
        <v>94.6</v>
      </c>
      <c r="M24" s="49"/>
      <c r="N24" s="116"/>
      <c r="O24" s="114"/>
      <c r="P24" s="114"/>
      <c r="Q24" s="114"/>
      <c r="R24" s="114"/>
      <c r="S24" s="114"/>
      <c r="T24" s="304"/>
      <c r="U24" s="307"/>
      <c r="V24" s="114"/>
      <c r="W24" s="205"/>
      <c r="X24" s="290"/>
      <c r="Y24" s="200"/>
      <c r="Z24" s="409"/>
      <c r="AA24" s="409"/>
      <c r="AB24" s="409"/>
    </row>
    <row r="25" spans="1:28" ht="12.6" customHeight="1" x14ac:dyDescent="0.3">
      <c r="A25" s="409"/>
      <c r="B25" s="409"/>
      <c r="C25" s="409"/>
      <c r="D25" s="6"/>
      <c r="E25" s="87" t="s">
        <v>13</v>
      </c>
      <c r="F25" s="131" t="s">
        <v>40</v>
      </c>
      <c r="G25" s="114">
        <v>76.2</v>
      </c>
      <c r="H25" s="114">
        <v>70.900000000000006</v>
      </c>
      <c r="I25" s="114">
        <v>59.3</v>
      </c>
      <c r="J25" s="114">
        <v>62.1</v>
      </c>
      <c r="K25" s="114">
        <v>55.5</v>
      </c>
      <c r="L25" s="114">
        <v>83.4</v>
      </c>
      <c r="M25" s="49"/>
      <c r="N25" s="116"/>
      <c r="O25" s="114"/>
      <c r="P25" s="114"/>
      <c r="Q25" s="114"/>
      <c r="R25" s="114"/>
      <c r="S25" s="114"/>
      <c r="T25" s="304"/>
      <c r="U25" s="307"/>
      <c r="V25" s="114"/>
      <c r="W25" s="205"/>
      <c r="X25" s="290"/>
      <c r="Y25" s="200"/>
      <c r="Z25" s="409"/>
      <c r="AA25" s="409"/>
      <c r="AB25" s="409"/>
    </row>
    <row r="26" spans="1:28" ht="12.6" customHeight="1" x14ac:dyDescent="0.3">
      <c r="A26" s="409"/>
      <c r="B26" s="409"/>
      <c r="C26" s="409"/>
      <c r="D26" s="6"/>
      <c r="E26" s="87" t="s">
        <v>14</v>
      </c>
      <c r="F26" s="131" t="s">
        <v>39</v>
      </c>
      <c r="G26" s="114">
        <v>77.5</v>
      </c>
      <c r="H26" s="114">
        <v>69.599999999999994</v>
      </c>
      <c r="I26" s="114">
        <v>52.1</v>
      </c>
      <c r="J26" s="114">
        <v>62.6</v>
      </c>
      <c r="K26" s="114">
        <v>50.5</v>
      </c>
      <c r="L26" s="114">
        <v>79</v>
      </c>
      <c r="M26" s="49"/>
      <c r="N26" s="116"/>
      <c r="O26" s="114"/>
      <c r="P26" s="114"/>
      <c r="Q26" s="114"/>
      <c r="R26" s="114"/>
      <c r="S26" s="114"/>
      <c r="T26" s="304"/>
      <c r="U26" s="307"/>
      <c r="V26" s="114"/>
      <c r="W26" s="205"/>
      <c r="X26" s="290"/>
      <c r="Y26" s="200"/>
      <c r="Z26" s="409"/>
      <c r="AA26" s="409"/>
      <c r="AB26" s="409"/>
    </row>
    <row r="27" spans="1:28" ht="12.6" customHeight="1" x14ac:dyDescent="0.3">
      <c r="A27" s="409"/>
      <c r="B27" s="409"/>
      <c r="C27" s="409"/>
      <c r="D27" s="6"/>
      <c r="E27" s="87" t="s">
        <v>15</v>
      </c>
      <c r="F27" s="131" t="s">
        <v>41</v>
      </c>
      <c r="G27" s="114">
        <v>80.099999999999994</v>
      </c>
      <c r="H27" s="114">
        <v>94.1</v>
      </c>
      <c r="I27" s="114">
        <v>69.5</v>
      </c>
      <c r="J27" s="114">
        <v>62.8</v>
      </c>
      <c r="K27" s="114">
        <v>68</v>
      </c>
      <c r="L27" s="114">
        <v>90</v>
      </c>
      <c r="M27" s="49"/>
      <c r="N27" s="116"/>
      <c r="O27" s="114"/>
      <c r="P27" s="114"/>
      <c r="Q27" s="114"/>
      <c r="R27" s="114"/>
      <c r="S27" s="114"/>
      <c r="T27" s="304"/>
      <c r="U27" s="307"/>
      <c r="V27" s="114"/>
      <c r="W27" s="205"/>
      <c r="X27" s="290"/>
      <c r="Y27" s="200"/>
      <c r="Z27" s="409"/>
      <c r="AA27" s="409"/>
      <c r="AB27" s="409"/>
    </row>
    <row r="28" spans="1:28" ht="12.6" customHeight="1" x14ac:dyDescent="0.3">
      <c r="A28" s="409"/>
      <c r="B28" s="409"/>
      <c r="C28" s="409"/>
      <c r="D28" s="6"/>
      <c r="E28" s="87" t="s">
        <v>16</v>
      </c>
      <c r="F28" s="131" t="s">
        <v>42</v>
      </c>
      <c r="G28" s="114">
        <v>76.599999999999994</v>
      </c>
      <c r="H28" s="114">
        <v>73.8</v>
      </c>
      <c r="I28" s="114">
        <v>58.7</v>
      </c>
      <c r="J28" s="114">
        <v>61.2</v>
      </c>
      <c r="K28" s="114">
        <v>27.1</v>
      </c>
      <c r="L28" s="114">
        <v>87.5</v>
      </c>
      <c r="M28" s="49"/>
      <c r="N28" s="116"/>
      <c r="O28" s="114"/>
      <c r="P28" s="114"/>
      <c r="Q28" s="114"/>
      <c r="R28" s="114"/>
      <c r="S28" s="114"/>
      <c r="T28" s="304"/>
      <c r="U28" s="307"/>
      <c r="V28" s="114"/>
      <c r="W28" s="205"/>
      <c r="X28" s="290"/>
      <c r="Y28" s="200"/>
      <c r="Z28" s="409"/>
      <c r="AA28" s="409"/>
      <c r="AB28" s="409"/>
    </row>
    <row r="29" spans="1:28" ht="12.6" customHeight="1" x14ac:dyDescent="0.3">
      <c r="A29" s="409"/>
      <c r="B29" s="409"/>
      <c r="C29" s="409"/>
      <c r="D29" s="6"/>
      <c r="E29" s="87" t="s">
        <v>17</v>
      </c>
      <c r="F29" s="131" t="s">
        <v>17</v>
      </c>
      <c r="G29" s="114">
        <v>81</v>
      </c>
      <c r="H29" s="114">
        <v>84.8</v>
      </c>
      <c r="I29" s="114">
        <v>71.400000000000006</v>
      </c>
      <c r="J29" s="114">
        <v>59.4</v>
      </c>
      <c r="K29" s="114">
        <v>51.2</v>
      </c>
      <c r="L29" s="114">
        <v>87.9</v>
      </c>
      <c r="M29" s="49"/>
      <c r="N29" s="116"/>
      <c r="O29" s="114"/>
      <c r="P29" s="114"/>
      <c r="Q29" s="114"/>
      <c r="R29" s="114"/>
      <c r="S29" s="114"/>
      <c r="T29" s="304"/>
      <c r="U29" s="307"/>
      <c r="V29" s="114"/>
      <c r="W29" s="205"/>
      <c r="X29" s="290"/>
      <c r="Y29" s="200"/>
      <c r="Z29" s="409"/>
      <c r="AA29" s="409"/>
      <c r="AB29" s="409"/>
    </row>
    <row r="30" spans="1:28" ht="12.6" customHeight="1" x14ac:dyDescent="0.3">
      <c r="A30" s="409"/>
      <c r="B30" s="409"/>
      <c r="C30" s="409"/>
      <c r="D30" s="6"/>
      <c r="E30" s="87" t="s">
        <v>18</v>
      </c>
      <c r="F30" s="132" t="s">
        <v>43</v>
      </c>
      <c r="G30" s="114">
        <v>77</v>
      </c>
      <c r="H30" s="114">
        <v>88.4</v>
      </c>
      <c r="I30" s="114">
        <v>57.1</v>
      </c>
      <c r="J30" s="114">
        <v>65</v>
      </c>
      <c r="K30" s="114">
        <v>71.5</v>
      </c>
      <c r="L30" s="114">
        <v>89.7</v>
      </c>
      <c r="M30" s="49"/>
      <c r="N30" s="116"/>
      <c r="O30" s="114"/>
      <c r="P30" s="114"/>
      <c r="Q30" s="114"/>
      <c r="R30" s="114"/>
      <c r="S30" s="114"/>
      <c r="T30" s="304"/>
      <c r="U30" s="307"/>
      <c r="V30" s="114"/>
      <c r="W30" s="205"/>
      <c r="X30" s="132"/>
      <c r="Y30" s="200"/>
      <c r="Z30" s="409"/>
      <c r="AA30" s="409"/>
      <c r="AB30" s="409"/>
    </row>
    <row r="31" spans="1:28" ht="12.6" customHeight="1" x14ac:dyDescent="0.3">
      <c r="A31" s="409"/>
      <c r="B31" s="409"/>
      <c r="C31" s="409"/>
      <c r="D31" s="6"/>
      <c r="E31" s="87" t="s">
        <v>19</v>
      </c>
      <c r="F31" s="131" t="s">
        <v>44</v>
      </c>
      <c r="G31" s="114">
        <v>69.900000000000006</v>
      </c>
      <c r="H31" s="114">
        <v>79.7</v>
      </c>
      <c r="I31" s="114">
        <v>60.3</v>
      </c>
      <c r="J31" s="114">
        <v>71.5</v>
      </c>
      <c r="K31" s="114">
        <v>39.6</v>
      </c>
      <c r="L31" s="114">
        <v>84.8</v>
      </c>
      <c r="M31" s="49"/>
      <c r="N31" s="116"/>
      <c r="O31" s="114"/>
      <c r="P31" s="114"/>
      <c r="Q31" s="114"/>
      <c r="R31" s="114"/>
      <c r="S31" s="114"/>
      <c r="T31" s="304"/>
      <c r="U31" s="307"/>
      <c r="V31" s="114"/>
      <c r="W31" s="205"/>
      <c r="X31" s="290"/>
      <c r="Y31" s="200"/>
      <c r="Z31" s="409"/>
      <c r="AA31" s="409"/>
      <c r="AB31" s="409"/>
    </row>
    <row r="32" spans="1:28" ht="12.6" customHeight="1" x14ac:dyDescent="0.3">
      <c r="A32" s="409"/>
      <c r="B32" s="409"/>
      <c r="C32" s="409"/>
      <c r="D32" s="6"/>
      <c r="E32" s="87" t="s">
        <v>20</v>
      </c>
      <c r="F32" s="131" t="s">
        <v>45</v>
      </c>
      <c r="G32" s="206">
        <v>76.3</v>
      </c>
      <c r="H32" s="114">
        <v>74.400000000000006</v>
      </c>
      <c r="I32" s="114">
        <v>59.7</v>
      </c>
      <c r="J32" s="114">
        <v>67.8</v>
      </c>
      <c r="K32" s="114">
        <v>61.3</v>
      </c>
      <c r="L32" s="114">
        <v>84.6</v>
      </c>
      <c r="M32" s="49"/>
      <c r="N32" s="116"/>
      <c r="O32" s="206"/>
      <c r="P32" s="114"/>
      <c r="Q32" s="114"/>
      <c r="R32" s="114"/>
      <c r="S32" s="114"/>
      <c r="T32" s="304"/>
      <c r="U32" s="307"/>
      <c r="V32" s="114"/>
      <c r="W32" s="205"/>
      <c r="X32" s="290"/>
      <c r="Y32" s="200"/>
      <c r="Z32" s="409"/>
      <c r="AA32" s="409"/>
      <c r="AB32" s="409"/>
    </row>
    <row r="33" spans="1:28" ht="12.6" customHeight="1" x14ac:dyDescent="0.3">
      <c r="A33" s="409"/>
      <c r="B33" s="409"/>
      <c r="C33" s="409"/>
      <c r="D33" s="6"/>
      <c r="E33" s="87" t="s">
        <v>21</v>
      </c>
      <c r="F33" s="131" t="s">
        <v>46</v>
      </c>
      <c r="G33" s="114">
        <v>77</v>
      </c>
      <c r="H33" s="114">
        <v>87.8</v>
      </c>
      <c r="I33" s="114">
        <v>66.099999999999994</v>
      </c>
      <c r="J33" s="114">
        <v>68.400000000000006</v>
      </c>
      <c r="K33" s="114">
        <v>57.1</v>
      </c>
      <c r="L33" s="114">
        <v>91</v>
      </c>
      <c r="M33" s="49"/>
      <c r="N33" s="116"/>
      <c r="O33" s="114"/>
      <c r="P33" s="114"/>
      <c r="Q33" s="114"/>
      <c r="R33" s="114"/>
      <c r="S33" s="114"/>
      <c r="T33" s="304"/>
      <c r="U33" s="307"/>
      <c r="V33" s="114"/>
      <c r="W33" s="205"/>
      <c r="X33" s="290"/>
      <c r="Y33" s="207"/>
      <c r="Z33" s="409"/>
      <c r="AA33" s="409"/>
      <c r="AB33" s="409"/>
    </row>
    <row r="34" spans="1:28" ht="12.6" customHeight="1" x14ac:dyDescent="0.3">
      <c r="A34" s="409"/>
      <c r="B34" s="409"/>
      <c r="C34" s="409"/>
      <c r="D34" s="6"/>
      <c r="E34" s="87" t="s">
        <v>22</v>
      </c>
      <c r="F34" s="131" t="s">
        <v>47</v>
      </c>
      <c r="G34" s="114">
        <v>67.5</v>
      </c>
      <c r="H34" s="114">
        <v>72.8</v>
      </c>
      <c r="I34" s="114">
        <v>55.4</v>
      </c>
      <c r="J34" s="114">
        <v>69.2</v>
      </c>
      <c r="K34" s="114">
        <v>32.799999999999997</v>
      </c>
      <c r="L34" s="114">
        <v>70.400000000000006</v>
      </c>
      <c r="M34" s="49"/>
      <c r="N34" s="152"/>
      <c r="O34" s="114"/>
      <c r="P34" s="114"/>
      <c r="Q34" s="114"/>
      <c r="R34" s="114"/>
      <c r="S34" s="114"/>
      <c r="T34" s="304"/>
      <c r="U34" s="307"/>
      <c r="V34" s="114"/>
      <c r="W34" s="205"/>
      <c r="X34" s="290"/>
      <c r="Y34" s="207"/>
      <c r="Z34" s="409"/>
      <c r="AA34" s="409"/>
      <c r="AB34" s="409"/>
    </row>
    <row r="35" spans="1:28" ht="12.6" customHeight="1" x14ac:dyDescent="0.3">
      <c r="A35" s="409"/>
      <c r="B35" s="409"/>
      <c r="C35" s="409"/>
      <c r="D35" s="6"/>
      <c r="E35" s="348" t="s">
        <v>65</v>
      </c>
      <c r="F35" s="349" t="s">
        <v>66</v>
      </c>
      <c r="G35" s="356">
        <v>72.5</v>
      </c>
      <c r="H35" s="356">
        <v>74.5</v>
      </c>
      <c r="I35" s="356">
        <v>66</v>
      </c>
      <c r="J35" s="356">
        <v>61</v>
      </c>
      <c r="K35" s="356">
        <v>30.4</v>
      </c>
      <c r="L35" s="356">
        <v>85.5</v>
      </c>
      <c r="M35" s="151"/>
      <c r="N35" s="114"/>
      <c r="O35" s="291"/>
      <c r="P35" s="291"/>
      <c r="Q35" s="291"/>
      <c r="R35" s="291"/>
      <c r="S35" s="291"/>
      <c r="T35" s="305"/>
      <c r="U35" s="308"/>
      <c r="V35" s="291"/>
      <c r="W35" s="292"/>
      <c r="X35" s="293"/>
      <c r="Y35" s="200"/>
      <c r="Z35" s="409"/>
      <c r="AA35" s="409"/>
      <c r="AB35" s="409"/>
    </row>
    <row r="36" spans="1:28" ht="12.6" customHeight="1" x14ac:dyDescent="0.3">
      <c r="A36" s="409"/>
      <c r="B36" s="409"/>
      <c r="C36" s="409"/>
      <c r="D36" s="6"/>
      <c r="E36" s="87" t="s">
        <v>23</v>
      </c>
      <c r="F36" s="131" t="s">
        <v>48</v>
      </c>
      <c r="G36" s="114">
        <v>76.099999999999994</v>
      </c>
      <c r="H36" s="114">
        <v>85</v>
      </c>
      <c r="I36" s="114">
        <v>60.5</v>
      </c>
      <c r="J36" s="114">
        <v>69.3</v>
      </c>
      <c r="K36" s="114">
        <v>59</v>
      </c>
      <c r="L36" s="114">
        <v>86.9</v>
      </c>
      <c r="M36" s="43"/>
      <c r="N36" s="114"/>
      <c r="O36" s="114"/>
      <c r="P36" s="114"/>
      <c r="Q36" s="114"/>
      <c r="R36" s="114"/>
      <c r="S36" s="114"/>
      <c r="T36" s="304"/>
      <c r="U36" s="307"/>
      <c r="V36" s="114"/>
      <c r="W36" s="205"/>
      <c r="X36" s="290"/>
      <c r="Y36" s="200"/>
      <c r="Z36" s="409"/>
      <c r="AA36" s="409"/>
      <c r="AB36" s="409"/>
    </row>
    <row r="37" spans="1:28" s="15" customFormat="1" ht="12.6" customHeight="1" x14ac:dyDescent="0.3">
      <c r="A37" s="409"/>
      <c r="B37" s="409"/>
      <c r="C37" s="409"/>
      <c r="D37" s="6"/>
      <c r="E37" s="87" t="s">
        <v>24</v>
      </c>
      <c r="F37" s="131" t="s">
        <v>49</v>
      </c>
      <c r="G37" s="114">
        <v>75.599999999999994</v>
      </c>
      <c r="H37" s="114">
        <v>79.5</v>
      </c>
      <c r="I37" s="114">
        <v>70.099999999999994</v>
      </c>
      <c r="J37" s="114">
        <v>70.400000000000006</v>
      </c>
      <c r="K37" s="114">
        <v>82</v>
      </c>
      <c r="L37" s="114">
        <v>91</v>
      </c>
      <c r="M37" s="253"/>
      <c r="N37" s="114"/>
      <c r="O37" s="114"/>
      <c r="P37" s="114"/>
      <c r="Q37" s="114"/>
      <c r="R37" s="114"/>
      <c r="S37" s="114"/>
      <c r="T37" s="304"/>
      <c r="U37" s="307"/>
      <c r="V37" s="114"/>
      <c r="W37" s="205"/>
      <c r="X37" s="290"/>
      <c r="Y37" s="200"/>
      <c r="Z37" s="409"/>
      <c r="AA37" s="409"/>
      <c r="AB37" s="409"/>
    </row>
    <row r="38" spans="1:28" ht="12.6" customHeight="1" x14ac:dyDescent="0.3">
      <c r="A38" s="409"/>
      <c r="B38" s="409"/>
      <c r="C38" s="409"/>
      <c r="D38" s="6"/>
      <c r="E38" s="87" t="s">
        <v>25</v>
      </c>
      <c r="F38" s="131" t="s">
        <v>50</v>
      </c>
      <c r="G38" s="114">
        <v>85</v>
      </c>
      <c r="H38" s="114">
        <v>85.7</v>
      </c>
      <c r="I38" s="114">
        <v>76.099999999999994</v>
      </c>
      <c r="J38" s="114">
        <v>71.900000000000006</v>
      </c>
      <c r="K38" s="114">
        <v>85.8</v>
      </c>
      <c r="L38" s="114">
        <v>93.8</v>
      </c>
      <c r="M38" s="43"/>
      <c r="N38" s="114"/>
      <c r="O38" s="114"/>
      <c r="P38" s="114"/>
      <c r="Q38" s="114"/>
      <c r="R38" s="114"/>
      <c r="S38" s="114"/>
      <c r="T38" s="304"/>
      <c r="U38" s="307"/>
      <c r="V38" s="114"/>
      <c r="W38" s="205"/>
      <c r="X38" s="290"/>
      <c r="Y38" s="200"/>
      <c r="Z38" s="409"/>
      <c r="AA38" s="409"/>
      <c r="AB38" s="409"/>
    </row>
    <row r="39" spans="1:28" ht="12.6" customHeight="1" x14ac:dyDescent="0.3">
      <c r="A39" s="409"/>
      <c r="B39" s="409"/>
      <c r="C39" s="409"/>
      <c r="D39" s="6"/>
      <c r="E39" s="87" t="s">
        <v>26</v>
      </c>
      <c r="F39" s="131" t="s">
        <v>51</v>
      </c>
      <c r="G39" s="114">
        <v>65.5</v>
      </c>
      <c r="H39" s="114">
        <v>80.599999999999994</v>
      </c>
      <c r="I39" s="114">
        <v>61</v>
      </c>
      <c r="J39" s="114">
        <v>67.400000000000006</v>
      </c>
      <c r="K39" s="114">
        <v>66.5</v>
      </c>
      <c r="L39" s="114">
        <v>89.3</v>
      </c>
      <c r="M39" s="43"/>
      <c r="N39" s="114"/>
      <c r="O39" s="114"/>
      <c r="P39" s="114"/>
      <c r="Q39" s="114"/>
      <c r="R39" s="114"/>
      <c r="S39" s="114"/>
      <c r="T39" s="304"/>
      <c r="U39" s="307"/>
      <c r="V39" s="114"/>
      <c r="W39" s="205"/>
      <c r="X39" s="290"/>
      <c r="Y39" s="200"/>
      <c r="Z39" s="409"/>
      <c r="AA39" s="409"/>
      <c r="AB39" s="409"/>
    </row>
    <row r="40" spans="1:28" ht="12.6" customHeight="1" x14ac:dyDescent="0.3">
      <c r="A40" s="409"/>
      <c r="B40" s="409"/>
      <c r="C40" s="409"/>
      <c r="D40" s="6"/>
      <c r="E40" s="118" t="s">
        <v>181</v>
      </c>
      <c r="M40" s="43"/>
      <c r="N40" s="15"/>
      <c r="O40" s="323" t="s">
        <v>126</v>
      </c>
      <c r="P40" s="114"/>
      <c r="Q40" s="114"/>
      <c r="R40" s="114"/>
      <c r="S40" s="114"/>
      <c r="T40" s="304"/>
      <c r="U40" s="307"/>
      <c r="V40" s="114"/>
      <c r="W40" s="205"/>
      <c r="X40" s="290"/>
      <c r="Y40" s="200"/>
      <c r="Z40" s="409"/>
      <c r="AA40" s="409"/>
      <c r="AB40" s="409"/>
    </row>
    <row r="41" spans="1:28" ht="52.5" customHeight="1" x14ac:dyDescent="0.3">
      <c r="A41" s="409"/>
      <c r="B41" s="409"/>
      <c r="C41" s="409"/>
      <c r="D41" s="6"/>
      <c r="E41" s="68"/>
      <c r="F41" s="21"/>
      <c r="G41" s="21"/>
      <c r="H41" s="21"/>
      <c r="I41" s="21"/>
      <c r="J41" s="21"/>
      <c r="K41" s="21"/>
      <c r="L41" s="21"/>
      <c r="M41" s="21"/>
      <c r="N41" s="15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00"/>
      <c r="Z41" s="409"/>
      <c r="AA41" s="409"/>
      <c r="AB41" s="409"/>
    </row>
    <row r="42" spans="1:28" ht="15" customHeight="1" x14ac:dyDescent="0.3">
      <c r="A42" s="15"/>
      <c r="B42" s="15"/>
      <c r="C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8" ht="15" customHeight="1" x14ac:dyDescent="0.3">
      <c r="A43" s="15"/>
      <c r="B43" s="15"/>
      <c r="C43" s="15"/>
    </row>
    <row r="45" spans="1:28" ht="15" customHeight="1" x14ac:dyDescent="0.3">
      <c r="E45" s="298"/>
      <c r="F45" s="59"/>
      <c r="G45" s="59"/>
    </row>
    <row r="47" spans="1:28" ht="15" customHeight="1" x14ac:dyDescent="0.3">
      <c r="E47" s="298"/>
      <c r="F47" s="299"/>
      <c r="G47" s="25"/>
      <c r="H47" s="25"/>
      <c r="I47" s="25"/>
      <c r="J47" s="25"/>
      <c r="K47" s="25"/>
    </row>
    <row r="48" spans="1:28" ht="15" customHeight="1" x14ac:dyDescent="0.3">
      <c r="E48" s="299"/>
      <c r="F48" s="299"/>
      <c r="G48" s="25"/>
      <c r="H48" s="25"/>
      <c r="I48" s="25"/>
      <c r="J48" s="25"/>
      <c r="K48" s="25"/>
    </row>
    <row r="49" spans="5:11" ht="15" customHeight="1" x14ac:dyDescent="0.3">
      <c r="E49" s="299"/>
      <c r="F49" s="299"/>
      <c r="G49" s="25"/>
      <c r="H49" s="25"/>
      <c r="I49" s="25"/>
      <c r="J49" s="25"/>
      <c r="K49" s="25"/>
    </row>
    <row r="50" spans="5:11" ht="15" customHeight="1" x14ac:dyDescent="0.3">
      <c r="E50" s="25"/>
      <c r="F50" s="25"/>
      <c r="G50" s="25"/>
      <c r="H50" s="25"/>
      <c r="I50" s="25"/>
      <c r="J50" s="25"/>
      <c r="K50" s="25"/>
    </row>
    <row r="51" spans="5:11" ht="15" customHeight="1" x14ac:dyDescent="0.3">
      <c r="E51" s="25"/>
      <c r="F51" s="25"/>
      <c r="G51" s="25"/>
      <c r="H51" s="25"/>
      <c r="I51" s="25"/>
      <c r="J51" s="25"/>
      <c r="K51" s="25"/>
    </row>
    <row r="52" spans="5:11" ht="15" customHeight="1" x14ac:dyDescent="0.3">
      <c r="E52" s="299"/>
      <c r="F52" s="299"/>
      <c r="G52" s="25"/>
      <c r="H52" s="25"/>
      <c r="I52" s="25"/>
      <c r="J52" s="25"/>
      <c r="K52" s="25"/>
    </row>
    <row r="53" spans="5:11" ht="15" customHeight="1" x14ac:dyDescent="0.3">
      <c r="E53" s="299"/>
      <c r="F53" s="299"/>
      <c r="G53" s="25"/>
      <c r="H53" s="25"/>
      <c r="I53" s="25"/>
      <c r="J53" s="25"/>
      <c r="K53" s="25"/>
    </row>
    <row r="54" spans="5:11" ht="15" customHeight="1" x14ac:dyDescent="0.3">
      <c r="E54" s="25"/>
      <c r="F54" s="25"/>
      <c r="G54" s="25"/>
      <c r="H54" s="25"/>
      <c r="I54" s="25"/>
      <c r="J54" s="25"/>
      <c r="K54" s="25"/>
    </row>
    <row r="55" spans="5:11" ht="15" customHeight="1" x14ac:dyDescent="0.3">
      <c r="E55" s="299"/>
      <c r="F55" s="299"/>
      <c r="G55" s="25"/>
      <c r="H55" s="25"/>
      <c r="I55" s="25"/>
      <c r="J55" s="25"/>
      <c r="K55" s="25"/>
    </row>
    <row r="56" spans="5:11" ht="15" customHeight="1" x14ac:dyDescent="0.3">
      <c r="E56" s="299"/>
      <c r="F56" s="300"/>
      <c r="G56" s="25"/>
      <c r="H56" s="25"/>
      <c r="I56" s="25"/>
      <c r="J56" s="25"/>
      <c r="K56" s="25"/>
    </row>
    <row r="57" spans="5:11" ht="15" customHeight="1" x14ac:dyDescent="0.3">
      <c r="E57" s="25"/>
      <c r="F57" s="325"/>
      <c r="G57" s="25"/>
      <c r="H57" s="25"/>
      <c r="I57" s="25"/>
      <c r="J57" s="25"/>
      <c r="K57" s="25"/>
    </row>
    <row r="58" spans="5:11" ht="15" customHeight="1" x14ac:dyDescent="0.3">
      <c r="E58" s="299"/>
      <c r="F58" s="299"/>
      <c r="G58" s="25"/>
      <c r="H58" s="25"/>
      <c r="I58" s="25"/>
      <c r="J58" s="25"/>
      <c r="K58" s="25"/>
    </row>
    <row r="59" spans="5:11" ht="15" customHeight="1" x14ac:dyDescent="0.3">
      <c r="E59" s="299"/>
      <c r="F59" s="300"/>
      <c r="G59" s="25"/>
      <c r="H59" s="25"/>
      <c r="I59" s="25"/>
      <c r="J59" s="25"/>
      <c r="K59" s="25"/>
    </row>
    <row r="60" spans="5:11" ht="15" customHeight="1" x14ac:dyDescent="0.3">
      <c r="E60" s="25"/>
      <c r="F60" s="325"/>
      <c r="G60" s="25"/>
      <c r="H60" s="25"/>
      <c r="I60" s="25"/>
      <c r="J60" s="25"/>
      <c r="K60" s="25"/>
    </row>
    <row r="61" spans="5:11" ht="15" customHeight="1" x14ac:dyDescent="0.3">
      <c r="E61" s="299"/>
      <c r="F61" s="299"/>
      <c r="G61" s="25"/>
      <c r="H61" s="25"/>
      <c r="I61" s="25"/>
      <c r="J61" s="25"/>
      <c r="K61" s="25"/>
    </row>
    <row r="62" spans="5:11" ht="15" customHeight="1" x14ac:dyDescent="0.3">
      <c r="E62" s="300"/>
      <c r="F62" s="299"/>
      <c r="G62" s="25"/>
      <c r="H62" s="25"/>
      <c r="I62" s="25"/>
      <c r="J62" s="25"/>
      <c r="K62" s="25"/>
    </row>
    <row r="63" spans="5:11" ht="15" customHeight="1" x14ac:dyDescent="0.3">
      <c r="E63" s="325"/>
      <c r="F63" s="25"/>
      <c r="G63" s="25"/>
      <c r="H63" s="25"/>
      <c r="I63" s="25"/>
      <c r="J63" s="25"/>
      <c r="K63" s="25"/>
    </row>
    <row r="64" spans="5:11" ht="15" customHeight="1" x14ac:dyDescent="0.3">
      <c r="E64" s="299"/>
      <c r="F64" s="299"/>
      <c r="G64" s="25"/>
      <c r="H64" s="25"/>
      <c r="I64" s="25"/>
      <c r="J64" s="25"/>
      <c r="K64" s="25"/>
    </row>
    <row r="65" spans="5:11" ht="15" customHeight="1" x14ac:dyDescent="0.3">
      <c r="E65" s="300"/>
      <c r="F65" s="299"/>
      <c r="G65" s="25"/>
      <c r="H65" s="25"/>
      <c r="I65" s="25"/>
      <c r="J65" s="25"/>
      <c r="K65" s="25"/>
    </row>
    <row r="66" spans="5:11" ht="15" customHeight="1" x14ac:dyDescent="0.3">
      <c r="E66" s="16"/>
      <c r="F66" s="25"/>
      <c r="G66" s="25"/>
      <c r="H66" s="25"/>
      <c r="I66" s="25"/>
      <c r="J66" s="25"/>
      <c r="K66" s="25"/>
    </row>
    <row r="67" spans="5:11" ht="15" customHeight="1" x14ac:dyDescent="0.3">
      <c r="E67" s="25"/>
      <c r="F67" s="25"/>
      <c r="G67" s="25"/>
      <c r="H67" s="25"/>
      <c r="I67" s="25"/>
      <c r="J67" s="25"/>
      <c r="K67" s="25"/>
    </row>
    <row r="68" spans="5:11" ht="15" customHeight="1" x14ac:dyDescent="0.3">
      <c r="E68" s="299"/>
      <c r="F68" s="299"/>
      <c r="G68" s="25"/>
      <c r="H68" s="25"/>
      <c r="I68" s="25"/>
      <c r="J68" s="25"/>
      <c r="K68" s="25"/>
    </row>
    <row r="69" spans="5:11" ht="15" customHeight="1" x14ac:dyDescent="0.3">
      <c r="E69" s="300"/>
      <c r="F69" s="300"/>
      <c r="G69" s="25"/>
      <c r="H69" s="25"/>
      <c r="I69" s="25"/>
      <c r="J69" s="25"/>
      <c r="K69" s="25"/>
    </row>
    <row r="70" spans="5:11" ht="15" customHeight="1" x14ac:dyDescent="0.3">
      <c r="E70" s="325"/>
      <c r="F70" s="325"/>
      <c r="G70" s="25"/>
      <c r="H70" s="25"/>
      <c r="I70" s="25"/>
      <c r="J70" s="25"/>
      <c r="K70" s="25"/>
    </row>
    <row r="71" spans="5:11" ht="15" customHeight="1" x14ac:dyDescent="0.3">
      <c r="E71" s="25"/>
      <c r="F71" s="25"/>
      <c r="G71" s="25"/>
      <c r="H71" s="25"/>
      <c r="I71" s="25"/>
      <c r="J71" s="25"/>
      <c r="K71" s="25"/>
    </row>
    <row r="72" spans="5:11" ht="15" customHeight="1" x14ac:dyDescent="0.3">
      <c r="E72" s="25"/>
      <c r="F72" s="25"/>
      <c r="G72" s="25"/>
      <c r="H72" s="25"/>
      <c r="I72" s="25"/>
      <c r="J72" s="25"/>
      <c r="K72" s="25"/>
    </row>
    <row r="73" spans="5:11" ht="15" customHeight="1" x14ac:dyDescent="0.3">
      <c r="E73" s="25"/>
      <c r="F73" s="25"/>
      <c r="G73" s="25"/>
      <c r="H73" s="25"/>
      <c r="I73" s="25"/>
      <c r="J73" s="25"/>
      <c r="K73" s="25"/>
    </row>
    <row r="74" spans="5:11" ht="15" customHeight="1" x14ac:dyDescent="0.3">
      <c r="E74" s="25"/>
      <c r="F74" s="25"/>
      <c r="G74" s="25"/>
      <c r="H74" s="25"/>
      <c r="I74" s="25"/>
      <c r="J74" s="25"/>
      <c r="K74" s="25"/>
    </row>
    <row r="75" spans="5:11" ht="15" customHeight="1" x14ac:dyDescent="0.3">
      <c r="E75" s="25"/>
      <c r="F75" s="25"/>
      <c r="G75" s="25"/>
      <c r="H75" s="25"/>
      <c r="I75" s="25"/>
      <c r="J75" s="25"/>
      <c r="K75" s="25"/>
    </row>
    <row r="76" spans="5:11" ht="15" customHeight="1" x14ac:dyDescent="0.3">
      <c r="E76" s="25"/>
      <c r="F76" s="25"/>
      <c r="G76" s="25"/>
      <c r="H76" s="25"/>
      <c r="I76" s="25"/>
      <c r="J76" s="25"/>
      <c r="K76" s="25"/>
    </row>
    <row r="77" spans="5:11" ht="15" customHeight="1" x14ac:dyDescent="0.3">
      <c r="E77" s="25"/>
      <c r="F77" s="25"/>
      <c r="G77" s="25"/>
      <c r="H77" s="25"/>
      <c r="I77" s="25"/>
      <c r="J77" s="25"/>
      <c r="K77" s="25"/>
    </row>
    <row r="78" spans="5:11" ht="15" customHeight="1" x14ac:dyDescent="0.3">
      <c r="E78" s="25"/>
      <c r="F78" s="25"/>
      <c r="G78" s="25"/>
      <c r="H78" s="25"/>
      <c r="I78" s="25"/>
      <c r="J78" s="25"/>
      <c r="K78" s="25"/>
    </row>
    <row r="79" spans="5:11" ht="15" customHeight="1" x14ac:dyDescent="0.3">
      <c r="E79" s="25"/>
      <c r="F79" s="25"/>
      <c r="G79" s="25"/>
      <c r="H79" s="25"/>
      <c r="I79" s="25"/>
      <c r="J79" s="25"/>
      <c r="K79" s="25"/>
    </row>
    <row r="80" spans="5:11" ht="15" customHeight="1" x14ac:dyDescent="0.3">
      <c r="E80" s="25"/>
      <c r="F80" s="25"/>
      <c r="G80" s="25"/>
      <c r="H80" s="25"/>
      <c r="I80" s="25"/>
      <c r="J80" s="25"/>
      <c r="K80" s="25"/>
    </row>
    <row r="81" spans="5:11" ht="15" customHeight="1" x14ac:dyDescent="0.3">
      <c r="E81" s="25"/>
      <c r="F81" s="25"/>
      <c r="G81" s="25"/>
      <c r="H81" s="25"/>
      <c r="I81" s="25"/>
      <c r="J81" s="25"/>
      <c r="K81" s="25"/>
    </row>
    <row r="82" spans="5:11" ht="15" customHeight="1" x14ac:dyDescent="0.3">
      <c r="E82" s="25"/>
      <c r="F82" s="25"/>
      <c r="G82" s="25"/>
      <c r="H82" s="25"/>
      <c r="I82" s="25"/>
      <c r="J82" s="25"/>
      <c r="K82" s="25"/>
    </row>
    <row r="83" spans="5:11" ht="15" customHeight="1" x14ac:dyDescent="0.3">
      <c r="E83" s="25"/>
      <c r="F83" s="25"/>
      <c r="G83" s="25"/>
      <c r="H83" s="25"/>
      <c r="I83" s="25"/>
      <c r="J83" s="25"/>
      <c r="K83" s="25"/>
    </row>
    <row r="84" spans="5:11" ht="15" customHeight="1" x14ac:dyDescent="0.3">
      <c r="E84" s="25"/>
      <c r="F84" s="25"/>
      <c r="G84" s="25"/>
      <c r="H84" s="25"/>
      <c r="I84" s="25"/>
      <c r="J84" s="25"/>
      <c r="K84" s="25"/>
    </row>
    <row r="85" spans="5:11" ht="15" customHeight="1" x14ac:dyDescent="0.3">
      <c r="E85" s="25"/>
      <c r="F85" s="25"/>
      <c r="G85" s="25"/>
      <c r="H85" s="25"/>
      <c r="I85" s="25"/>
      <c r="J85" s="25"/>
      <c r="K85" s="25"/>
    </row>
    <row r="86" spans="5:11" ht="15" customHeight="1" x14ac:dyDescent="0.3">
      <c r="E86" s="25"/>
      <c r="F86" s="25"/>
      <c r="G86" s="25"/>
      <c r="H86" s="25"/>
      <c r="I86" s="25"/>
      <c r="J86" s="25"/>
      <c r="K86" s="25"/>
    </row>
    <row r="87" spans="5:11" ht="15" customHeight="1" x14ac:dyDescent="0.3">
      <c r="E87" s="25"/>
      <c r="F87" s="25"/>
      <c r="G87" s="25"/>
      <c r="H87" s="25"/>
      <c r="I87" s="25"/>
      <c r="J87" s="25"/>
      <c r="K87" s="25"/>
    </row>
    <row r="88" spans="5:11" ht="15" customHeight="1" x14ac:dyDescent="0.3">
      <c r="E88" s="25"/>
      <c r="F88" s="25"/>
      <c r="G88" s="25"/>
      <c r="H88" s="25"/>
      <c r="I88" s="25"/>
      <c r="J88" s="25"/>
      <c r="K88" s="25"/>
    </row>
    <row r="89" spans="5:11" ht="15" customHeight="1" x14ac:dyDescent="0.3">
      <c r="E89" s="25"/>
      <c r="F89" s="25"/>
      <c r="G89" s="25"/>
      <c r="H89" s="25"/>
      <c r="I89" s="25"/>
      <c r="J89" s="25"/>
      <c r="K89" s="25"/>
    </row>
    <row r="90" spans="5:11" ht="15" customHeight="1" x14ac:dyDescent="0.3">
      <c r="E90" s="25"/>
      <c r="F90" s="25"/>
      <c r="G90" s="25"/>
      <c r="H90" s="25"/>
      <c r="I90" s="25"/>
      <c r="J90" s="25"/>
      <c r="K90" s="25"/>
    </row>
    <row r="91" spans="5:11" ht="15" customHeight="1" x14ac:dyDescent="0.3">
      <c r="E91" s="25"/>
      <c r="F91" s="25"/>
      <c r="G91" s="25"/>
      <c r="H91" s="25"/>
      <c r="I91" s="25"/>
      <c r="J91" s="25"/>
      <c r="K91" s="25"/>
    </row>
    <row r="92" spans="5:11" ht="15" customHeight="1" x14ac:dyDescent="0.3">
      <c r="E92" s="25"/>
      <c r="F92" s="25"/>
      <c r="G92" s="25"/>
      <c r="H92" s="25"/>
      <c r="I92" s="25"/>
      <c r="J92" s="25"/>
      <c r="K92" s="25"/>
    </row>
    <row r="93" spans="5:11" ht="15" customHeight="1" x14ac:dyDescent="0.3">
      <c r="E93" s="25"/>
      <c r="F93" s="25"/>
      <c r="G93" s="25"/>
      <c r="H93" s="25"/>
      <c r="I93" s="25"/>
      <c r="J93" s="25"/>
      <c r="K93" s="25"/>
    </row>
    <row r="94" spans="5:11" ht="15" customHeight="1" x14ac:dyDescent="0.3">
      <c r="E94" s="25"/>
      <c r="F94" s="25"/>
      <c r="G94" s="25"/>
      <c r="H94" s="25"/>
      <c r="I94" s="25"/>
      <c r="J94" s="25"/>
      <c r="K94" s="25"/>
    </row>
    <row r="95" spans="5:11" ht="15" customHeight="1" x14ac:dyDescent="0.3">
      <c r="E95" s="25"/>
      <c r="F95" s="25"/>
      <c r="G95" s="25"/>
      <c r="H95" s="25"/>
      <c r="I95" s="25"/>
      <c r="J95" s="25"/>
      <c r="K95" s="25"/>
    </row>
    <row r="96" spans="5:11" ht="15" customHeight="1" x14ac:dyDescent="0.3">
      <c r="E96" s="25"/>
      <c r="F96" s="25"/>
      <c r="G96" s="25"/>
      <c r="H96" s="25"/>
      <c r="I96" s="25"/>
      <c r="J96" s="25"/>
      <c r="K96" s="25"/>
    </row>
    <row r="97" spans="5:11" ht="15" customHeight="1" x14ac:dyDescent="0.3">
      <c r="E97" s="25"/>
      <c r="F97" s="25"/>
      <c r="G97" s="25"/>
      <c r="H97" s="25"/>
      <c r="I97" s="25"/>
      <c r="J97" s="25"/>
      <c r="K97" s="25"/>
    </row>
    <row r="98" spans="5:11" ht="15" customHeight="1" x14ac:dyDescent="0.3">
      <c r="E98" s="25"/>
      <c r="F98" s="25"/>
      <c r="G98" s="25"/>
      <c r="H98" s="25"/>
      <c r="I98" s="25"/>
      <c r="J98" s="25"/>
      <c r="K98" s="25"/>
    </row>
    <row r="99" spans="5:11" ht="15" customHeight="1" x14ac:dyDescent="0.3">
      <c r="E99" s="25"/>
      <c r="F99" s="25"/>
      <c r="G99" s="25"/>
      <c r="H99" s="25"/>
      <c r="I99" s="25"/>
      <c r="J99" s="25"/>
      <c r="K99" s="25"/>
    </row>
    <row r="100" spans="5:11" ht="15" customHeight="1" x14ac:dyDescent="0.3">
      <c r="E100" s="25"/>
      <c r="F100" s="25"/>
      <c r="G100" s="25"/>
      <c r="H100" s="25"/>
      <c r="I100" s="25"/>
      <c r="J100" s="25"/>
      <c r="K100" s="25"/>
    </row>
    <row r="101" spans="5:11" ht="15" customHeight="1" x14ac:dyDescent="0.3">
      <c r="E101" s="25"/>
      <c r="F101" s="25"/>
      <c r="G101" s="25"/>
      <c r="H101" s="25"/>
      <c r="I101" s="25"/>
      <c r="J101" s="25"/>
      <c r="K101" s="25"/>
    </row>
    <row r="102" spans="5:11" ht="15" customHeight="1" x14ac:dyDescent="0.3">
      <c r="E102" s="25"/>
      <c r="F102" s="25"/>
      <c r="G102" s="25"/>
      <c r="H102" s="25"/>
      <c r="I102" s="25"/>
      <c r="J102" s="25"/>
      <c r="K102" s="25"/>
    </row>
    <row r="103" spans="5:11" ht="15" customHeight="1" x14ac:dyDescent="0.3">
      <c r="E103" s="25"/>
      <c r="F103" s="25"/>
      <c r="G103" s="25"/>
      <c r="H103" s="25"/>
      <c r="I103" s="25"/>
      <c r="J103" s="25"/>
      <c r="K103" s="25"/>
    </row>
    <row r="104" spans="5:11" ht="15" customHeight="1" x14ac:dyDescent="0.3">
      <c r="E104" s="25"/>
      <c r="F104" s="25"/>
      <c r="G104" s="25"/>
      <c r="H104" s="25"/>
      <c r="I104" s="25"/>
      <c r="J104" s="25"/>
      <c r="K104" s="25"/>
    </row>
    <row r="105" spans="5:11" ht="15" customHeight="1" x14ac:dyDescent="0.3">
      <c r="E105" s="25"/>
      <c r="F105" s="25"/>
      <c r="G105" s="25"/>
      <c r="H105" s="25"/>
      <c r="I105" s="25"/>
      <c r="J105" s="25"/>
      <c r="K105" s="25"/>
    </row>
    <row r="106" spans="5:11" ht="15" customHeight="1" x14ac:dyDescent="0.3">
      <c r="E106" s="25"/>
      <c r="F106" s="25"/>
      <c r="G106" s="25"/>
      <c r="H106" s="25"/>
      <c r="I106" s="25"/>
      <c r="J106" s="25"/>
      <c r="K106" s="25"/>
    </row>
    <row r="107" spans="5:11" ht="15" customHeight="1" x14ac:dyDescent="0.3">
      <c r="E107" s="25"/>
      <c r="F107" s="25"/>
      <c r="G107" s="25"/>
      <c r="H107" s="25"/>
      <c r="I107" s="25"/>
      <c r="J107" s="25"/>
      <c r="K107" s="25"/>
    </row>
    <row r="108" spans="5:11" ht="15" customHeight="1" x14ac:dyDescent="0.3">
      <c r="E108" s="25"/>
      <c r="F108" s="25"/>
      <c r="G108" s="25"/>
      <c r="H108" s="25"/>
      <c r="I108" s="25"/>
      <c r="J108" s="25"/>
      <c r="K108" s="25"/>
    </row>
    <row r="109" spans="5:11" ht="15" customHeight="1" x14ac:dyDescent="0.3">
      <c r="E109" s="25"/>
      <c r="F109" s="25"/>
      <c r="G109" s="25"/>
      <c r="H109" s="25"/>
      <c r="I109" s="25"/>
      <c r="J109" s="25"/>
      <c r="K109" s="25"/>
    </row>
    <row r="110" spans="5:11" ht="15" customHeight="1" x14ac:dyDescent="0.3">
      <c r="E110" s="25"/>
      <c r="F110" s="25"/>
      <c r="G110" s="25"/>
      <c r="H110" s="25"/>
      <c r="I110" s="25"/>
      <c r="J110" s="25"/>
      <c r="K110" s="25"/>
    </row>
    <row r="111" spans="5:11" ht="15" customHeight="1" x14ac:dyDescent="0.3">
      <c r="E111" s="25"/>
      <c r="F111" s="25"/>
      <c r="G111" s="25"/>
      <c r="H111" s="25"/>
      <c r="I111" s="25"/>
      <c r="J111" s="25"/>
      <c r="K111" s="25"/>
    </row>
    <row r="112" spans="5:11" ht="15" customHeight="1" x14ac:dyDescent="0.3">
      <c r="E112" s="25"/>
      <c r="F112" s="25"/>
      <c r="G112" s="25"/>
      <c r="H112" s="25"/>
      <c r="I112" s="25"/>
      <c r="J112" s="25"/>
      <c r="K112" s="25"/>
    </row>
    <row r="113" spans="5:11" ht="15" customHeight="1" x14ac:dyDescent="0.3">
      <c r="E113" s="25"/>
      <c r="F113" s="25"/>
      <c r="G113" s="25"/>
      <c r="H113" s="25"/>
      <c r="I113" s="25"/>
      <c r="J113" s="25"/>
      <c r="K113" s="25"/>
    </row>
    <row r="114" spans="5:11" ht="15" customHeight="1" x14ac:dyDescent="0.3">
      <c r="E114" s="25"/>
      <c r="F114" s="25"/>
      <c r="G114" s="25"/>
      <c r="H114" s="25"/>
      <c r="I114" s="25"/>
      <c r="J114" s="25"/>
      <c r="K114" s="25"/>
    </row>
    <row r="115" spans="5:11" ht="15" customHeight="1" x14ac:dyDescent="0.3">
      <c r="E115" s="25"/>
      <c r="F115" s="25"/>
      <c r="G115" s="25"/>
      <c r="H115" s="25"/>
      <c r="I115" s="25"/>
      <c r="J115" s="25"/>
      <c r="K115" s="25"/>
    </row>
    <row r="116" spans="5:11" ht="15" customHeight="1" x14ac:dyDescent="0.3">
      <c r="E116" s="25"/>
      <c r="F116" s="25"/>
      <c r="G116" s="25"/>
      <c r="H116" s="25"/>
      <c r="I116" s="25"/>
      <c r="J116" s="25"/>
      <c r="K116" s="25"/>
    </row>
    <row r="117" spans="5:11" ht="15" customHeight="1" x14ac:dyDescent="0.3">
      <c r="E117" s="25"/>
      <c r="F117" s="25"/>
      <c r="G117" s="25"/>
      <c r="H117" s="25"/>
      <c r="I117" s="25"/>
      <c r="J117" s="25"/>
      <c r="K117" s="25"/>
    </row>
    <row r="118" spans="5:11" ht="15" customHeight="1" x14ac:dyDescent="0.3">
      <c r="E118" s="25"/>
      <c r="F118" s="25"/>
      <c r="G118" s="25"/>
      <c r="H118" s="25"/>
      <c r="I118" s="25"/>
      <c r="J118" s="25"/>
      <c r="K118" s="25"/>
    </row>
    <row r="119" spans="5:11" ht="15" customHeight="1" x14ac:dyDescent="0.3">
      <c r="E119" s="25"/>
      <c r="F119" s="25"/>
      <c r="G119" s="25"/>
      <c r="H119" s="25"/>
      <c r="I119" s="25"/>
      <c r="J119" s="25"/>
      <c r="K119" s="25"/>
    </row>
    <row r="120" spans="5:11" ht="15" customHeight="1" x14ac:dyDescent="0.3">
      <c r="E120" s="25"/>
      <c r="F120" s="25"/>
      <c r="G120" s="25"/>
      <c r="H120" s="25"/>
      <c r="I120" s="25"/>
      <c r="J120" s="25"/>
      <c r="K120" s="25"/>
    </row>
    <row r="121" spans="5:11" ht="15" customHeight="1" x14ac:dyDescent="0.3">
      <c r="E121" s="25"/>
      <c r="F121" s="25"/>
      <c r="G121" s="25"/>
      <c r="H121" s="25"/>
      <c r="I121" s="25"/>
      <c r="J121" s="25"/>
      <c r="K121" s="25"/>
    </row>
    <row r="122" spans="5:11" ht="15" customHeight="1" x14ac:dyDescent="0.3">
      <c r="E122" s="25"/>
      <c r="F122" s="25"/>
      <c r="G122" s="25"/>
      <c r="H122" s="25"/>
      <c r="I122" s="25"/>
      <c r="J122" s="25"/>
      <c r="K122" s="25"/>
    </row>
    <row r="123" spans="5:11" ht="15" customHeight="1" x14ac:dyDescent="0.3">
      <c r="E123" s="25"/>
      <c r="F123" s="25"/>
      <c r="G123" s="25"/>
      <c r="H123" s="25"/>
      <c r="I123" s="25"/>
      <c r="J123" s="25"/>
      <c r="K123" s="25"/>
    </row>
    <row r="124" spans="5:11" ht="15" customHeight="1" x14ac:dyDescent="0.3">
      <c r="E124" s="25"/>
      <c r="F124" s="25"/>
      <c r="G124" s="25"/>
      <c r="H124" s="25"/>
      <c r="I124" s="25"/>
      <c r="J124" s="25"/>
      <c r="K124" s="25"/>
    </row>
    <row r="125" spans="5:11" ht="15" customHeight="1" x14ac:dyDescent="0.3">
      <c r="E125" s="25"/>
      <c r="F125" s="25"/>
      <c r="G125" s="25"/>
      <c r="H125" s="25"/>
      <c r="I125" s="25"/>
      <c r="J125" s="25"/>
      <c r="K125" s="25"/>
    </row>
    <row r="126" spans="5:11" ht="15" customHeight="1" x14ac:dyDescent="0.3">
      <c r="E126" s="25"/>
      <c r="F126" s="25"/>
      <c r="G126" s="25"/>
      <c r="H126" s="25"/>
      <c r="I126" s="25"/>
      <c r="J126" s="25"/>
      <c r="K126" s="25"/>
    </row>
    <row r="127" spans="5:11" ht="15" customHeight="1" x14ac:dyDescent="0.3">
      <c r="E127" s="25"/>
      <c r="F127" s="25"/>
      <c r="G127" s="25"/>
      <c r="H127" s="25"/>
      <c r="I127" s="25"/>
      <c r="J127" s="25"/>
      <c r="K127" s="25"/>
    </row>
    <row r="128" spans="5:11" ht="15" customHeight="1" x14ac:dyDescent="0.3">
      <c r="E128" s="25"/>
      <c r="F128" s="25"/>
      <c r="G128" s="25"/>
      <c r="H128" s="25"/>
      <c r="I128" s="25"/>
      <c r="J128" s="25"/>
      <c r="K128" s="25"/>
    </row>
    <row r="129" spans="5:11" ht="15" customHeight="1" x14ac:dyDescent="0.3">
      <c r="E129" s="25"/>
      <c r="F129" s="25"/>
      <c r="G129" s="25"/>
      <c r="H129" s="25"/>
      <c r="I129" s="25"/>
      <c r="J129" s="25"/>
      <c r="K129" s="25"/>
    </row>
    <row r="130" spans="5:11" ht="15" customHeight="1" x14ac:dyDescent="0.3">
      <c r="E130" s="25"/>
      <c r="F130" s="25"/>
      <c r="G130" s="25"/>
      <c r="H130" s="25"/>
      <c r="I130" s="25"/>
      <c r="J130" s="25"/>
      <c r="K130" s="25"/>
    </row>
    <row r="131" spans="5:11" ht="15" customHeight="1" x14ac:dyDescent="0.3">
      <c r="E131" s="25"/>
      <c r="F131" s="25"/>
      <c r="G131" s="25"/>
      <c r="H131" s="25"/>
      <c r="I131" s="25"/>
      <c r="J131" s="25"/>
      <c r="K131" s="25"/>
    </row>
    <row r="132" spans="5:11" ht="15" customHeight="1" x14ac:dyDescent="0.3">
      <c r="E132" s="25"/>
      <c r="F132" s="25"/>
      <c r="G132" s="25"/>
      <c r="H132" s="25"/>
      <c r="I132" s="25"/>
      <c r="J132" s="25"/>
      <c r="K132" s="25"/>
    </row>
    <row r="133" spans="5:11" ht="15" customHeight="1" x14ac:dyDescent="0.3">
      <c r="E133" s="25"/>
      <c r="F133" s="25"/>
      <c r="G133" s="25"/>
      <c r="H133" s="25"/>
      <c r="I133" s="25"/>
      <c r="J133" s="25"/>
      <c r="K133" s="25"/>
    </row>
    <row r="134" spans="5:11" ht="15" customHeight="1" x14ac:dyDescent="0.3">
      <c r="E134" s="25"/>
      <c r="F134" s="25"/>
      <c r="G134" s="25"/>
      <c r="H134" s="25"/>
      <c r="I134" s="25"/>
      <c r="J134" s="25"/>
      <c r="K134" s="25"/>
    </row>
    <row r="135" spans="5:11" ht="15" customHeight="1" x14ac:dyDescent="0.3">
      <c r="E135" s="25"/>
      <c r="F135" s="25"/>
      <c r="G135" s="25"/>
      <c r="H135" s="25"/>
      <c r="I135" s="25"/>
      <c r="J135" s="25"/>
      <c r="K135" s="25"/>
    </row>
    <row r="136" spans="5:11" ht="15" customHeight="1" x14ac:dyDescent="0.3">
      <c r="E136" s="25"/>
      <c r="F136" s="25"/>
      <c r="G136" s="25"/>
      <c r="H136" s="25"/>
      <c r="I136" s="25"/>
      <c r="J136" s="25"/>
      <c r="K136" s="25"/>
    </row>
    <row r="137" spans="5:11" ht="15" customHeight="1" x14ac:dyDescent="0.3">
      <c r="E137" s="25"/>
      <c r="F137" s="25"/>
      <c r="G137" s="25"/>
      <c r="H137" s="25"/>
      <c r="I137" s="25"/>
      <c r="J137" s="25"/>
      <c r="K137" s="25"/>
    </row>
    <row r="138" spans="5:11" ht="15" customHeight="1" x14ac:dyDescent="0.3">
      <c r="E138" s="25"/>
      <c r="F138" s="25"/>
      <c r="G138" s="25"/>
      <c r="H138" s="25"/>
      <c r="I138" s="25"/>
      <c r="J138" s="25"/>
      <c r="K138" s="25"/>
    </row>
    <row r="139" spans="5:11" ht="15" customHeight="1" x14ac:dyDescent="0.3">
      <c r="E139" s="25"/>
      <c r="F139" s="25"/>
      <c r="G139" s="25"/>
      <c r="H139" s="25"/>
      <c r="I139" s="25"/>
      <c r="J139" s="25"/>
      <c r="K139" s="25"/>
    </row>
    <row r="140" spans="5:11" ht="15" customHeight="1" x14ac:dyDescent="0.3">
      <c r="E140" s="25"/>
      <c r="F140" s="25"/>
      <c r="G140" s="25"/>
      <c r="H140" s="25"/>
      <c r="I140" s="25"/>
      <c r="J140" s="25"/>
      <c r="K140" s="25"/>
    </row>
    <row r="141" spans="5:11" ht="15" customHeight="1" x14ac:dyDescent="0.3">
      <c r="E141" s="25"/>
      <c r="F141" s="25"/>
      <c r="G141" s="25"/>
      <c r="H141" s="25"/>
      <c r="I141" s="25"/>
      <c r="J141" s="25"/>
      <c r="K141" s="25"/>
    </row>
    <row r="142" spans="5:11" ht="15" customHeight="1" x14ac:dyDescent="0.3">
      <c r="E142" s="25"/>
      <c r="F142" s="25"/>
      <c r="G142" s="25"/>
      <c r="H142" s="25"/>
      <c r="I142" s="25"/>
      <c r="J142" s="25"/>
      <c r="K142" s="25"/>
    </row>
    <row r="143" spans="5:11" ht="15" customHeight="1" x14ac:dyDescent="0.3">
      <c r="E143" s="25"/>
      <c r="F143" s="25"/>
      <c r="G143" s="25"/>
      <c r="H143" s="25"/>
      <c r="I143" s="25"/>
      <c r="J143" s="25"/>
      <c r="K143" s="25"/>
    </row>
    <row r="144" spans="5:11" ht="15" customHeight="1" x14ac:dyDescent="0.3">
      <c r="E144" s="25"/>
      <c r="F144" s="25"/>
      <c r="G144" s="25"/>
      <c r="H144" s="25"/>
      <c r="I144" s="25"/>
      <c r="J144" s="25"/>
      <c r="K144" s="25"/>
    </row>
    <row r="145" spans="5:11" ht="15" customHeight="1" x14ac:dyDescent="0.3">
      <c r="E145" s="25"/>
      <c r="F145" s="25"/>
      <c r="G145" s="25"/>
      <c r="H145" s="25"/>
      <c r="I145" s="25"/>
      <c r="J145" s="25"/>
      <c r="K145" s="25"/>
    </row>
    <row r="146" spans="5:11" ht="15" customHeight="1" x14ac:dyDescent="0.3">
      <c r="E146" s="25"/>
      <c r="F146" s="25"/>
      <c r="G146" s="25"/>
      <c r="H146" s="25"/>
      <c r="I146" s="25"/>
      <c r="J146" s="25"/>
      <c r="K146" s="25"/>
    </row>
    <row r="147" spans="5:11" ht="15" customHeight="1" x14ac:dyDescent="0.3">
      <c r="E147" s="25"/>
      <c r="F147" s="25"/>
      <c r="G147" s="25"/>
      <c r="H147" s="25"/>
      <c r="I147" s="25"/>
      <c r="J147" s="25"/>
      <c r="K147" s="25"/>
    </row>
    <row r="148" spans="5:11" ht="15" customHeight="1" x14ac:dyDescent="0.3">
      <c r="E148" s="25"/>
      <c r="F148" s="25"/>
      <c r="G148" s="25"/>
      <c r="H148" s="25"/>
      <c r="I148" s="25"/>
      <c r="J148" s="25"/>
      <c r="K148" s="25"/>
    </row>
    <row r="149" spans="5:11" ht="15" customHeight="1" x14ac:dyDescent="0.3">
      <c r="E149" s="25"/>
      <c r="F149" s="25"/>
      <c r="G149" s="25"/>
      <c r="H149" s="25"/>
      <c r="I149" s="25"/>
      <c r="J149" s="25"/>
      <c r="K149" s="25"/>
    </row>
    <row r="150" spans="5:11" ht="15" customHeight="1" x14ac:dyDescent="0.3">
      <c r="E150" s="25"/>
      <c r="F150" s="25"/>
      <c r="G150" s="25"/>
      <c r="H150" s="25"/>
      <c r="I150" s="25"/>
      <c r="J150" s="25"/>
      <c r="K150" s="25"/>
    </row>
    <row r="151" spans="5:11" ht="15" customHeight="1" x14ac:dyDescent="0.3">
      <c r="E151" s="25"/>
      <c r="F151" s="25"/>
      <c r="G151" s="25"/>
      <c r="H151" s="25"/>
      <c r="I151" s="25"/>
      <c r="J151" s="25"/>
      <c r="K151" s="25"/>
    </row>
    <row r="152" spans="5:11" ht="15" customHeight="1" x14ac:dyDescent="0.3">
      <c r="E152" s="25"/>
      <c r="F152" s="25"/>
      <c r="G152" s="25"/>
      <c r="H152" s="25"/>
      <c r="I152" s="25"/>
      <c r="J152" s="25"/>
      <c r="K152" s="25"/>
    </row>
    <row r="153" spans="5:11" ht="15" customHeight="1" x14ac:dyDescent="0.3">
      <c r="E153" s="25"/>
      <c r="F153" s="25"/>
      <c r="G153" s="25"/>
      <c r="H153" s="25"/>
      <c r="I153" s="25"/>
      <c r="J153" s="25"/>
      <c r="K153" s="25"/>
    </row>
    <row r="154" spans="5:11" ht="15" customHeight="1" x14ac:dyDescent="0.3">
      <c r="E154" s="25"/>
      <c r="F154" s="25"/>
      <c r="G154" s="25"/>
      <c r="H154" s="25"/>
      <c r="I154" s="25"/>
      <c r="J154" s="25"/>
      <c r="K154" s="25"/>
    </row>
    <row r="155" spans="5:11" ht="15" customHeight="1" x14ac:dyDescent="0.3">
      <c r="E155" s="25"/>
      <c r="F155" s="25"/>
      <c r="G155" s="25"/>
      <c r="H155" s="25"/>
      <c r="I155" s="25"/>
      <c r="J155" s="25"/>
      <c r="K155" s="25"/>
    </row>
    <row r="156" spans="5:11" ht="15" customHeight="1" x14ac:dyDescent="0.3">
      <c r="E156" s="25"/>
      <c r="F156" s="25"/>
      <c r="G156" s="25"/>
      <c r="H156" s="25"/>
      <c r="I156" s="25"/>
      <c r="J156" s="25"/>
      <c r="K156" s="25"/>
    </row>
    <row r="157" spans="5:11" ht="15" customHeight="1" x14ac:dyDescent="0.3">
      <c r="E157" s="25"/>
      <c r="F157" s="25"/>
      <c r="G157" s="25"/>
      <c r="H157" s="25"/>
      <c r="I157" s="25"/>
      <c r="J157" s="25"/>
      <c r="K157" s="25"/>
    </row>
    <row r="158" spans="5:11" ht="15" customHeight="1" x14ac:dyDescent="0.3">
      <c r="E158" s="25"/>
      <c r="F158" s="25"/>
      <c r="G158" s="25"/>
      <c r="H158" s="25"/>
      <c r="I158" s="25"/>
      <c r="J158" s="25"/>
      <c r="K158" s="25"/>
    </row>
    <row r="159" spans="5:11" ht="15" customHeight="1" x14ac:dyDescent="0.3">
      <c r="E159" s="25"/>
      <c r="F159" s="25"/>
      <c r="G159" s="25"/>
      <c r="H159" s="25"/>
      <c r="I159" s="25"/>
      <c r="J159" s="25"/>
      <c r="K159" s="25"/>
    </row>
    <row r="160" spans="5:11" ht="15" customHeight="1" x14ac:dyDescent="0.3">
      <c r="E160" s="25"/>
      <c r="F160" s="25"/>
      <c r="G160" s="25"/>
      <c r="H160" s="25"/>
      <c r="I160" s="25"/>
      <c r="J160" s="25"/>
      <c r="K160" s="25"/>
    </row>
    <row r="161" spans="5:11" ht="15" customHeight="1" x14ac:dyDescent="0.3">
      <c r="E161" s="25"/>
      <c r="F161" s="25"/>
      <c r="G161" s="25"/>
      <c r="H161" s="25"/>
      <c r="I161" s="25"/>
      <c r="J161" s="25"/>
      <c r="K161" s="25"/>
    </row>
    <row r="162" spans="5:11" ht="15" customHeight="1" x14ac:dyDescent="0.3">
      <c r="E162" s="25"/>
      <c r="F162" s="25"/>
      <c r="G162" s="25"/>
      <c r="H162" s="25"/>
      <c r="I162" s="25"/>
      <c r="J162" s="25"/>
      <c r="K162" s="25"/>
    </row>
    <row r="163" spans="5:11" ht="15" customHeight="1" x14ac:dyDescent="0.3">
      <c r="E163" s="25"/>
      <c r="F163" s="25"/>
      <c r="G163" s="25"/>
      <c r="H163" s="25"/>
      <c r="I163" s="25"/>
      <c r="J163" s="25"/>
      <c r="K163" s="25"/>
    </row>
    <row r="164" spans="5:11" ht="15" customHeight="1" x14ac:dyDescent="0.3">
      <c r="E164" s="25"/>
      <c r="F164" s="25"/>
      <c r="G164" s="25"/>
      <c r="H164" s="25"/>
      <c r="I164" s="25"/>
      <c r="J164" s="25"/>
      <c r="K164" s="25"/>
    </row>
    <row r="165" spans="5:11" ht="15" customHeight="1" x14ac:dyDescent="0.3">
      <c r="E165" s="25"/>
      <c r="F165" s="25"/>
      <c r="G165" s="25"/>
      <c r="H165" s="25"/>
      <c r="I165" s="25"/>
      <c r="J165" s="25"/>
      <c r="K165" s="25"/>
    </row>
    <row r="166" spans="5:11" ht="15" customHeight="1" x14ac:dyDescent="0.3">
      <c r="E166" s="25"/>
      <c r="F166" s="25"/>
      <c r="G166" s="25"/>
      <c r="H166" s="25"/>
      <c r="I166" s="25"/>
      <c r="J166" s="25"/>
      <c r="K166" s="25"/>
    </row>
    <row r="167" spans="5:11" ht="15" customHeight="1" x14ac:dyDescent="0.3">
      <c r="E167" s="25"/>
      <c r="F167" s="25"/>
      <c r="G167" s="25"/>
      <c r="H167" s="25"/>
      <c r="I167" s="25"/>
      <c r="J167" s="25"/>
      <c r="K167" s="25"/>
    </row>
    <row r="168" spans="5:11" ht="15" customHeight="1" x14ac:dyDescent="0.3">
      <c r="E168" s="25"/>
      <c r="F168" s="25"/>
      <c r="G168" s="25"/>
      <c r="H168" s="25"/>
      <c r="I168" s="25"/>
      <c r="J168" s="25"/>
      <c r="K168" s="25"/>
    </row>
    <row r="169" spans="5:11" ht="15" customHeight="1" x14ac:dyDescent="0.3">
      <c r="E169" s="25"/>
      <c r="F169" s="25"/>
      <c r="G169" s="25"/>
      <c r="H169" s="25"/>
      <c r="I169" s="25"/>
      <c r="J169" s="25"/>
      <c r="K169" s="25"/>
    </row>
    <row r="170" spans="5:11" ht="15" customHeight="1" x14ac:dyDescent="0.3">
      <c r="E170" s="25"/>
      <c r="F170" s="25"/>
      <c r="G170" s="25"/>
      <c r="H170" s="25"/>
      <c r="I170" s="25"/>
      <c r="J170" s="25"/>
      <c r="K170" s="25"/>
    </row>
    <row r="171" spans="5:11" ht="15" customHeight="1" x14ac:dyDescent="0.3">
      <c r="E171" s="25"/>
      <c r="F171" s="25"/>
      <c r="G171" s="25"/>
      <c r="H171" s="25"/>
      <c r="I171" s="25"/>
      <c r="J171" s="25"/>
      <c r="K171" s="25"/>
    </row>
    <row r="172" spans="5:11" ht="15" customHeight="1" x14ac:dyDescent="0.3">
      <c r="E172" s="25"/>
      <c r="F172" s="25"/>
      <c r="G172" s="25"/>
      <c r="H172" s="25"/>
      <c r="I172" s="25"/>
      <c r="J172" s="25"/>
      <c r="K172" s="25"/>
    </row>
    <row r="173" spans="5:11" ht="15" customHeight="1" x14ac:dyDescent="0.3">
      <c r="E173" s="25"/>
      <c r="F173" s="25"/>
      <c r="G173" s="25"/>
      <c r="H173" s="25"/>
      <c r="I173" s="25"/>
      <c r="J173" s="25"/>
      <c r="K173" s="25"/>
    </row>
    <row r="174" spans="5:11" ht="15" customHeight="1" x14ac:dyDescent="0.3">
      <c r="E174" s="25"/>
      <c r="F174" s="25"/>
      <c r="G174" s="25"/>
      <c r="H174" s="25"/>
      <c r="I174" s="25"/>
      <c r="J174" s="25"/>
      <c r="K174" s="25"/>
    </row>
    <row r="175" spans="5:11" ht="15" customHeight="1" x14ac:dyDescent="0.3">
      <c r="E175" s="25"/>
      <c r="F175" s="25"/>
      <c r="G175" s="25"/>
      <c r="H175" s="25"/>
      <c r="I175" s="25"/>
      <c r="J175" s="25"/>
      <c r="K175" s="25"/>
    </row>
    <row r="176" spans="5:11" ht="15" customHeight="1" x14ac:dyDescent="0.3">
      <c r="E176" s="25"/>
      <c r="F176" s="25"/>
      <c r="G176" s="25"/>
      <c r="H176" s="25"/>
      <c r="I176" s="25"/>
      <c r="J176" s="25"/>
      <c r="K176" s="25"/>
    </row>
    <row r="177" spans="5:11" ht="15" customHeight="1" x14ac:dyDescent="0.3">
      <c r="E177" s="25"/>
      <c r="F177" s="25"/>
      <c r="G177" s="25"/>
      <c r="H177" s="25"/>
      <c r="I177" s="25"/>
      <c r="J177" s="25"/>
      <c r="K177" s="25"/>
    </row>
    <row r="178" spans="5:11" ht="15" customHeight="1" x14ac:dyDescent="0.3">
      <c r="E178" s="25"/>
      <c r="F178" s="25"/>
      <c r="G178" s="25"/>
      <c r="H178" s="25"/>
      <c r="I178" s="25"/>
      <c r="J178" s="25"/>
      <c r="K178" s="25"/>
    </row>
    <row r="179" spans="5:11" ht="15" customHeight="1" x14ac:dyDescent="0.3">
      <c r="E179" s="25"/>
      <c r="F179" s="25"/>
      <c r="G179" s="25"/>
      <c r="H179" s="25"/>
      <c r="I179" s="25"/>
      <c r="J179" s="25"/>
      <c r="K179" s="25"/>
    </row>
    <row r="180" spans="5:11" ht="15" customHeight="1" x14ac:dyDescent="0.3">
      <c r="E180" s="25"/>
      <c r="F180" s="25"/>
      <c r="G180" s="25"/>
      <c r="H180" s="25"/>
      <c r="I180" s="25"/>
      <c r="J180" s="25"/>
      <c r="K180" s="25"/>
    </row>
    <row r="181" spans="5:11" ht="15" customHeight="1" x14ac:dyDescent="0.3">
      <c r="E181" s="25"/>
      <c r="F181" s="25"/>
      <c r="G181" s="25"/>
      <c r="H181" s="25"/>
      <c r="I181" s="25"/>
      <c r="J181" s="25"/>
      <c r="K181" s="25"/>
    </row>
    <row r="182" spans="5:11" ht="15" customHeight="1" x14ac:dyDescent="0.3">
      <c r="E182" s="25"/>
      <c r="F182" s="25"/>
      <c r="G182" s="25"/>
      <c r="H182" s="25"/>
      <c r="I182" s="25"/>
      <c r="J182" s="25"/>
      <c r="K182" s="25"/>
    </row>
    <row r="183" spans="5:11" ht="15" customHeight="1" x14ac:dyDescent="0.3">
      <c r="E183" s="25"/>
      <c r="F183" s="25"/>
      <c r="G183" s="25"/>
      <c r="H183" s="25"/>
      <c r="I183" s="25"/>
      <c r="J183" s="25"/>
      <c r="K183" s="25"/>
    </row>
    <row r="184" spans="5:11" ht="15" customHeight="1" x14ac:dyDescent="0.3">
      <c r="E184" s="25"/>
      <c r="F184" s="25"/>
      <c r="G184" s="25"/>
      <c r="H184" s="25"/>
      <c r="I184" s="25"/>
      <c r="J184" s="25"/>
      <c r="K184" s="25"/>
    </row>
    <row r="185" spans="5:11" ht="15" customHeight="1" x14ac:dyDescent="0.3">
      <c r="E185" s="25"/>
      <c r="F185" s="25"/>
      <c r="G185" s="25"/>
      <c r="H185" s="25"/>
      <c r="I185" s="25"/>
      <c r="J185" s="25"/>
      <c r="K185" s="25"/>
    </row>
    <row r="186" spans="5:11" ht="15" customHeight="1" x14ac:dyDescent="0.3">
      <c r="E186" s="25"/>
      <c r="F186" s="25"/>
      <c r="G186" s="25"/>
      <c r="H186" s="25"/>
      <c r="I186" s="25"/>
      <c r="J186" s="25"/>
      <c r="K186" s="25"/>
    </row>
    <row r="187" spans="5:11" ht="15" customHeight="1" x14ac:dyDescent="0.3">
      <c r="E187" s="25"/>
      <c r="F187" s="25"/>
      <c r="G187" s="25"/>
      <c r="H187" s="25"/>
      <c r="I187" s="25"/>
      <c r="J187" s="25"/>
      <c r="K187" s="25"/>
    </row>
    <row r="188" spans="5:11" ht="15" customHeight="1" x14ac:dyDescent="0.3">
      <c r="E188" s="25"/>
      <c r="F188" s="25"/>
      <c r="G188" s="25"/>
      <c r="H188" s="25"/>
      <c r="I188" s="25"/>
      <c r="J188" s="25"/>
      <c r="K188" s="25"/>
    </row>
    <row r="189" spans="5:11" ht="15" customHeight="1" x14ac:dyDescent="0.3">
      <c r="E189" s="25"/>
      <c r="F189" s="25"/>
      <c r="G189" s="25"/>
      <c r="H189" s="25"/>
      <c r="I189" s="25"/>
      <c r="J189" s="25"/>
      <c r="K189" s="25"/>
    </row>
    <row r="190" spans="5:11" ht="15" customHeight="1" x14ac:dyDescent="0.3">
      <c r="E190" s="25"/>
      <c r="F190" s="25"/>
      <c r="G190" s="25"/>
      <c r="H190" s="25"/>
      <c r="I190" s="25"/>
      <c r="J190" s="25"/>
      <c r="K190" s="25"/>
    </row>
    <row r="191" spans="5:11" ht="15" customHeight="1" x14ac:dyDescent="0.3">
      <c r="E191" s="25"/>
      <c r="F191" s="25"/>
      <c r="G191" s="25"/>
      <c r="H191" s="25"/>
      <c r="I191" s="25"/>
      <c r="J191" s="25"/>
      <c r="K191" s="25"/>
    </row>
    <row r="192" spans="5:11" ht="15" customHeight="1" x14ac:dyDescent="0.3">
      <c r="E192" s="25"/>
      <c r="F192" s="25"/>
      <c r="G192" s="25"/>
      <c r="H192" s="25"/>
      <c r="I192" s="25"/>
      <c r="J192" s="25"/>
      <c r="K192" s="25"/>
    </row>
    <row r="193" spans="5:11" ht="15" customHeight="1" x14ac:dyDescent="0.3">
      <c r="E193" s="25"/>
      <c r="F193" s="25"/>
      <c r="G193" s="25"/>
      <c r="H193" s="25"/>
      <c r="I193" s="25"/>
      <c r="J193" s="25"/>
      <c r="K193" s="25"/>
    </row>
    <row r="194" spans="5:11" ht="15" customHeight="1" x14ac:dyDescent="0.3">
      <c r="E194" s="25"/>
      <c r="F194" s="25"/>
      <c r="G194" s="25"/>
      <c r="H194" s="25"/>
      <c r="I194" s="25"/>
      <c r="J194" s="25"/>
      <c r="K194" s="25"/>
    </row>
    <row r="195" spans="5:11" ht="15" customHeight="1" x14ac:dyDescent="0.3">
      <c r="E195" s="25"/>
      <c r="F195" s="25"/>
      <c r="G195" s="25"/>
      <c r="H195" s="25"/>
      <c r="I195" s="25"/>
      <c r="J195" s="25"/>
      <c r="K195" s="25"/>
    </row>
    <row r="196" spans="5:11" ht="15" customHeight="1" x14ac:dyDescent="0.3">
      <c r="E196" s="25"/>
      <c r="F196" s="25"/>
      <c r="G196" s="25"/>
      <c r="H196" s="25"/>
      <c r="I196" s="25"/>
      <c r="J196" s="25"/>
      <c r="K196" s="25"/>
    </row>
    <row r="197" spans="5:11" ht="15" customHeight="1" x14ac:dyDescent="0.3">
      <c r="E197" s="25"/>
      <c r="F197" s="25"/>
      <c r="G197" s="25"/>
      <c r="H197" s="25"/>
      <c r="I197" s="25"/>
      <c r="J197" s="25"/>
      <c r="K197" s="25"/>
    </row>
    <row r="198" spans="5:11" ht="15" customHeight="1" x14ac:dyDescent="0.3">
      <c r="E198" s="25"/>
      <c r="F198" s="25"/>
      <c r="G198" s="25"/>
      <c r="H198" s="25"/>
      <c r="I198" s="25"/>
      <c r="J198" s="25"/>
      <c r="K198" s="25"/>
    </row>
    <row r="199" spans="5:11" ht="15" customHeight="1" x14ac:dyDescent="0.3">
      <c r="E199" s="25"/>
      <c r="F199" s="25"/>
      <c r="G199" s="25"/>
      <c r="H199" s="25"/>
      <c r="I199" s="25"/>
      <c r="J199" s="25"/>
      <c r="K199" s="25"/>
    </row>
    <row r="200" spans="5:11" ht="15" customHeight="1" x14ac:dyDescent="0.3">
      <c r="E200" s="25"/>
      <c r="F200" s="25"/>
      <c r="G200" s="25"/>
      <c r="H200" s="25"/>
      <c r="I200" s="25"/>
      <c r="J200" s="25"/>
      <c r="K200" s="25"/>
    </row>
    <row r="201" spans="5:11" ht="15" customHeight="1" x14ac:dyDescent="0.3">
      <c r="E201" s="25"/>
      <c r="F201" s="25"/>
      <c r="G201" s="25"/>
      <c r="H201" s="25"/>
      <c r="I201" s="25"/>
      <c r="J201" s="25"/>
      <c r="K201" s="25"/>
    </row>
    <row r="202" spans="5:11" ht="15" customHeight="1" x14ac:dyDescent="0.3">
      <c r="E202" s="25"/>
      <c r="F202" s="25"/>
      <c r="G202" s="25"/>
      <c r="H202" s="25"/>
      <c r="I202" s="25"/>
      <c r="J202" s="25"/>
      <c r="K202" s="25"/>
    </row>
    <row r="203" spans="5:11" ht="15" customHeight="1" x14ac:dyDescent="0.3">
      <c r="E203" s="25"/>
      <c r="F203" s="25"/>
      <c r="G203" s="25"/>
      <c r="H203" s="25"/>
      <c r="I203" s="25"/>
      <c r="J203" s="25"/>
      <c r="K203" s="25"/>
    </row>
    <row r="204" spans="5:11" ht="15" customHeight="1" x14ac:dyDescent="0.3">
      <c r="E204" s="25"/>
      <c r="F204" s="25"/>
      <c r="G204" s="25"/>
      <c r="H204" s="25"/>
      <c r="I204" s="25"/>
      <c r="J204" s="25"/>
      <c r="K204" s="25"/>
    </row>
    <row r="205" spans="5:11" ht="15" customHeight="1" x14ac:dyDescent="0.3">
      <c r="E205" s="25"/>
      <c r="F205" s="25"/>
      <c r="G205" s="25"/>
      <c r="H205" s="25"/>
      <c r="I205" s="25"/>
      <c r="J205" s="25"/>
      <c r="K205" s="25"/>
    </row>
    <row r="206" spans="5:11" ht="15" customHeight="1" x14ac:dyDescent="0.3">
      <c r="E206" s="25"/>
      <c r="F206" s="25"/>
      <c r="G206" s="25"/>
      <c r="H206" s="25"/>
      <c r="I206" s="25"/>
      <c r="J206" s="25"/>
      <c r="K206" s="25"/>
    </row>
    <row r="207" spans="5:11" ht="15" customHeight="1" x14ac:dyDescent="0.3">
      <c r="E207" s="25"/>
      <c r="F207" s="25"/>
      <c r="G207" s="25"/>
      <c r="H207" s="25"/>
      <c r="I207" s="25"/>
      <c r="J207" s="25"/>
      <c r="K207" s="25"/>
    </row>
    <row r="208" spans="5:11" ht="15" customHeight="1" x14ac:dyDescent="0.3">
      <c r="E208" s="25"/>
      <c r="F208" s="25"/>
      <c r="G208" s="25"/>
      <c r="H208" s="25"/>
      <c r="I208" s="25"/>
      <c r="J208" s="25"/>
      <c r="K208" s="25"/>
    </row>
    <row r="209" spans="5:11" ht="15" customHeight="1" x14ac:dyDescent="0.3">
      <c r="E209" s="25"/>
      <c r="F209" s="25"/>
      <c r="G209" s="25"/>
      <c r="H209" s="25"/>
      <c r="I209" s="25"/>
      <c r="J209" s="25"/>
      <c r="K209" s="25"/>
    </row>
    <row r="210" spans="5:11" ht="15" customHeight="1" x14ac:dyDescent="0.3">
      <c r="E210" s="25"/>
      <c r="F210" s="25"/>
      <c r="G210" s="25"/>
      <c r="H210" s="25"/>
      <c r="I210" s="25"/>
      <c r="J210" s="25"/>
      <c r="K210" s="25"/>
    </row>
    <row r="211" spans="5:11" ht="15" customHeight="1" x14ac:dyDescent="0.3">
      <c r="E211" s="25"/>
      <c r="F211" s="25"/>
      <c r="G211" s="25"/>
      <c r="H211" s="25"/>
      <c r="I211" s="25"/>
      <c r="J211" s="25"/>
      <c r="K211" s="25"/>
    </row>
    <row r="212" spans="5:11" ht="15" customHeight="1" x14ac:dyDescent="0.3">
      <c r="E212" s="25"/>
      <c r="F212" s="25"/>
      <c r="G212" s="25"/>
      <c r="H212" s="25"/>
      <c r="I212" s="25"/>
      <c r="J212" s="25"/>
      <c r="K212" s="25"/>
    </row>
    <row r="213" spans="5:11" ht="15" customHeight="1" x14ac:dyDescent="0.3">
      <c r="E213" s="25"/>
      <c r="F213" s="25"/>
      <c r="G213" s="25"/>
      <c r="H213" s="25"/>
      <c r="I213" s="25"/>
      <c r="J213" s="25"/>
      <c r="K213" s="25"/>
    </row>
    <row r="214" spans="5:11" ht="15" customHeight="1" x14ac:dyDescent="0.3">
      <c r="E214" s="25"/>
      <c r="F214" s="25"/>
      <c r="G214" s="25"/>
      <c r="H214" s="25"/>
      <c r="I214" s="25"/>
      <c r="J214" s="25"/>
      <c r="K214" s="25"/>
    </row>
    <row r="215" spans="5:11" ht="15" customHeight="1" x14ac:dyDescent="0.3">
      <c r="E215" s="25"/>
      <c r="F215" s="25"/>
      <c r="G215" s="25"/>
      <c r="H215" s="25"/>
      <c r="I215" s="25"/>
      <c r="J215" s="25"/>
      <c r="K215" s="25"/>
    </row>
    <row r="216" spans="5:11" ht="15" customHeight="1" x14ac:dyDescent="0.3">
      <c r="E216" s="25"/>
      <c r="F216" s="25"/>
      <c r="G216" s="25"/>
      <c r="H216" s="25"/>
      <c r="I216" s="25"/>
      <c r="J216" s="25"/>
      <c r="K216" s="25"/>
    </row>
    <row r="217" spans="5:11" ht="15" customHeight="1" x14ac:dyDescent="0.3">
      <c r="E217" s="25"/>
      <c r="F217" s="25"/>
      <c r="G217" s="25"/>
      <c r="H217" s="25"/>
      <c r="I217" s="25"/>
      <c r="J217" s="25"/>
      <c r="K217" s="25"/>
    </row>
    <row r="218" spans="5:11" ht="15" customHeight="1" x14ac:dyDescent="0.3">
      <c r="E218" s="25"/>
      <c r="F218" s="25"/>
      <c r="G218" s="25"/>
      <c r="H218" s="25"/>
      <c r="I218" s="25"/>
      <c r="J218" s="25"/>
      <c r="K218" s="25"/>
    </row>
    <row r="219" spans="5:11" ht="15" customHeight="1" x14ac:dyDescent="0.3">
      <c r="E219" s="25"/>
      <c r="F219" s="25"/>
      <c r="G219" s="25"/>
      <c r="H219" s="25"/>
      <c r="I219" s="25"/>
      <c r="J219" s="25"/>
      <c r="K219" s="25"/>
    </row>
    <row r="220" spans="5:11" ht="15" customHeight="1" x14ac:dyDescent="0.3">
      <c r="E220" s="25"/>
      <c r="F220" s="25"/>
      <c r="G220" s="25"/>
      <c r="H220" s="25"/>
      <c r="I220" s="25"/>
      <c r="J220" s="25"/>
      <c r="K220" s="25"/>
    </row>
    <row r="221" spans="5:11" ht="15" customHeight="1" x14ac:dyDescent="0.3">
      <c r="E221" s="25"/>
      <c r="F221" s="25"/>
      <c r="G221" s="25"/>
      <c r="H221" s="25"/>
      <c r="I221" s="25"/>
      <c r="J221" s="25"/>
      <c r="K221" s="25"/>
    </row>
  </sheetData>
  <mergeCells count="9">
    <mergeCell ref="A1:C41"/>
    <mergeCell ref="Z1:AB41"/>
    <mergeCell ref="W3:X4"/>
    <mergeCell ref="E3:F4"/>
    <mergeCell ref="E7:M8"/>
    <mergeCell ref="G9:L9"/>
    <mergeCell ref="V10:X10"/>
    <mergeCell ref="O10:S10"/>
    <mergeCell ref="O7:X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3" max="4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view="pageBreakPreview" topLeftCell="A7" zoomScale="80" zoomScaleNormal="80" zoomScaleSheetLayoutView="80" zoomScalePageLayoutView="90" workbookViewId="0">
      <selection activeCell="I46" sqref="I46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28.6640625" customWidth="1"/>
    <col min="6" max="6" width="22.6640625" customWidth="1"/>
    <col min="7" max="11" width="9.33203125" customWidth="1"/>
    <col min="12" max="13" width="13.33203125" customWidth="1"/>
    <col min="14" max="18" width="9.33203125" customWidth="1"/>
    <col min="19" max="19" width="5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  <col min="24" max="24" width="24" bestFit="1" customWidth="1"/>
  </cols>
  <sheetData>
    <row r="1" spans="1:28" ht="15" customHeight="1" x14ac:dyDescent="0.3">
      <c r="A1" s="409" t="s">
        <v>1</v>
      </c>
      <c r="B1" s="409"/>
      <c r="C1" s="409"/>
      <c r="D1" s="187"/>
      <c r="E1" s="188"/>
      <c r="F1" s="188"/>
      <c r="G1" s="189"/>
      <c r="H1" s="189"/>
      <c r="I1" s="189"/>
      <c r="J1" s="189"/>
      <c r="K1" s="187"/>
      <c r="L1" s="189"/>
      <c r="M1" s="189"/>
      <c r="N1" s="189"/>
      <c r="O1" s="190"/>
      <c r="P1" s="189"/>
      <c r="Q1" s="187"/>
      <c r="R1" s="187"/>
      <c r="S1" s="188"/>
      <c r="T1" s="189"/>
      <c r="U1" s="409" t="s">
        <v>2</v>
      </c>
      <c r="V1" s="409"/>
      <c r="W1" s="409"/>
      <c r="X1" s="200"/>
      <c r="Y1" s="155"/>
      <c r="Z1" s="15"/>
    </row>
    <row r="2" spans="1:28" ht="15" customHeight="1" x14ac:dyDescent="0.3">
      <c r="A2" s="409"/>
      <c r="B2" s="409"/>
      <c r="C2" s="409"/>
      <c r="D2" s="187"/>
      <c r="E2" s="188"/>
      <c r="F2" s="188"/>
      <c r="G2" s="189"/>
      <c r="H2" s="189"/>
      <c r="I2" s="189"/>
      <c r="J2" s="189"/>
      <c r="K2" s="187"/>
      <c r="L2" s="189"/>
      <c r="M2" s="189"/>
      <c r="N2" s="189"/>
      <c r="O2" s="190"/>
      <c r="P2" s="189"/>
      <c r="Q2" s="187"/>
      <c r="R2" s="187"/>
      <c r="S2" s="188"/>
      <c r="T2" s="189"/>
      <c r="U2" s="409"/>
      <c r="V2" s="409"/>
      <c r="W2" s="409"/>
      <c r="X2" s="200"/>
      <c r="Y2" s="155"/>
      <c r="Z2" s="15"/>
    </row>
    <row r="3" spans="1:28" ht="15" customHeight="1" x14ac:dyDescent="0.3">
      <c r="A3" s="409"/>
      <c r="B3" s="409"/>
      <c r="C3" s="409"/>
      <c r="D3" s="187"/>
      <c r="E3" s="412" t="s">
        <v>179</v>
      </c>
      <c r="F3" s="412"/>
      <c r="G3" s="185"/>
      <c r="H3" s="189"/>
      <c r="I3" s="189"/>
      <c r="J3" s="189"/>
      <c r="K3" s="191"/>
      <c r="L3" s="191"/>
      <c r="M3" s="191"/>
      <c r="N3" s="191"/>
      <c r="O3" s="191"/>
      <c r="P3" s="191"/>
      <c r="Q3" s="187"/>
      <c r="R3" s="187"/>
      <c r="S3" s="481" t="s">
        <v>180</v>
      </c>
      <c r="T3" s="184"/>
      <c r="U3" s="409"/>
      <c r="V3" s="409"/>
      <c r="W3" s="409"/>
      <c r="X3" s="200"/>
      <c r="Y3" s="155"/>
      <c r="Z3" s="15"/>
    </row>
    <row r="4" spans="1:28" ht="15" customHeight="1" x14ac:dyDescent="0.3">
      <c r="A4" s="409"/>
      <c r="B4" s="409"/>
      <c r="C4" s="409"/>
      <c r="D4" s="187"/>
      <c r="E4" s="412"/>
      <c r="F4" s="412"/>
      <c r="G4" s="185"/>
      <c r="H4" s="189"/>
      <c r="I4" s="189"/>
      <c r="J4" s="189"/>
      <c r="K4" s="191"/>
      <c r="L4" s="191"/>
      <c r="M4" s="191"/>
      <c r="N4" s="191"/>
      <c r="O4" s="191"/>
      <c r="P4" s="191"/>
      <c r="Q4" s="187"/>
      <c r="R4" s="187"/>
      <c r="S4" s="481"/>
      <c r="T4" s="184"/>
      <c r="U4" s="409"/>
      <c r="V4" s="409"/>
      <c r="W4" s="409"/>
      <c r="X4" s="200"/>
      <c r="Y4" s="155"/>
      <c r="Z4" s="15"/>
    </row>
    <row r="5" spans="1:28" ht="15" customHeight="1" thickBot="1" x14ac:dyDescent="0.35">
      <c r="A5" s="409"/>
      <c r="B5" s="409"/>
      <c r="C5" s="409"/>
      <c r="D5" s="187"/>
      <c r="E5" s="192"/>
      <c r="F5" s="192"/>
      <c r="G5" s="192"/>
      <c r="H5" s="192"/>
      <c r="I5" s="192"/>
      <c r="J5" s="189"/>
      <c r="K5" s="187"/>
      <c r="L5" s="192"/>
      <c r="M5" s="192"/>
      <c r="N5" s="192"/>
      <c r="O5" s="193"/>
      <c r="P5" s="189"/>
      <c r="Q5" s="187"/>
      <c r="R5" s="187"/>
      <c r="S5" s="192"/>
      <c r="T5" s="192"/>
      <c r="U5" s="409"/>
      <c r="V5" s="409"/>
      <c r="W5" s="409"/>
      <c r="X5" s="200"/>
      <c r="Y5" s="155"/>
      <c r="Z5" s="15"/>
    </row>
    <row r="6" spans="1:28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2"/>
      <c r="O6" s="342"/>
      <c r="P6" s="342"/>
      <c r="Q6" s="342"/>
      <c r="R6" s="342"/>
      <c r="S6" s="342"/>
      <c r="T6" s="342"/>
      <c r="U6" s="409"/>
      <c r="V6" s="409"/>
      <c r="W6" s="409"/>
      <c r="X6" s="200"/>
      <c r="Y6" s="155"/>
      <c r="Z6" s="15"/>
    </row>
    <row r="7" spans="1:28" ht="15" customHeight="1" thickTop="1" x14ac:dyDescent="0.3">
      <c r="A7" s="409"/>
      <c r="B7" s="409"/>
      <c r="C7" s="409"/>
      <c r="D7" s="6"/>
      <c r="E7" s="413" t="s">
        <v>56</v>
      </c>
      <c r="F7" s="413"/>
      <c r="G7" s="413"/>
      <c r="H7" s="413"/>
      <c r="I7" s="413"/>
      <c r="J7" s="413"/>
      <c r="K7" s="413"/>
      <c r="L7" s="413"/>
      <c r="M7" s="423" t="s">
        <v>57</v>
      </c>
      <c r="N7" s="424"/>
      <c r="O7" s="424"/>
      <c r="P7" s="424"/>
      <c r="Q7" s="424"/>
      <c r="R7" s="424"/>
      <c r="S7" s="424"/>
      <c r="T7" s="213"/>
      <c r="U7" s="409"/>
      <c r="V7" s="409"/>
      <c r="W7" s="409"/>
      <c r="X7" s="200"/>
      <c r="Y7" s="155"/>
      <c r="Z7" s="15"/>
    </row>
    <row r="8" spans="1:28" ht="1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13"/>
      <c r="M8" s="423"/>
      <c r="N8" s="424"/>
      <c r="O8" s="424"/>
      <c r="P8" s="424"/>
      <c r="Q8" s="424"/>
      <c r="R8" s="424"/>
      <c r="S8" s="424"/>
      <c r="T8" s="213"/>
      <c r="U8" s="409"/>
      <c r="V8" s="409"/>
      <c r="W8" s="409"/>
      <c r="X8" s="200"/>
      <c r="Y8" s="155"/>
      <c r="Z8" s="15"/>
    </row>
    <row r="9" spans="1:28" ht="12.9" customHeight="1" x14ac:dyDescent="0.3">
      <c r="A9" s="409"/>
      <c r="B9" s="409"/>
      <c r="C9" s="409"/>
      <c r="D9" s="6"/>
      <c r="E9" s="1"/>
      <c r="F9" s="1"/>
      <c r="K9" s="18"/>
      <c r="N9" s="210"/>
      <c r="O9" s="200"/>
      <c r="P9" s="200"/>
      <c r="Q9" s="200"/>
      <c r="R9" s="200"/>
      <c r="S9" s="200"/>
      <c r="T9" s="200"/>
      <c r="U9" s="409"/>
      <c r="V9" s="409"/>
      <c r="W9" s="409"/>
      <c r="X9" s="200"/>
      <c r="Y9" s="155"/>
      <c r="Z9" s="15"/>
    </row>
    <row r="10" spans="1:28" x14ac:dyDescent="0.3">
      <c r="A10" s="409"/>
      <c r="B10" s="409"/>
      <c r="C10" s="409"/>
      <c r="D10" s="6"/>
      <c r="E10" s="1"/>
      <c r="F10" s="1"/>
      <c r="G10" s="359">
        <v>2020</v>
      </c>
      <c r="H10" s="359">
        <v>2021</v>
      </c>
      <c r="I10" s="359">
        <v>2022</v>
      </c>
      <c r="J10" s="359">
        <v>2023</v>
      </c>
      <c r="K10" s="359">
        <v>2024</v>
      </c>
      <c r="L10" s="360"/>
      <c r="M10" s="360"/>
      <c r="N10" s="361">
        <v>2020</v>
      </c>
      <c r="O10" s="361">
        <v>2021</v>
      </c>
      <c r="P10" s="361">
        <v>2022</v>
      </c>
      <c r="Q10" s="361">
        <v>2023</v>
      </c>
      <c r="R10" s="361">
        <v>2024</v>
      </c>
      <c r="S10" s="200"/>
      <c r="T10" s="200"/>
      <c r="U10" s="409"/>
      <c r="V10" s="409"/>
      <c r="W10" s="409"/>
      <c r="X10" s="200"/>
      <c r="Y10" s="155"/>
      <c r="Z10" s="15"/>
    </row>
    <row r="11" spans="1:28" ht="14.1" customHeight="1" x14ac:dyDescent="0.3">
      <c r="A11" s="409"/>
      <c r="B11" s="409"/>
      <c r="C11" s="409"/>
      <c r="D11" s="6"/>
      <c r="E11" s="197"/>
      <c r="F11" s="197"/>
      <c r="L11" s="20"/>
      <c r="M11" s="20"/>
      <c r="N11" s="200"/>
      <c r="O11" s="200"/>
      <c r="P11" s="200"/>
      <c r="Q11" s="200"/>
      <c r="R11" s="200"/>
      <c r="S11" s="250"/>
      <c r="T11" s="200"/>
      <c r="U11" s="409"/>
      <c r="V11" s="409"/>
      <c r="W11" s="409"/>
      <c r="X11" s="200"/>
      <c r="Y11" s="155"/>
      <c r="Z11" s="15"/>
    </row>
    <row r="12" spans="1:28" ht="12" customHeight="1" x14ac:dyDescent="0.3">
      <c r="A12" s="409"/>
      <c r="B12" s="409"/>
      <c r="C12" s="409"/>
      <c r="D12" s="6"/>
      <c r="E12" s="362" t="s">
        <v>58</v>
      </c>
      <c r="F12" s="363" t="s">
        <v>59</v>
      </c>
      <c r="L12" s="32"/>
      <c r="M12" s="32"/>
      <c r="N12" s="15"/>
      <c r="O12" s="15"/>
      <c r="P12" s="15"/>
      <c r="Q12" s="15"/>
      <c r="R12" s="15"/>
      <c r="S12" s="302"/>
      <c r="T12" s="15"/>
      <c r="U12" s="409"/>
      <c r="V12" s="409"/>
      <c r="W12" s="409"/>
      <c r="X12" s="286"/>
      <c r="Y12" s="287"/>
      <c r="Z12" s="157"/>
      <c r="AA12" s="40"/>
    </row>
    <row r="13" spans="1:28" ht="12" customHeight="1" x14ac:dyDescent="0.3">
      <c r="A13" s="409"/>
      <c r="B13" s="409"/>
      <c r="C13" s="409"/>
      <c r="D13" s="6"/>
      <c r="E13" s="87" t="s">
        <v>167</v>
      </c>
      <c r="F13" s="290" t="s">
        <v>168</v>
      </c>
      <c r="G13" s="27" t="s">
        <v>239</v>
      </c>
      <c r="H13" s="27" t="s">
        <v>310</v>
      </c>
      <c r="I13" s="27" t="s">
        <v>521</v>
      </c>
      <c r="J13" s="27" t="s">
        <v>342</v>
      </c>
      <c r="K13" s="27" t="s">
        <v>313</v>
      </c>
      <c r="L13" s="32"/>
      <c r="M13" s="32"/>
      <c r="N13" s="27" t="s">
        <v>243</v>
      </c>
      <c r="O13" s="27" t="s">
        <v>315</v>
      </c>
      <c r="P13" s="27" t="s">
        <v>543</v>
      </c>
      <c r="Q13" s="27" t="s">
        <v>547</v>
      </c>
      <c r="R13" s="27" t="s">
        <v>348</v>
      </c>
      <c r="S13" s="205"/>
      <c r="T13" s="15"/>
      <c r="U13" s="409"/>
      <c r="V13" s="409"/>
      <c r="W13" s="409"/>
      <c r="X13" s="286"/>
      <c r="Y13" s="287"/>
      <c r="Z13" s="157"/>
      <c r="AA13" s="40"/>
    </row>
    <row r="14" spans="1:28" ht="12.6" customHeight="1" x14ac:dyDescent="0.3">
      <c r="A14" s="409"/>
      <c r="B14" s="409"/>
      <c r="C14" s="409"/>
      <c r="D14" s="6"/>
      <c r="E14" s="87" t="s">
        <v>3</v>
      </c>
      <c r="F14" s="290" t="s">
        <v>28</v>
      </c>
      <c r="G14" s="27">
        <v>83</v>
      </c>
      <c r="H14" s="27">
        <v>84.3</v>
      </c>
      <c r="I14" s="27">
        <v>83.9</v>
      </c>
      <c r="J14" s="27">
        <v>84.5</v>
      </c>
      <c r="K14" s="27" t="s">
        <v>336</v>
      </c>
      <c r="L14" s="32"/>
      <c r="M14" s="32"/>
      <c r="N14" s="114">
        <v>78.5</v>
      </c>
      <c r="O14" s="27">
        <v>79.400000000000006</v>
      </c>
      <c r="P14" s="27">
        <v>79.7</v>
      </c>
      <c r="Q14" s="27">
        <v>80.400000000000006</v>
      </c>
      <c r="R14" s="27" t="s">
        <v>548</v>
      </c>
      <c r="S14" s="205"/>
      <c r="T14" s="15"/>
      <c r="U14" s="409"/>
      <c r="V14" s="409"/>
      <c r="W14" s="409"/>
      <c r="X14" s="286"/>
      <c r="Y14" s="310"/>
      <c r="Z14" s="157"/>
      <c r="AA14" s="40"/>
      <c r="AB14" s="287"/>
    </row>
    <row r="15" spans="1:28" ht="12" customHeight="1" x14ac:dyDescent="0.3">
      <c r="A15" s="409"/>
      <c r="B15" s="409"/>
      <c r="C15" s="409"/>
      <c r="D15" s="6"/>
      <c r="E15" s="87" t="s">
        <v>4</v>
      </c>
      <c r="F15" s="290" t="s">
        <v>178</v>
      </c>
      <c r="G15" s="26">
        <v>77.3</v>
      </c>
      <c r="H15" s="27">
        <v>74.900000000000006</v>
      </c>
      <c r="I15" s="27">
        <v>77.900000000000006</v>
      </c>
      <c r="J15" s="27">
        <v>79.7</v>
      </c>
      <c r="K15" s="114" t="s">
        <v>513</v>
      </c>
      <c r="L15" s="32"/>
      <c r="M15" s="32"/>
      <c r="N15" s="258">
        <v>69.599999999999994</v>
      </c>
      <c r="O15" s="27">
        <v>67.7</v>
      </c>
      <c r="P15" s="27">
        <v>70.599999999999994</v>
      </c>
      <c r="Q15" s="27">
        <v>72</v>
      </c>
      <c r="R15" s="27" t="s">
        <v>549</v>
      </c>
      <c r="S15" s="205"/>
      <c r="T15" s="15"/>
      <c r="U15" s="409"/>
      <c r="V15" s="409"/>
      <c r="W15" s="409"/>
      <c r="X15" s="153"/>
      <c r="Y15" s="27"/>
      <c r="Z15" s="27"/>
      <c r="AA15" s="54"/>
      <c r="AB15" s="310"/>
    </row>
    <row r="16" spans="1:28" ht="12" customHeight="1" x14ac:dyDescent="0.3">
      <c r="A16" s="409"/>
      <c r="B16" s="409"/>
      <c r="C16" s="409"/>
      <c r="D16" s="6"/>
      <c r="E16" s="87" t="s">
        <v>5</v>
      </c>
      <c r="F16" s="290" t="s">
        <v>30</v>
      </c>
      <c r="G16" s="27">
        <v>84.4</v>
      </c>
      <c r="H16" s="27">
        <v>83.4</v>
      </c>
      <c r="I16" s="27">
        <v>83.4</v>
      </c>
      <c r="J16" s="27">
        <v>84.9</v>
      </c>
      <c r="K16" s="27" t="s">
        <v>518</v>
      </c>
      <c r="L16" s="32"/>
      <c r="M16" s="32"/>
      <c r="N16" s="114">
        <v>80.400000000000006</v>
      </c>
      <c r="O16" s="27">
        <v>79.2</v>
      </c>
      <c r="P16" s="27">
        <v>79.7</v>
      </c>
      <c r="Q16" s="27">
        <v>80.900000000000006</v>
      </c>
      <c r="R16" s="27" t="s">
        <v>550</v>
      </c>
      <c r="S16" s="205"/>
      <c r="T16" s="15"/>
      <c r="U16" s="409"/>
      <c r="V16" s="409"/>
      <c r="W16" s="409"/>
      <c r="X16" s="154"/>
      <c r="Y16" s="27"/>
      <c r="Z16" s="27"/>
      <c r="AA16" s="55"/>
      <c r="AB16" s="27"/>
    </row>
    <row r="17" spans="1:28" ht="12" customHeight="1" x14ac:dyDescent="0.3">
      <c r="A17" s="409"/>
      <c r="B17" s="409"/>
      <c r="C17" s="409"/>
      <c r="D17" s="6"/>
      <c r="E17" s="87" t="s">
        <v>54</v>
      </c>
      <c r="F17" s="290" t="s">
        <v>31</v>
      </c>
      <c r="G17" s="27">
        <v>81.3</v>
      </c>
      <c r="H17" s="27" t="s">
        <v>312</v>
      </c>
      <c r="I17" s="27">
        <v>81.900000000000006</v>
      </c>
      <c r="J17" s="27">
        <v>82.9</v>
      </c>
      <c r="K17" s="27" t="s">
        <v>519</v>
      </c>
      <c r="L17" s="32"/>
      <c r="M17" s="32"/>
      <c r="N17" s="114">
        <v>75.3</v>
      </c>
      <c r="O17" s="27" t="s">
        <v>317</v>
      </c>
      <c r="P17" s="27">
        <v>76.099999999999994</v>
      </c>
      <c r="Q17" s="27">
        <v>76.900000000000006</v>
      </c>
      <c r="R17" s="27" t="s">
        <v>551</v>
      </c>
      <c r="S17" s="205"/>
      <c r="T17" s="15"/>
      <c r="U17" s="409"/>
      <c r="V17" s="409"/>
      <c r="W17" s="409"/>
      <c r="X17" s="153"/>
      <c r="Y17" s="27"/>
      <c r="Z17" s="114"/>
      <c r="AA17" s="54"/>
      <c r="AB17" s="114"/>
    </row>
    <row r="18" spans="1:28" ht="12" customHeight="1" x14ac:dyDescent="0.3">
      <c r="A18" s="409"/>
      <c r="B18" s="409"/>
      <c r="C18" s="409"/>
      <c r="D18" s="6"/>
      <c r="E18" s="87" t="s">
        <v>6</v>
      </c>
      <c r="F18" s="290" t="s">
        <v>32</v>
      </c>
      <c r="G18" s="27">
        <v>83.6</v>
      </c>
      <c r="H18" s="27">
        <v>83.3</v>
      </c>
      <c r="I18" s="27">
        <v>83.2</v>
      </c>
      <c r="J18" s="27">
        <v>83.7</v>
      </c>
      <c r="K18" s="27" t="s">
        <v>335</v>
      </c>
      <c r="L18" s="32"/>
      <c r="M18" s="32"/>
      <c r="N18" s="114">
        <v>79.7</v>
      </c>
      <c r="O18" s="27">
        <v>79.599999999999994</v>
      </c>
      <c r="P18" s="27">
        <v>79.5</v>
      </c>
      <c r="Q18" s="27">
        <v>79.900000000000006</v>
      </c>
      <c r="R18" s="27" t="s">
        <v>347</v>
      </c>
      <c r="S18" s="205"/>
      <c r="T18" s="15"/>
      <c r="U18" s="409"/>
      <c r="V18" s="409"/>
      <c r="W18" s="409"/>
      <c r="X18" s="153"/>
      <c r="Y18" s="27"/>
      <c r="Z18" s="27"/>
      <c r="AA18" s="54"/>
      <c r="AB18" s="258"/>
    </row>
    <row r="19" spans="1:28" ht="12" customHeight="1" x14ac:dyDescent="0.3">
      <c r="A19" s="409"/>
      <c r="B19" s="409"/>
      <c r="C19" s="409"/>
      <c r="D19" s="6"/>
      <c r="E19" s="87" t="s">
        <v>7</v>
      </c>
      <c r="F19" s="290" t="s">
        <v>33</v>
      </c>
      <c r="G19" s="27">
        <v>83</v>
      </c>
      <c r="H19" s="27">
        <v>81.400000000000006</v>
      </c>
      <c r="I19" s="27">
        <v>82.3</v>
      </c>
      <c r="J19" s="27">
        <v>83.3</v>
      </c>
      <c r="K19" s="27" t="s">
        <v>520</v>
      </c>
      <c r="L19" s="32"/>
      <c r="M19" s="32"/>
      <c r="N19" s="114">
        <v>74.400000000000006</v>
      </c>
      <c r="O19" s="27">
        <v>72.7</v>
      </c>
      <c r="P19" s="27">
        <v>73.599999999999994</v>
      </c>
      <c r="Q19" s="27">
        <v>74.5</v>
      </c>
      <c r="R19" s="27" t="s">
        <v>552</v>
      </c>
      <c r="S19" s="205"/>
      <c r="T19" s="15"/>
      <c r="U19" s="409"/>
      <c r="V19" s="409"/>
      <c r="W19" s="409"/>
      <c r="X19" s="153"/>
      <c r="Y19" s="27"/>
      <c r="Z19" s="27"/>
      <c r="AA19" s="54"/>
      <c r="AB19" s="114"/>
    </row>
    <row r="20" spans="1:28" ht="12" customHeight="1" x14ac:dyDescent="0.3">
      <c r="A20" s="409"/>
      <c r="B20" s="409"/>
      <c r="C20" s="409"/>
      <c r="D20" s="6"/>
      <c r="E20" s="87" t="s">
        <v>8</v>
      </c>
      <c r="F20" s="290" t="s">
        <v>34</v>
      </c>
      <c r="G20" s="27">
        <v>84.8</v>
      </c>
      <c r="H20" s="27">
        <v>84.6</v>
      </c>
      <c r="I20" s="27">
        <v>83.8</v>
      </c>
      <c r="J20" s="27">
        <v>84.3</v>
      </c>
      <c r="K20" s="27" t="s">
        <v>344</v>
      </c>
      <c r="L20" s="32"/>
      <c r="M20" s="32"/>
      <c r="N20" s="114">
        <v>79.2</v>
      </c>
      <c r="O20" s="27">
        <v>79.3</v>
      </c>
      <c r="P20" s="27">
        <v>78.7</v>
      </c>
      <c r="Q20" s="27">
        <v>79</v>
      </c>
      <c r="R20" s="27" t="s">
        <v>553</v>
      </c>
      <c r="S20" s="205"/>
      <c r="T20" s="15"/>
      <c r="U20" s="409"/>
      <c r="V20" s="409"/>
      <c r="W20" s="409"/>
      <c r="X20" s="153"/>
      <c r="Y20" s="27"/>
      <c r="Z20" s="27"/>
      <c r="AA20" s="54"/>
      <c r="AB20" s="114"/>
    </row>
    <row r="21" spans="1:28" ht="12" customHeight="1" x14ac:dyDescent="0.3">
      <c r="A21" s="409"/>
      <c r="B21" s="409"/>
      <c r="C21" s="409"/>
      <c r="D21" s="6"/>
      <c r="E21" s="87" t="s">
        <v>9</v>
      </c>
      <c r="F21" s="290" t="s">
        <v>35</v>
      </c>
      <c r="G21" s="27" t="s">
        <v>240</v>
      </c>
      <c r="H21" s="327" t="s">
        <v>311</v>
      </c>
      <c r="I21" s="327" t="s">
        <v>337</v>
      </c>
      <c r="J21" s="27" t="s">
        <v>539</v>
      </c>
      <c r="K21" s="27" t="s">
        <v>338</v>
      </c>
      <c r="L21" s="32"/>
      <c r="M21" s="32"/>
      <c r="N21" s="114" t="s">
        <v>244</v>
      </c>
      <c r="O21" s="27" t="s">
        <v>316</v>
      </c>
      <c r="P21" s="27" t="s">
        <v>316</v>
      </c>
      <c r="Q21" s="27" t="s">
        <v>540</v>
      </c>
      <c r="R21" s="27" t="s">
        <v>544</v>
      </c>
      <c r="S21" s="205"/>
      <c r="T21" s="15"/>
      <c r="U21" s="409"/>
      <c r="V21" s="409"/>
      <c r="W21" s="409"/>
      <c r="X21" s="153"/>
      <c r="Y21" s="27"/>
      <c r="Z21" s="27"/>
      <c r="AA21" s="54"/>
      <c r="AB21" s="114"/>
    </row>
    <row r="22" spans="1:28" ht="12" customHeight="1" x14ac:dyDescent="0.3">
      <c r="A22" s="409"/>
      <c r="B22" s="409"/>
      <c r="C22" s="409"/>
      <c r="D22" s="6"/>
      <c r="E22" s="87" t="s">
        <v>166</v>
      </c>
      <c r="F22" s="290" t="s">
        <v>36</v>
      </c>
      <c r="G22" s="114">
        <v>83.9</v>
      </c>
      <c r="H22" s="114">
        <v>82.9</v>
      </c>
      <c r="I22" s="114">
        <v>83.4</v>
      </c>
      <c r="J22" s="114">
        <v>84.2</v>
      </c>
      <c r="K22" s="114" t="s">
        <v>514</v>
      </c>
      <c r="L22" s="338"/>
      <c r="M22" s="32"/>
      <c r="N22" s="114">
        <v>78.8</v>
      </c>
      <c r="O22" s="27">
        <v>77.400000000000006</v>
      </c>
      <c r="P22" s="27">
        <v>78.3</v>
      </c>
      <c r="Q22" s="114">
        <v>79.2</v>
      </c>
      <c r="R22" s="114" t="s">
        <v>554</v>
      </c>
      <c r="S22" s="205"/>
      <c r="T22" s="15"/>
      <c r="U22" s="409"/>
      <c r="V22" s="409"/>
      <c r="W22" s="409"/>
      <c r="X22" s="153"/>
      <c r="Y22" s="27"/>
      <c r="Z22" s="27"/>
      <c r="AA22" s="54"/>
      <c r="AB22" s="114"/>
    </row>
    <row r="23" spans="1:28" ht="12" customHeight="1" x14ac:dyDescent="0.3">
      <c r="A23" s="409"/>
      <c r="B23" s="409"/>
      <c r="C23" s="409"/>
      <c r="D23" s="6"/>
      <c r="E23" s="91" t="s">
        <v>11</v>
      </c>
      <c r="F23" s="290" t="s">
        <v>37</v>
      </c>
      <c r="G23" s="114">
        <v>83.1</v>
      </c>
      <c r="H23" s="114">
        <v>83</v>
      </c>
      <c r="I23" s="114">
        <v>83.1</v>
      </c>
      <c r="J23" s="114">
        <v>83.4</v>
      </c>
      <c r="K23" s="114" t="s">
        <v>339</v>
      </c>
      <c r="L23" s="338"/>
      <c r="M23" s="32"/>
      <c r="N23" s="114">
        <v>79.7</v>
      </c>
      <c r="O23" s="27">
        <v>79.7</v>
      </c>
      <c r="P23" s="27">
        <v>80.2</v>
      </c>
      <c r="Q23" s="114">
        <v>80.400000000000006</v>
      </c>
      <c r="R23" s="114" t="s">
        <v>541</v>
      </c>
      <c r="S23" s="205"/>
      <c r="T23" s="15"/>
      <c r="U23" s="409"/>
      <c r="V23" s="409"/>
      <c r="W23" s="409"/>
      <c r="X23" s="153"/>
      <c r="Y23" s="27"/>
      <c r="Z23" s="27"/>
      <c r="AA23" s="54"/>
      <c r="AB23" s="114"/>
    </row>
    <row r="24" spans="1:28" ht="12" customHeight="1" x14ac:dyDescent="0.3">
      <c r="A24" s="409"/>
      <c r="B24" s="409"/>
      <c r="C24" s="409"/>
      <c r="D24" s="6"/>
      <c r="E24" s="91" t="s">
        <v>115</v>
      </c>
      <c r="F24" s="290" t="s">
        <v>116</v>
      </c>
      <c r="G24" s="114">
        <v>80.7</v>
      </c>
      <c r="H24" s="114">
        <v>79.7</v>
      </c>
      <c r="I24" s="114">
        <v>80.8</v>
      </c>
      <c r="J24" s="114">
        <v>81.8</v>
      </c>
      <c r="K24" s="114" t="s">
        <v>522</v>
      </c>
      <c r="L24" s="338"/>
      <c r="M24" s="32"/>
      <c r="N24" s="114">
        <v>74.5</v>
      </c>
      <c r="O24" s="27">
        <v>73.5</v>
      </c>
      <c r="P24" s="27">
        <v>74.599999999999994</v>
      </c>
      <c r="Q24" s="114">
        <v>75.5</v>
      </c>
      <c r="R24" s="114" t="s">
        <v>555</v>
      </c>
      <c r="S24" s="205"/>
      <c r="T24" s="15"/>
      <c r="U24" s="409"/>
      <c r="V24" s="409"/>
      <c r="W24" s="409"/>
      <c r="X24" s="153"/>
      <c r="Y24" s="114"/>
      <c r="Z24" s="114"/>
      <c r="AA24" s="54"/>
      <c r="AB24" s="114"/>
    </row>
    <row r="25" spans="1:28" ht="12" customHeight="1" x14ac:dyDescent="0.3">
      <c r="A25" s="409"/>
      <c r="B25" s="409"/>
      <c r="C25" s="409"/>
      <c r="D25" s="6"/>
      <c r="E25" s="87" t="s">
        <v>12</v>
      </c>
      <c r="F25" s="290" t="s">
        <v>38</v>
      </c>
      <c r="G25" s="114" t="s">
        <v>534</v>
      </c>
      <c r="H25" s="114">
        <v>84.2</v>
      </c>
      <c r="I25" s="114">
        <v>84.2</v>
      </c>
      <c r="J25" s="114">
        <v>84.6</v>
      </c>
      <c r="K25" s="114" t="s">
        <v>0</v>
      </c>
      <c r="L25" s="338"/>
      <c r="M25" s="32"/>
      <c r="N25" s="114" t="s">
        <v>556</v>
      </c>
      <c r="O25" s="27">
        <v>80.400000000000006</v>
      </c>
      <c r="P25" s="27">
        <v>80.900000000000006</v>
      </c>
      <c r="Q25" s="114">
        <v>81.099999999999994</v>
      </c>
      <c r="R25" s="114" t="s">
        <v>0</v>
      </c>
      <c r="S25" s="205"/>
      <c r="T25" s="15"/>
      <c r="U25" s="409"/>
      <c r="V25" s="409"/>
      <c r="W25" s="409"/>
      <c r="X25" s="153"/>
      <c r="Y25" s="114"/>
      <c r="Z25" s="114"/>
      <c r="AA25" s="54"/>
      <c r="AB25" s="114"/>
    </row>
    <row r="26" spans="1:28" ht="12" customHeight="1" x14ac:dyDescent="0.3">
      <c r="A26" s="409"/>
      <c r="B26" s="409"/>
      <c r="C26" s="409"/>
      <c r="D26" s="6"/>
      <c r="E26" s="87" t="s">
        <v>13</v>
      </c>
      <c r="F26" s="290" t="s">
        <v>40</v>
      </c>
      <c r="G26" s="114" t="s">
        <v>535</v>
      </c>
      <c r="H26" s="114">
        <v>78.8</v>
      </c>
      <c r="I26" s="114">
        <v>80.099999999999994</v>
      </c>
      <c r="J26" s="114">
        <v>81.900000000000006</v>
      </c>
      <c r="K26" s="114" t="s">
        <v>523</v>
      </c>
      <c r="L26" s="338"/>
      <c r="M26" s="32"/>
      <c r="N26" s="114" t="s">
        <v>272</v>
      </c>
      <c r="O26" s="27">
        <v>69.5</v>
      </c>
      <c r="P26" s="27">
        <v>71.400000000000006</v>
      </c>
      <c r="Q26" s="114">
        <v>72.900000000000006</v>
      </c>
      <c r="R26" s="114" t="s">
        <v>557</v>
      </c>
      <c r="S26" s="205"/>
      <c r="T26" s="15"/>
      <c r="U26" s="409"/>
      <c r="V26" s="409"/>
      <c r="W26" s="409"/>
      <c r="X26" s="153"/>
      <c r="Y26" s="114"/>
      <c r="Z26" s="114"/>
      <c r="AA26" s="54"/>
      <c r="AB26" s="114"/>
    </row>
    <row r="27" spans="1:28" ht="12" customHeight="1" x14ac:dyDescent="0.3">
      <c r="A27" s="409"/>
      <c r="B27" s="409"/>
      <c r="C27" s="409"/>
      <c r="D27" s="6"/>
      <c r="E27" s="87" t="s">
        <v>14</v>
      </c>
      <c r="F27" s="290" t="s">
        <v>39</v>
      </c>
      <c r="G27" s="114">
        <v>80</v>
      </c>
      <c r="H27" s="114">
        <v>78</v>
      </c>
      <c r="I27" s="114">
        <v>79.400000000000006</v>
      </c>
      <c r="J27" s="114">
        <v>80.599999999999994</v>
      </c>
      <c r="K27" s="114" t="s">
        <v>525</v>
      </c>
      <c r="L27" s="338"/>
      <c r="M27" s="32"/>
      <c r="N27" s="114">
        <v>70.599999999999994</v>
      </c>
      <c r="O27" s="27">
        <v>68.2</v>
      </c>
      <c r="P27" s="27">
        <v>69.400000000000006</v>
      </c>
      <c r="Q27" s="114">
        <v>70.5</v>
      </c>
      <c r="R27" s="114" t="s">
        <v>558</v>
      </c>
      <c r="S27" s="205"/>
      <c r="T27" s="15"/>
      <c r="U27" s="409"/>
      <c r="V27" s="409"/>
      <c r="W27" s="409"/>
      <c r="X27" s="153"/>
      <c r="Y27" s="114"/>
      <c r="Z27" s="114"/>
      <c r="AA27" s="54"/>
      <c r="AB27" s="114"/>
    </row>
    <row r="28" spans="1:28" ht="12" customHeight="1" x14ac:dyDescent="0.3">
      <c r="A28" s="409"/>
      <c r="B28" s="409"/>
      <c r="C28" s="409"/>
      <c r="D28" s="6"/>
      <c r="E28" s="87" t="s">
        <v>15</v>
      </c>
      <c r="F28" s="290" t="s">
        <v>41</v>
      </c>
      <c r="G28" s="114">
        <v>84.5</v>
      </c>
      <c r="H28" s="114">
        <v>84.8</v>
      </c>
      <c r="I28" s="114">
        <v>85.2</v>
      </c>
      <c r="J28" s="114">
        <v>85</v>
      </c>
      <c r="K28" s="114" t="s">
        <v>338</v>
      </c>
      <c r="L28" s="338"/>
      <c r="M28" s="32"/>
      <c r="N28" s="114">
        <v>79.900000000000006</v>
      </c>
      <c r="O28" s="27">
        <v>80.5</v>
      </c>
      <c r="P28" s="27">
        <v>80.8</v>
      </c>
      <c r="Q28" s="114">
        <v>81.7</v>
      </c>
      <c r="R28" s="114" t="s">
        <v>346</v>
      </c>
      <c r="S28" s="205"/>
      <c r="T28" s="15"/>
      <c r="U28" s="409"/>
      <c r="V28" s="409"/>
      <c r="W28" s="409"/>
      <c r="X28" s="153"/>
      <c r="Y28" s="114"/>
      <c r="Z28" s="114"/>
      <c r="AA28" s="54"/>
      <c r="AB28" s="114"/>
    </row>
    <row r="29" spans="1:28" ht="12" customHeight="1" x14ac:dyDescent="0.3">
      <c r="A29" s="409"/>
      <c r="B29" s="409"/>
      <c r="C29" s="409"/>
      <c r="D29" s="6"/>
      <c r="E29" s="87" t="s">
        <v>16</v>
      </c>
      <c r="F29" s="290" t="s">
        <v>42</v>
      </c>
      <c r="G29" s="114" t="s">
        <v>536</v>
      </c>
      <c r="H29" s="114">
        <v>77.599999999999994</v>
      </c>
      <c r="I29" s="114">
        <v>79.3</v>
      </c>
      <c r="J29" s="114">
        <v>79.900000000000006</v>
      </c>
      <c r="K29" s="114" t="s">
        <v>526</v>
      </c>
      <c r="L29" s="338"/>
      <c r="M29" s="32"/>
      <c r="N29" s="114" t="s">
        <v>559</v>
      </c>
      <c r="O29" s="27">
        <v>70.7</v>
      </c>
      <c r="P29" s="27">
        <v>72.599999999999994</v>
      </c>
      <c r="Q29" s="114">
        <v>73.400000000000006</v>
      </c>
      <c r="R29" s="114" t="s">
        <v>560</v>
      </c>
      <c r="S29" s="205"/>
      <c r="T29" s="15"/>
      <c r="U29" s="409"/>
      <c r="V29" s="409"/>
      <c r="W29" s="409"/>
      <c r="X29" s="153"/>
      <c r="Y29" s="114"/>
      <c r="Z29" s="114"/>
      <c r="AA29" s="55"/>
      <c r="AB29" s="114"/>
    </row>
    <row r="30" spans="1:28" ht="12" customHeight="1" x14ac:dyDescent="0.3">
      <c r="A30" s="409"/>
      <c r="B30" s="409"/>
      <c r="C30" s="409"/>
      <c r="D30" s="6"/>
      <c r="E30" s="87" t="s">
        <v>17</v>
      </c>
      <c r="F30" s="290" t="s">
        <v>17</v>
      </c>
      <c r="G30" s="114">
        <v>84.3</v>
      </c>
      <c r="H30" s="114">
        <v>84</v>
      </c>
      <c r="I30" s="114" t="s">
        <v>527</v>
      </c>
      <c r="J30" s="114">
        <v>85.2</v>
      </c>
      <c r="K30" s="114" t="s">
        <v>340</v>
      </c>
      <c r="L30" s="338"/>
      <c r="M30" s="32"/>
      <c r="N30" s="114">
        <v>80</v>
      </c>
      <c r="O30" s="27">
        <v>80.599999999999994</v>
      </c>
      <c r="P30" s="27" t="s">
        <v>561</v>
      </c>
      <c r="Q30" s="114">
        <v>81.599999999999994</v>
      </c>
      <c r="R30" s="114" t="s">
        <v>562</v>
      </c>
      <c r="S30" s="205"/>
      <c r="T30" s="15"/>
      <c r="U30" s="409"/>
      <c r="V30" s="409"/>
      <c r="W30" s="409"/>
      <c r="X30" s="153"/>
      <c r="Y30" s="114"/>
      <c r="Z30" s="114"/>
      <c r="AA30" s="55"/>
      <c r="AB30" s="114"/>
    </row>
    <row r="31" spans="1:28" ht="12" customHeight="1" x14ac:dyDescent="0.3">
      <c r="A31" s="409"/>
      <c r="B31" s="409"/>
      <c r="C31" s="409"/>
      <c r="D31" s="6"/>
      <c r="E31" s="87" t="s">
        <v>18</v>
      </c>
      <c r="F31" s="132" t="s">
        <v>43</v>
      </c>
      <c r="G31" s="114">
        <v>83.5</v>
      </c>
      <c r="H31" s="114">
        <v>83.3</v>
      </c>
      <c r="I31" s="114">
        <v>83</v>
      </c>
      <c r="J31" s="27" t="s">
        <v>538</v>
      </c>
      <c r="K31" s="114" t="s">
        <v>0</v>
      </c>
      <c r="L31" s="338"/>
      <c r="M31" s="32"/>
      <c r="N31" s="114">
        <v>78.7</v>
      </c>
      <c r="O31" s="27">
        <v>78.400000000000006</v>
      </c>
      <c r="P31" s="27">
        <v>78.3</v>
      </c>
      <c r="Q31" s="27" t="s">
        <v>563</v>
      </c>
      <c r="R31" s="27" t="s">
        <v>0</v>
      </c>
      <c r="S31" s="311"/>
      <c r="T31" s="15"/>
      <c r="U31" s="409"/>
      <c r="V31" s="409"/>
      <c r="W31" s="409"/>
      <c r="X31" s="153"/>
      <c r="Y31" s="114"/>
      <c r="Z31" s="114"/>
      <c r="AA31" s="55"/>
      <c r="AB31" s="114"/>
    </row>
    <row r="32" spans="1:28" ht="12" customHeight="1" x14ac:dyDescent="0.3">
      <c r="A32" s="409"/>
      <c r="B32" s="409"/>
      <c r="C32" s="409"/>
      <c r="D32" s="6"/>
      <c r="E32" s="87" t="s">
        <v>19</v>
      </c>
      <c r="F32" s="290" t="s">
        <v>44</v>
      </c>
      <c r="G32" s="114" t="s">
        <v>524</v>
      </c>
      <c r="H32" s="114" t="s">
        <v>341</v>
      </c>
      <c r="I32" s="27" t="s">
        <v>545</v>
      </c>
      <c r="J32" s="114" t="s">
        <v>528</v>
      </c>
      <c r="K32" s="114" t="s">
        <v>515</v>
      </c>
      <c r="L32" s="338"/>
      <c r="M32" s="32"/>
      <c r="N32" s="27" t="s">
        <v>537</v>
      </c>
      <c r="O32" s="27" t="s">
        <v>349</v>
      </c>
      <c r="P32" s="27" t="s">
        <v>546</v>
      </c>
      <c r="Q32" s="114" t="s">
        <v>564</v>
      </c>
      <c r="R32" s="114" t="s">
        <v>565</v>
      </c>
      <c r="S32" s="205"/>
      <c r="T32" s="15"/>
      <c r="U32" s="409"/>
      <c r="V32" s="409"/>
      <c r="W32" s="409"/>
      <c r="X32" s="153"/>
      <c r="Y32" s="114"/>
      <c r="Z32" s="114"/>
      <c r="AA32" s="57"/>
      <c r="AB32" s="114"/>
    </row>
    <row r="33" spans="1:28" ht="12" customHeight="1" x14ac:dyDescent="0.3">
      <c r="A33" s="409"/>
      <c r="B33" s="409"/>
      <c r="C33" s="409"/>
      <c r="D33" s="6"/>
      <c r="E33" s="87" t="s">
        <v>20</v>
      </c>
      <c r="F33" s="290" t="s">
        <v>45</v>
      </c>
      <c r="G33" s="114" t="s">
        <v>534</v>
      </c>
      <c r="H33" s="114">
        <v>84.4</v>
      </c>
      <c r="I33" s="114" t="s">
        <v>241</v>
      </c>
      <c r="J33" s="114">
        <v>85.3</v>
      </c>
      <c r="K33" s="114" t="s">
        <v>529</v>
      </c>
      <c r="L33" s="338"/>
      <c r="M33" s="32"/>
      <c r="N33" s="114" t="s">
        <v>566</v>
      </c>
      <c r="O33" s="27">
        <v>78.5</v>
      </c>
      <c r="P33" s="27" t="s">
        <v>350</v>
      </c>
      <c r="Q33" s="114">
        <v>79.5</v>
      </c>
      <c r="R33" s="114" t="s">
        <v>553</v>
      </c>
      <c r="S33" s="205"/>
      <c r="T33" s="15"/>
      <c r="U33" s="409"/>
      <c r="V33" s="409"/>
      <c r="W33" s="409"/>
      <c r="X33" s="153"/>
      <c r="Y33" s="114"/>
      <c r="Z33" s="114"/>
      <c r="AA33" s="57"/>
      <c r="AB33" s="114"/>
    </row>
    <row r="34" spans="1:28" ht="12" customHeight="1" x14ac:dyDescent="0.3">
      <c r="A34" s="409"/>
      <c r="B34" s="409"/>
      <c r="C34" s="409"/>
      <c r="D34" s="6"/>
      <c r="E34" s="87" t="s">
        <v>21</v>
      </c>
      <c r="F34" s="290" t="s">
        <v>46</v>
      </c>
      <c r="G34" s="114">
        <v>83.6</v>
      </c>
      <c r="H34" s="114">
        <v>83.7</v>
      </c>
      <c r="I34" s="114">
        <v>83.6</v>
      </c>
      <c r="J34" s="114">
        <v>84.2</v>
      </c>
      <c r="K34" s="114" t="s">
        <v>516</v>
      </c>
      <c r="L34" s="338"/>
      <c r="M34" s="32"/>
      <c r="N34" s="114">
        <v>78.900000000000006</v>
      </c>
      <c r="O34" s="27">
        <v>78.8</v>
      </c>
      <c r="P34" s="27">
        <v>79.099999999999994</v>
      </c>
      <c r="Q34" s="114">
        <v>79.5</v>
      </c>
      <c r="R34" s="114" t="s">
        <v>345</v>
      </c>
      <c r="S34" s="205"/>
      <c r="T34" s="224"/>
      <c r="U34" s="409"/>
      <c r="V34" s="409"/>
      <c r="W34" s="409"/>
      <c r="X34" s="153"/>
      <c r="Y34" s="114"/>
      <c r="Z34" s="114"/>
      <c r="AA34" s="57"/>
      <c r="AB34" s="114"/>
    </row>
    <row r="35" spans="1:28" ht="12" customHeight="1" x14ac:dyDescent="0.3">
      <c r="A35" s="409"/>
      <c r="B35" s="409"/>
      <c r="C35" s="409"/>
      <c r="D35" s="6"/>
      <c r="E35" s="87" t="s">
        <v>22</v>
      </c>
      <c r="F35" s="290" t="s">
        <v>47</v>
      </c>
      <c r="G35" s="114" t="s">
        <v>242</v>
      </c>
      <c r="H35" s="114" t="s">
        <v>314</v>
      </c>
      <c r="I35" s="114" t="s">
        <v>343</v>
      </c>
      <c r="J35" s="114" t="s">
        <v>542</v>
      </c>
      <c r="K35" s="114" t="s">
        <v>347</v>
      </c>
      <c r="L35" s="338"/>
      <c r="M35" s="32"/>
      <c r="N35" s="27" t="s">
        <v>245</v>
      </c>
      <c r="O35" s="27" t="s">
        <v>318</v>
      </c>
      <c r="P35" s="27" t="s">
        <v>351</v>
      </c>
      <c r="Q35" s="114" t="s">
        <v>567</v>
      </c>
      <c r="R35" s="114" t="s">
        <v>568</v>
      </c>
      <c r="S35" s="205"/>
      <c r="T35" s="224"/>
      <c r="U35" s="409"/>
      <c r="V35" s="409"/>
      <c r="W35" s="409"/>
      <c r="X35" s="153"/>
      <c r="Y35" s="114"/>
      <c r="Z35" s="114"/>
      <c r="AA35" s="57"/>
      <c r="AB35" s="114"/>
    </row>
    <row r="36" spans="1:28" ht="12" customHeight="1" x14ac:dyDescent="0.3">
      <c r="A36" s="409"/>
      <c r="B36" s="409"/>
      <c r="C36" s="409"/>
      <c r="D36" s="6"/>
      <c r="E36" s="348" t="s">
        <v>65</v>
      </c>
      <c r="F36" s="364" t="s">
        <v>66</v>
      </c>
      <c r="G36" s="356">
        <v>80.400000000000006</v>
      </c>
      <c r="H36" s="356">
        <v>78.2</v>
      </c>
      <c r="I36" s="356">
        <v>80.5</v>
      </c>
      <c r="J36" s="356">
        <v>81.5</v>
      </c>
      <c r="K36" s="356" t="s">
        <v>530</v>
      </c>
      <c r="L36" s="365"/>
      <c r="M36" s="366"/>
      <c r="N36" s="356">
        <v>73.5</v>
      </c>
      <c r="O36" s="350">
        <v>71.2</v>
      </c>
      <c r="P36" s="350">
        <v>73.599999999999994</v>
      </c>
      <c r="Q36" s="356">
        <v>74.900000000000006</v>
      </c>
      <c r="R36" s="356" t="s">
        <v>569</v>
      </c>
      <c r="S36" s="329"/>
      <c r="T36" s="15"/>
      <c r="U36" s="409"/>
      <c r="V36" s="409"/>
      <c r="W36" s="409"/>
      <c r="X36" s="153"/>
      <c r="Y36" s="114"/>
      <c r="Z36" s="114"/>
      <c r="AA36" s="58"/>
      <c r="AB36" s="114"/>
    </row>
    <row r="37" spans="1:28" ht="12" customHeight="1" x14ac:dyDescent="0.3">
      <c r="A37" s="409"/>
      <c r="B37" s="409"/>
      <c r="C37" s="409"/>
      <c r="D37" s="6"/>
      <c r="E37" s="87" t="s">
        <v>23</v>
      </c>
      <c r="F37" s="290" t="s">
        <v>48</v>
      </c>
      <c r="G37" s="114">
        <v>83.4</v>
      </c>
      <c r="H37" s="114">
        <v>83.8</v>
      </c>
      <c r="I37" s="114">
        <v>84.1</v>
      </c>
      <c r="J37" s="114">
        <v>84.9</v>
      </c>
      <c r="K37" s="114" t="s">
        <v>344</v>
      </c>
      <c r="L37" s="141"/>
      <c r="M37" s="33"/>
      <c r="N37" s="114">
        <v>77.8</v>
      </c>
      <c r="O37" s="27">
        <v>77.7</v>
      </c>
      <c r="P37" s="27">
        <v>78.599999999999994</v>
      </c>
      <c r="Q37" s="114">
        <v>79.099999999999994</v>
      </c>
      <c r="R37" s="114" t="s">
        <v>517</v>
      </c>
      <c r="S37" s="205"/>
      <c r="T37" s="15"/>
      <c r="U37" s="409"/>
      <c r="V37" s="409"/>
      <c r="W37" s="409"/>
      <c r="X37" s="153"/>
      <c r="Y37" s="114"/>
      <c r="Z37" s="114"/>
      <c r="AA37" s="56"/>
      <c r="AB37" s="114"/>
    </row>
    <row r="38" spans="1:28" ht="12" customHeight="1" x14ac:dyDescent="0.3">
      <c r="A38" s="409"/>
      <c r="B38" s="409"/>
      <c r="C38" s="409"/>
      <c r="D38" s="6"/>
      <c r="E38" s="87" t="s">
        <v>24</v>
      </c>
      <c r="F38" s="290" t="s">
        <v>49</v>
      </c>
      <c r="G38" s="114">
        <v>85.1</v>
      </c>
      <c r="H38" s="114">
        <v>86.2</v>
      </c>
      <c r="I38" s="114">
        <v>85.9</v>
      </c>
      <c r="J38" s="114">
        <v>86.7</v>
      </c>
      <c r="K38" s="114" t="s">
        <v>531</v>
      </c>
      <c r="L38" s="141"/>
      <c r="M38" s="33"/>
      <c r="N38" s="114">
        <v>79.5</v>
      </c>
      <c r="O38" s="27">
        <v>80.3</v>
      </c>
      <c r="P38" s="27">
        <v>80.5</v>
      </c>
      <c r="Q38" s="114">
        <v>81.3</v>
      </c>
      <c r="R38" s="114" t="s">
        <v>570</v>
      </c>
      <c r="S38" s="205"/>
      <c r="T38" s="15"/>
      <c r="U38" s="409"/>
      <c r="V38" s="409"/>
      <c r="W38" s="409"/>
      <c r="X38" s="321"/>
      <c r="Y38" s="336"/>
      <c r="Z38" s="356"/>
      <c r="AA38" s="57"/>
      <c r="AB38" s="27"/>
    </row>
    <row r="39" spans="1:28" ht="12" customHeight="1" x14ac:dyDescent="0.3">
      <c r="A39" s="409"/>
      <c r="B39" s="409"/>
      <c r="C39" s="409"/>
      <c r="D39" s="6"/>
      <c r="E39" s="87" t="s">
        <v>25</v>
      </c>
      <c r="F39" s="290" t="s">
        <v>50</v>
      </c>
      <c r="G39" s="114">
        <v>84.2</v>
      </c>
      <c r="H39" s="114">
        <v>84.9</v>
      </c>
      <c r="I39" s="114">
        <v>84.8</v>
      </c>
      <c r="J39" s="114">
        <v>85</v>
      </c>
      <c r="K39" s="114" t="s">
        <v>532</v>
      </c>
      <c r="L39" s="141"/>
      <c r="M39" s="33"/>
      <c r="N39" s="114">
        <v>80.599999999999994</v>
      </c>
      <c r="O39" s="27">
        <v>81.3</v>
      </c>
      <c r="P39" s="27">
        <v>81.400000000000006</v>
      </c>
      <c r="Q39" s="114">
        <v>81.7</v>
      </c>
      <c r="R39" s="114" t="s">
        <v>571</v>
      </c>
      <c r="S39" s="205"/>
      <c r="T39" s="15"/>
      <c r="U39" s="409"/>
      <c r="V39" s="409"/>
      <c r="W39" s="409"/>
      <c r="X39" s="153"/>
      <c r="Y39" s="114"/>
      <c r="Z39" s="114"/>
      <c r="AA39" s="57"/>
      <c r="AB39" s="291"/>
    </row>
    <row r="40" spans="1:28" ht="12" customHeight="1" x14ac:dyDescent="0.3">
      <c r="A40" s="409"/>
      <c r="B40" s="409"/>
      <c r="C40" s="409"/>
      <c r="D40" s="6"/>
      <c r="E40" s="87" t="s">
        <v>26</v>
      </c>
      <c r="F40" s="290" t="s">
        <v>51</v>
      </c>
      <c r="G40" s="114">
        <v>84.5</v>
      </c>
      <c r="H40" s="114">
        <v>84.9</v>
      </c>
      <c r="I40" s="114">
        <v>84.8</v>
      </c>
      <c r="J40" s="114">
        <v>85.4</v>
      </c>
      <c r="K40" s="114" t="s">
        <v>533</v>
      </c>
      <c r="L40" s="141"/>
      <c r="M40" s="33"/>
      <c r="N40" s="27">
        <v>80</v>
      </c>
      <c r="O40" s="27">
        <v>80.5</v>
      </c>
      <c r="P40" s="27">
        <v>80.7</v>
      </c>
      <c r="Q40" s="114">
        <v>81.400000000000006</v>
      </c>
      <c r="R40" s="114" t="s">
        <v>522</v>
      </c>
      <c r="S40" s="205"/>
      <c r="T40" s="15"/>
      <c r="U40" s="409"/>
      <c r="V40" s="409"/>
      <c r="W40" s="409"/>
      <c r="X40" s="153"/>
      <c r="Y40" s="114"/>
      <c r="Z40" s="114"/>
      <c r="AB40" s="114"/>
    </row>
    <row r="41" spans="1:28" ht="12" customHeight="1" x14ac:dyDescent="0.3">
      <c r="A41" s="409"/>
      <c r="B41" s="409"/>
      <c r="C41" s="409"/>
      <c r="D41" s="6"/>
      <c r="E41" s="68" t="s">
        <v>156</v>
      </c>
      <c r="F41" s="312"/>
      <c r="S41" s="289" t="s">
        <v>157</v>
      </c>
      <c r="T41" s="15"/>
      <c r="U41" s="409"/>
      <c r="V41" s="409"/>
      <c r="W41" s="409"/>
      <c r="X41" s="153"/>
      <c r="Y41" s="114"/>
      <c r="Z41" s="114"/>
      <c r="AB41" s="114"/>
    </row>
    <row r="42" spans="1:28" ht="36.6" customHeight="1" x14ac:dyDescent="0.3">
      <c r="A42" s="409"/>
      <c r="B42" s="409"/>
      <c r="C42" s="409"/>
      <c r="D42" s="6"/>
      <c r="E42" s="68"/>
      <c r="F42" s="68"/>
      <c r="G42" s="34"/>
      <c r="H42" s="34"/>
      <c r="I42" s="34"/>
      <c r="J42" s="34"/>
      <c r="K42" s="34"/>
      <c r="L42" s="34"/>
      <c r="M42" s="69"/>
      <c r="N42" s="288"/>
      <c r="O42" s="288"/>
      <c r="P42" s="288"/>
      <c r="Q42" s="288"/>
      <c r="R42" s="288"/>
      <c r="S42" s="326"/>
      <c r="T42" s="15"/>
      <c r="U42" s="409"/>
      <c r="V42" s="409"/>
      <c r="W42" s="409"/>
      <c r="X42" s="309"/>
      <c r="Y42" s="265"/>
      <c r="Z42" s="240"/>
      <c r="AB42" s="114"/>
    </row>
    <row r="43" spans="1:28" ht="15" customHeight="1" x14ac:dyDescent="0.3">
      <c r="A43" s="15"/>
      <c r="B43" s="15"/>
      <c r="C43" s="15"/>
      <c r="AB43" s="35"/>
    </row>
    <row r="44" spans="1:28" ht="15" customHeight="1" x14ac:dyDescent="0.3">
      <c r="A44" s="15"/>
      <c r="B44" s="15"/>
      <c r="C44" s="15"/>
    </row>
  </sheetData>
  <mergeCells count="6">
    <mergeCell ref="A1:C42"/>
    <mergeCell ref="U1:W42"/>
    <mergeCell ref="E7:L8"/>
    <mergeCell ref="M7:S8"/>
    <mergeCell ref="S3:S4"/>
    <mergeCell ref="E3:F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3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view="pageBreakPreview" topLeftCell="A19" zoomScale="80" zoomScaleNormal="80" zoomScaleSheetLayoutView="80" zoomScalePageLayoutView="90" workbookViewId="0">
      <selection activeCell="L12" sqref="L1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8" width="9.33203125" customWidth="1"/>
    <col min="19" max="19" width="42" customWidth="1"/>
    <col min="20" max="20" width="1.6640625" customWidth="1"/>
    <col min="21" max="21" width="6.6640625" customWidth="1"/>
    <col min="22" max="22" width="0.88671875" customWidth="1"/>
    <col min="23" max="23" width="2.6640625" customWidth="1"/>
  </cols>
  <sheetData>
    <row r="1" spans="1:25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6"/>
      <c r="S1" s="177"/>
      <c r="T1" s="178"/>
      <c r="U1" s="409" t="s">
        <v>2</v>
      </c>
      <c r="V1" s="409"/>
      <c r="W1" s="409"/>
      <c r="X1" s="155"/>
      <c r="Y1" s="15"/>
    </row>
    <row r="2" spans="1:25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6"/>
      <c r="S2" s="177"/>
      <c r="T2" s="178"/>
      <c r="U2" s="409"/>
      <c r="V2" s="409"/>
      <c r="W2" s="409"/>
      <c r="X2" s="155"/>
      <c r="Y2" s="15"/>
    </row>
    <row r="3" spans="1:25" ht="15" customHeight="1" x14ac:dyDescent="0.3">
      <c r="A3" s="409"/>
      <c r="B3" s="409"/>
      <c r="C3" s="409"/>
      <c r="D3" s="176"/>
      <c r="E3" s="412" t="s">
        <v>122</v>
      </c>
      <c r="F3" s="412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176"/>
      <c r="S3" s="481" t="s">
        <v>122</v>
      </c>
      <c r="T3" s="178"/>
      <c r="U3" s="409"/>
      <c r="V3" s="409"/>
      <c r="W3" s="409"/>
      <c r="X3" s="155"/>
      <c r="Y3" s="15"/>
    </row>
    <row r="4" spans="1:25" ht="15" customHeight="1" x14ac:dyDescent="0.3">
      <c r="A4" s="409"/>
      <c r="B4" s="409"/>
      <c r="C4" s="409"/>
      <c r="D4" s="176"/>
      <c r="E4" s="412"/>
      <c r="F4" s="412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176"/>
      <c r="S4" s="481"/>
      <c r="T4" s="178"/>
      <c r="U4" s="409"/>
      <c r="V4" s="409"/>
      <c r="W4" s="409"/>
      <c r="X4" s="155"/>
      <c r="Y4" s="15"/>
    </row>
    <row r="5" spans="1:25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76"/>
      <c r="S5" s="182"/>
      <c r="T5" s="182"/>
      <c r="U5" s="409"/>
      <c r="V5" s="409"/>
      <c r="W5" s="409"/>
      <c r="X5" s="155"/>
      <c r="Y5" s="15"/>
    </row>
    <row r="6" spans="1:25" s="9" customFormat="1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342"/>
      <c r="U6" s="409"/>
      <c r="V6" s="409"/>
      <c r="W6" s="409"/>
      <c r="X6" s="164"/>
      <c r="Y6" s="165"/>
    </row>
    <row r="7" spans="1:25" ht="15" customHeight="1" thickTop="1" x14ac:dyDescent="0.3">
      <c r="A7" s="409"/>
      <c r="B7" s="409"/>
      <c r="C7" s="409"/>
      <c r="D7" s="7"/>
      <c r="E7" s="413" t="s">
        <v>52</v>
      </c>
      <c r="F7" s="413"/>
      <c r="G7" s="413"/>
      <c r="H7" s="413"/>
      <c r="I7" s="413"/>
      <c r="J7" s="413"/>
      <c r="K7" s="413"/>
      <c r="L7" s="171"/>
      <c r="M7" s="428" t="s">
        <v>53</v>
      </c>
      <c r="N7" s="428"/>
      <c r="O7" s="428"/>
      <c r="P7" s="428"/>
      <c r="Q7" s="428"/>
      <c r="R7" s="428"/>
      <c r="S7" s="428"/>
      <c r="T7" s="428"/>
      <c r="U7" s="409"/>
      <c r="V7" s="409"/>
      <c r="W7" s="409"/>
      <c r="X7" s="155"/>
      <c r="Y7" s="15"/>
    </row>
    <row r="8" spans="1:25" ht="15" customHeight="1" x14ac:dyDescent="0.3">
      <c r="A8" s="409"/>
      <c r="B8" s="409"/>
      <c r="C8" s="409"/>
      <c r="D8" s="7"/>
      <c r="E8" s="413"/>
      <c r="F8" s="413"/>
      <c r="G8" s="413"/>
      <c r="H8" s="413"/>
      <c r="I8" s="413"/>
      <c r="J8" s="413"/>
      <c r="K8" s="413"/>
      <c r="L8" s="173"/>
      <c r="M8" s="429"/>
      <c r="N8" s="429"/>
      <c r="O8" s="429"/>
      <c r="P8" s="429"/>
      <c r="Q8" s="429"/>
      <c r="R8" s="429"/>
      <c r="S8" s="429"/>
      <c r="T8" s="429"/>
      <c r="U8" s="409"/>
      <c r="V8" s="409"/>
      <c r="W8" s="409"/>
      <c r="X8" s="155"/>
      <c r="Y8" s="15"/>
    </row>
    <row r="9" spans="1:25" ht="15" customHeight="1" x14ac:dyDescent="0.3">
      <c r="A9" s="409"/>
      <c r="B9" s="409"/>
      <c r="C9" s="409"/>
      <c r="D9" s="7"/>
      <c r="E9" s="1"/>
      <c r="F9" s="1"/>
      <c r="M9" s="426"/>
      <c r="N9" s="427"/>
      <c r="O9" s="427"/>
      <c r="P9" s="427"/>
      <c r="Q9" s="427"/>
      <c r="R9" s="427"/>
      <c r="S9" s="200"/>
      <c r="T9" s="15"/>
      <c r="U9" s="409"/>
      <c r="V9" s="409"/>
      <c r="W9" s="409"/>
      <c r="X9" s="155"/>
      <c r="Y9" s="15"/>
    </row>
    <row r="10" spans="1:25" ht="15" customHeight="1" x14ac:dyDescent="0.3">
      <c r="A10" s="409"/>
      <c r="B10" s="409"/>
      <c r="C10" s="409"/>
      <c r="D10" s="7"/>
      <c r="E10" s="1"/>
      <c r="F10" s="347">
        <v>2019</v>
      </c>
      <c r="G10" s="347">
        <v>2020</v>
      </c>
      <c r="H10" s="347">
        <v>2021</v>
      </c>
      <c r="I10" s="347">
        <v>2022</v>
      </c>
      <c r="J10" s="347">
        <v>2023</v>
      </c>
      <c r="K10" s="175"/>
      <c r="M10" s="268"/>
      <c r="N10" s="269"/>
      <c r="O10" s="270"/>
      <c r="P10" s="269"/>
      <c r="Q10" s="269"/>
      <c r="R10" s="270"/>
      <c r="S10" s="200"/>
      <c r="T10" s="15"/>
      <c r="U10" s="409"/>
      <c r="V10" s="409"/>
      <c r="W10" s="409"/>
      <c r="X10" s="155"/>
      <c r="Y10" s="15"/>
    </row>
    <row r="11" spans="1:25" ht="11.25" customHeight="1" x14ac:dyDescent="0.3">
      <c r="A11" s="409"/>
      <c r="B11" s="409"/>
      <c r="C11" s="409"/>
      <c r="D11" s="7"/>
      <c r="E11" s="196"/>
      <c r="K11" s="23"/>
      <c r="L11" s="22"/>
      <c r="M11" s="271"/>
      <c r="N11" s="220"/>
      <c r="O11" s="220"/>
      <c r="P11" s="220"/>
      <c r="Q11" s="220"/>
      <c r="R11" s="220"/>
      <c r="S11" s="185"/>
      <c r="T11" s="251"/>
      <c r="U11" s="409"/>
      <c r="V11" s="409"/>
      <c r="W11" s="409"/>
      <c r="X11" s="155"/>
      <c r="Y11" s="15"/>
    </row>
    <row r="12" spans="1:25" ht="13.5" customHeight="1" x14ac:dyDescent="0.3">
      <c r="A12" s="409"/>
      <c r="B12" s="409"/>
      <c r="C12" s="409"/>
      <c r="D12" s="7"/>
      <c r="E12" s="367" t="s">
        <v>440</v>
      </c>
      <c r="K12" s="24"/>
      <c r="L12" s="24"/>
      <c r="M12" s="368" t="s">
        <v>441</v>
      </c>
      <c r="N12" s="337"/>
      <c r="O12" s="337"/>
      <c r="P12" s="272"/>
      <c r="Q12" s="272"/>
      <c r="R12" s="272"/>
      <c r="S12" s="273"/>
      <c r="T12" s="224"/>
      <c r="U12" s="409"/>
      <c r="V12" s="409"/>
      <c r="W12" s="409"/>
      <c r="X12" s="155"/>
      <c r="Y12" s="15"/>
    </row>
    <row r="13" spans="1:25" ht="12" customHeight="1" x14ac:dyDescent="0.3">
      <c r="A13" s="409"/>
      <c r="B13" s="409"/>
      <c r="C13" s="409"/>
      <c r="D13" s="7"/>
      <c r="E13" s="87" t="s">
        <v>167</v>
      </c>
      <c r="F13" s="405">
        <v>13.7</v>
      </c>
      <c r="G13" s="50">
        <v>12.7</v>
      </c>
      <c r="H13" s="50">
        <v>12.3</v>
      </c>
      <c r="I13" s="50">
        <v>12.2</v>
      </c>
      <c r="J13" s="50" t="s">
        <v>320</v>
      </c>
      <c r="K13" s="24"/>
      <c r="L13" s="24"/>
      <c r="M13" s="238" t="s">
        <v>168</v>
      </c>
      <c r="N13" s="274"/>
      <c r="O13" s="274"/>
      <c r="P13" s="274"/>
      <c r="Q13" s="274"/>
      <c r="R13" s="275"/>
      <c r="S13" s="273"/>
      <c r="T13" s="224"/>
      <c r="U13" s="409"/>
      <c r="V13" s="409"/>
      <c r="W13" s="409"/>
      <c r="X13" s="155"/>
      <c r="Y13" s="15"/>
    </row>
    <row r="14" spans="1:25" ht="12" customHeight="1" x14ac:dyDescent="0.3">
      <c r="A14" s="409"/>
      <c r="B14" s="409"/>
      <c r="C14" s="409"/>
      <c r="D14" s="7"/>
      <c r="E14" s="87" t="s">
        <v>3</v>
      </c>
      <c r="F14" s="27">
        <v>4.7</v>
      </c>
      <c r="G14" s="27">
        <v>3.2</v>
      </c>
      <c r="H14" s="27">
        <v>1.8</v>
      </c>
      <c r="I14" s="27">
        <v>0.7</v>
      </c>
      <c r="J14" s="27" t="s">
        <v>247</v>
      </c>
      <c r="K14" s="24"/>
      <c r="L14" s="24"/>
      <c r="M14" s="238" t="s">
        <v>28</v>
      </c>
      <c r="N14" s="274"/>
      <c r="O14" s="274"/>
      <c r="P14" s="274"/>
      <c r="Q14" s="274"/>
      <c r="R14" s="275"/>
      <c r="S14" s="276"/>
      <c r="T14" s="224"/>
      <c r="U14" s="409"/>
      <c r="V14" s="409"/>
      <c r="W14" s="409"/>
      <c r="X14" s="155"/>
      <c r="Y14" s="15"/>
    </row>
    <row r="15" spans="1:25" ht="12" customHeight="1" x14ac:dyDescent="0.3">
      <c r="A15" s="409"/>
      <c r="B15" s="409"/>
      <c r="C15" s="409"/>
      <c r="D15" s="7"/>
      <c r="E15" s="87" t="s">
        <v>4</v>
      </c>
      <c r="F15" s="27">
        <v>14</v>
      </c>
      <c r="G15" s="27">
        <v>12.5</v>
      </c>
      <c r="H15" s="27">
        <v>11.9</v>
      </c>
      <c r="I15" s="27">
        <v>12.6</v>
      </c>
      <c r="J15" s="27" t="s">
        <v>321</v>
      </c>
      <c r="K15" s="24"/>
      <c r="L15" s="24"/>
      <c r="M15" s="238" t="s">
        <v>29</v>
      </c>
      <c r="N15" s="178"/>
      <c r="O15" s="178"/>
      <c r="P15" s="178"/>
      <c r="Q15" s="178"/>
      <c r="R15" s="275"/>
      <c r="S15" s="178"/>
      <c r="T15" s="224"/>
      <c r="U15" s="409"/>
      <c r="V15" s="409"/>
      <c r="W15" s="409"/>
      <c r="X15" s="155"/>
      <c r="Y15" s="15"/>
    </row>
    <row r="16" spans="1:25" ht="12" customHeight="1" x14ac:dyDescent="0.3">
      <c r="A16" s="409"/>
      <c r="B16" s="409"/>
      <c r="C16" s="409"/>
      <c r="D16" s="7"/>
      <c r="E16" s="87" t="s">
        <v>5</v>
      </c>
      <c r="F16" s="27">
        <v>10.5</v>
      </c>
      <c r="G16" s="27">
        <v>9.9</v>
      </c>
      <c r="H16" s="27">
        <v>11</v>
      </c>
      <c r="I16" s="27">
        <v>11.9</v>
      </c>
      <c r="J16" s="27" t="s">
        <v>319</v>
      </c>
      <c r="K16" s="24"/>
      <c r="L16" s="24"/>
      <c r="M16" s="238" t="s">
        <v>30</v>
      </c>
      <c r="N16" s="274"/>
      <c r="O16" s="274"/>
      <c r="P16" s="274"/>
      <c r="Q16" s="274"/>
      <c r="R16" s="274"/>
      <c r="S16" s="277"/>
      <c r="T16" s="224"/>
      <c r="U16" s="409"/>
      <c r="V16" s="409"/>
      <c r="W16" s="409"/>
      <c r="X16" s="155"/>
      <c r="Y16" s="15"/>
    </row>
    <row r="17" spans="1:39" ht="12" customHeight="1" x14ac:dyDescent="0.3">
      <c r="A17" s="409"/>
      <c r="B17" s="409"/>
      <c r="C17" s="409"/>
      <c r="D17" s="7"/>
      <c r="E17" s="87" t="s">
        <v>54</v>
      </c>
      <c r="F17" s="27">
        <v>19.3</v>
      </c>
      <c r="G17" s="27">
        <v>16.7</v>
      </c>
      <c r="H17" s="27">
        <v>15.4</v>
      </c>
      <c r="I17" s="27">
        <v>18.399999999999999</v>
      </c>
      <c r="J17" s="27" t="s">
        <v>492</v>
      </c>
      <c r="K17" s="24"/>
      <c r="L17" s="24"/>
      <c r="M17" s="238" t="s">
        <v>31</v>
      </c>
      <c r="N17" s="274"/>
      <c r="O17" s="274"/>
      <c r="P17" s="274"/>
      <c r="Q17" s="274"/>
      <c r="R17" s="275"/>
      <c r="S17" s="276"/>
      <c r="T17" s="224"/>
      <c r="U17" s="409"/>
      <c r="V17" s="409"/>
      <c r="W17" s="409"/>
      <c r="X17" s="155"/>
      <c r="Y17" s="15"/>
    </row>
    <row r="18" spans="1:39" ht="12" customHeight="1" x14ac:dyDescent="0.3">
      <c r="A18" s="409"/>
      <c r="B18" s="409"/>
      <c r="C18" s="409"/>
      <c r="D18" s="7"/>
      <c r="E18" s="87" t="s">
        <v>6</v>
      </c>
      <c r="F18" s="27">
        <v>17.7</v>
      </c>
      <c r="G18" s="27">
        <v>13.8</v>
      </c>
      <c r="H18" s="27">
        <v>14.2</v>
      </c>
      <c r="I18" s="27">
        <v>13.8</v>
      </c>
      <c r="J18" s="27" t="s">
        <v>502</v>
      </c>
      <c r="K18" s="24"/>
      <c r="L18" s="24"/>
      <c r="M18" s="238" t="s">
        <v>32</v>
      </c>
      <c r="N18" s="274"/>
      <c r="O18" s="274"/>
      <c r="P18" s="274"/>
      <c r="Q18" s="274"/>
      <c r="R18" s="274"/>
      <c r="S18" s="273"/>
      <c r="T18" s="224"/>
      <c r="U18" s="409"/>
      <c r="V18" s="409"/>
      <c r="W18" s="409"/>
      <c r="X18" s="155"/>
      <c r="Y18" s="15"/>
    </row>
    <row r="19" spans="1:39" ht="12" customHeight="1" x14ac:dyDescent="0.3">
      <c r="A19" s="409"/>
      <c r="B19" s="409"/>
      <c r="C19" s="409"/>
      <c r="D19" s="7"/>
      <c r="E19" s="87" t="s">
        <v>7</v>
      </c>
      <c r="F19" s="27">
        <v>21.6</v>
      </c>
      <c r="G19" s="27">
        <v>21</v>
      </c>
      <c r="H19" s="27">
        <v>20.3</v>
      </c>
      <c r="I19" s="27">
        <v>21.1</v>
      </c>
      <c r="J19" s="27" t="s">
        <v>494</v>
      </c>
      <c r="K19" s="24"/>
      <c r="L19" s="24"/>
      <c r="M19" s="238" t="s">
        <v>33</v>
      </c>
      <c r="N19" s="274"/>
      <c r="O19" s="274"/>
      <c r="P19" s="274"/>
      <c r="Q19" s="274"/>
      <c r="R19" s="274"/>
      <c r="S19" s="277"/>
      <c r="T19" s="224"/>
      <c r="U19" s="409"/>
      <c r="V19" s="409"/>
      <c r="W19" s="409"/>
      <c r="X19" s="155"/>
      <c r="Y19" s="15"/>
    </row>
    <row r="20" spans="1:39" ht="12" customHeight="1" x14ac:dyDescent="0.3">
      <c r="A20" s="409"/>
      <c r="B20" s="409"/>
      <c r="C20" s="409"/>
      <c r="D20" s="7"/>
      <c r="E20" s="87" t="s">
        <v>8</v>
      </c>
      <c r="F20" s="27">
        <v>16.7</v>
      </c>
      <c r="G20" s="27">
        <v>16.899999999999999</v>
      </c>
      <c r="H20" s="27">
        <v>16.899999999999999</v>
      </c>
      <c r="I20" s="27">
        <v>16</v>
      </c>
      <c r="J20" s="27" t="s">
        <v>501</v>
      </c>
      <c r="K20" s="24"/>
      <c r="L20" s="24"/>
      <c r="M20" s="238" t="s">
        <v>34</v>
      </c>
      <c r="N20" s="274"/>
      <c r="O20" s="274"/>
      <c r="P20" s="274"/>
      <c r="Q20" s="274"/>
      <c r="R20" s="274"/>
      <c r="S20" s="277"/>
      <c r="T20" s="224"/>
      <c r="U20" s="409"/>
      <c r="V20" s="409"/>
      <c r="W20" s="409"/>
      <c r="X20" s="155"/>
      <c r="Y20" s="15"/>
    </row>
    <row r="21" spans="1:39" ht="12" customHeight="1" x14ac:dyDescent="0.3">
      <c r="A21" s="409"/>
      <c r="B21" s="409"/>
      <c r="C21" s="409"/>
      <c r="D21" s="7"/>
      <c r="E21" s="87" t="s">
        <v>9</v>
      </c>
      <c r="F21" s="27">
        <v>16</v>
      </c>
      <c r="G21" s="27">
        <v>15</v>
      </c>
      <c r="H21" s="27">
        <v>13.7</v>
      </c>
      <c r="I21" s="27">
        <v>12.8</v>
      </c>
      <c r="J21" s="27" t="s">
        <v>319</v>
      </c>
      <c r="K21" s="24"/>
      <c r="L21" s="24"/>
      <c r="M21" s="238" t="s">
        <v>35</v>
      </c>
      <c r="N21" s="274"/>
      <c r="O21" s="274"/>
      <c r="P21" s="274"/>
      <c r="Q21" s="274"/>
      <c r="R21" s="274"/>
      <c r="S21" s="278"/>
      <c r="T21" s="224"/>
      <c r="U21" s="409"/>
      <c r="V21" s="409"/>
      <c r="W21" s="409"/>
      <c r="X21" s="155"/>
      <c r="Y21" s="15"/>
    </row>
    <row r="22" spans="1:39" ht="12" customHeight="1" x14ac:dyDescent="0.3">
      <c r="A22" s="409"/>
      <c r="B22" s="409"/>
      <c r="C22" s="409"/>
      <c r="D22" s="7"/>
      <c r="E22" s="87" t="s">
        <v>166</v>
      </c>
      <c r="F22" s="27" t="s">
        <v>0</v>
      </c>
      <c r="G22" s="27" t="s">
        <v>0</v>
      </c>
      <c r="H22" s="27" t="s">
        <v>0</v>
      </c>
      <c r="I22" s="27">
        <v>13.5</v>
      </c>
      <c r="J22" s="27" t="s">
        <v>503</v>
      </c>
      <c r="K22" s="24"/>
      <c r="L22" s="24"/>
      <c r="M22" s="238" t="s">
        <v>36</v>
      </c>
      <c r="N22" s="274"/>
      <c r="O22" s="274"/>
      <c r="P22" s="274"/>
      <c r="Q22" s="274"/>
      <c r="R22" s="274"/>
      <c r="S22" s="277"/>
      <c r="T22" s="224"/>
      <c r="U22" s="409"/>
      <c r="V22" s="409"/>
      <c r="W22" s="409"/>
      <c r="X22" s="155"/>
      <c r="Y22" s="15"/>
    </row>
    <row r="23" spans="1:39" ht="12" customHeight="1" x14ac:dyDescent="0.3">
      <c r="A23" s="409"/>
      <c r="B23" s="409"/>
      <c r="C23" s="409"/>
      <c r="D23" s="7"/>
      <c r="E23" s="87" t="s">
        <v>11</v>
      </c>
      <c r="F23" s="27">
        <v>14.9</v>
      </c>
      <c r="G23" s="27">
        <v>14.7</v>
      </c>
      <c r="H23" s="27">
        <v>14.3</v>
      </c>
      <c r="I23" s="27">
        <v>14</v>
      </c>
      <c r="J23" s="27" t="s">
        <v>352</v>
      </c>
      <c r="K23" s="24"/>
      <c r="L23" s="24"/>
      <c r="M23" s="238" t="s">
        <v>37</v>
      </c>
      <c r="N23" s="274"/>
      <c r="O23" s="274"/>
      <c r="P23" s="274"/>
      <c r="Q23" s="274"/>
      <c r="R23" s="274"/>
      <c r="S23" s="277"/>
      <c r="T23" s="224"/>
      <c r="U23" s="409"/>
      <c r="V23" s="409"/>
      <c r="W23" s="409"/>
      <c r="X23" s="155"/>
      <c r="Y23" s="15"/>
    </row>
    <row r="24" spans="1:39" ht="12" customHeight="1" x14ac:dyDescent="0.3">
      <c r="A24" s="409"/>
      <c r="B24" s="409"/>
      <c r="C24" s="409"/>
      <c r="D24" s="7"/>
      <c r="E24" s="87" t="s">
        <v>115</v>
      </c>
      <c r="F24" s="27">
        <v>10.199999999999999</v>
      </c>
      <c r="G24" s="27">
        <v>8.6999999999999993</v>
      </c>
      <c r="H24" s="27">
        <v>7.3</v>
      </c>
      <c r="I24" s="27">
        <v>7.7</v>
      </c>
      <c r="J24" s="27" t="s">
        <v>499</v>
      </c>
      <c r="K24" s="24"/>
      <c r="L24" s="24"/>
      <c r="M24" s="238" t="s">
        <v>116</v>
      </c>
      <c r="N24" s="274"/>
      <c r="O24" s="274"/>
      <c r="P24" s="274"/>
      <c r="Q24" s="274"/>
      <c r="R24" s="274"/>
      <c r="S24" s="277"/>
      <c r="T24" s="224"/>
      <c r="U24" s="409"/>
      <c r="V24" s="409"/>
      <c r="W24" s="409"/>
      <c r="X24" s="155"/>
      <c r="Y24" s="15"/>
    </row>
    <row r="25" spans="1:39" ht="12" customHeight="1" x14ac:dyDescent="0.3">
      <c r="A25" s="409"/>
      <c r="B25" s="409"/>
      <c r="C25" s="409"/>
      <c r="D25" s="7"/>
      <c r="E25" s="87" t="s">
        <v>12</v>
      </c>
      <c r="F25" s="27">
        <v>10.3</v>
      </c>
      <c r="G25" s="27">
        <v>9</v>
      </c>
      <c r="H25" s="27">
        <v>9.9</v>
      </c>
      <c r="I25" s="27">
        <v>9.3000000000000007</v>
      </c>
      <c r="J25" s="27" t="s">
        <v>504</v>
      </c>
      <c r="K25" s="24"/>
      <c r="L25" s="24"/>
      <c r="M25" s="238" t="s">
        <v>38</v>
      </c>
      <c r="N25" s="274"/>
      <c r="O25" s="274"/>
      <c r="P25" s="274"/>
      <c r="Q25" s="274"/>
      <c r="R25" s="274"/>
      <c r="S25" s="277"/>
      <c r="T25" s="224"/>
      <c r="U25" s="409"/>
      <c r="V25" s="409"/>
      <c r="W25" s="409"/>
      <c r="X25" s="155"/>
      <c r="Y25" s="15"/>
    </row>
    <row r="26" spans="1:39" ht="12" customHeight="1" x14ac:dyDescent="0.3">
      <c r="A26" s="409"/>
      <c r="B26" s="409"/>
      <c r="C26" s="409"/>
      <c r="D26" s="7"/>
      <c r="E26" s="87" t="s">
        <v>13</v>
      </c>
      <c r="F26" s="27">
        <v>12.9</v>
      </c>
      <c r="G26" s="27">
        <v>12.3</v>
      </c>
      <c r="H26" s="27">
        <v>10.9</v>
      </c>
      <c r="I26" s="27">
        <v>10.5</v>
      </c>
      <c r="J26" s="27" t="s">
        <v>186</v>
      </c>
      <c r="K26" s="24"/>
      <c r="L26" s="24"/>
      <c r="M26" s="238" t="s">
        <v>40</v>
      </c>
      <c r="N26" s="274"/>
      <c r="O26" s="274"/>
      <c r="P26" s="274"/>
      <c r="Q26" s="274"/>
      <c r="R26" s="274"/>
      <c r="S26" s="277"/>
      <c r="T26" s="224"/>
      <c r="U26" s="409"/>
      <c r="V26" s="409"/>
      <c r="W26" s="409"/>
      <c r="X26" s="155"/>
      <c r="Y26" s="15"/>
    </row>
    <row r="27" spans="1:39" ht="12" customHeight="1" x14ac:dyDescent="0.3">
      <c r="A27" s="409"/>
      <c r="B27" s="409"/>
      <c r="C27" s="409"/>
      <c r="D27" s="7"/>
      <c r="E27" s="87" t="s">
        <v>14</v>
      </c>
      <c r="F27" s="27">
        <v>21.6</v>
      </c>
      <c r="G27" s="27">
        <v>23.2</v>
      </c>
      <c r="H27" s="27">
        <v>15.9</v>
      </c>
      <c r="I27" s="27">
        <v>18.899999999999999</v>
      </c>
      <c r="J27" s="27" t="s">
        <v>496</v>
      </c>
      <c r="K27" s="24"/>
      <c r="L27" s="24"/>
      <c r="M27" s="238" t="s">
        <v>39</v>
      </c>
      <c r="N27" s="274"/>
      <c r="O27" s="274"/>
      <c r="P27" s="274"/>
      <c r="Q27" s="274"/>
      <c r="R27" s="274"/>
      <c r="S27" s="277"/>
      <c r="T27" s="224"/>
      <c r="U27" s="409"/>
      <c r="V27" s="409"/>
      <c r="W27" s="409"/>
      <c r="X27" s="155"/>
      <c r="Y27" s="15"/>
    </row>
    <row r="28" spans="1:39" ht="12" customHeight="1" x14ac:dyDescent="0.3">
      <c r="A28" s="409"/>
      <c r="B28" s="409"/>
      <c r="C28" s="409"/>
      <c r="D28" s="7"/>
      <c r="E28" s="87" t="s">
        <v>15</v>
      </c>
      <c r="F28" s="27">
        <v>0.9</v>
      </c>
      <c r="G28" s="27">
        <v>0.3</v>
      </c>
      <c r="H28" s="27">
        <v>-0.2</v>
      </c>
      <c r="I28" s="27">
        <v>-0.7</v>
      </c>
      <c r="J28" s="27" t="s">
        <v>497</v>
      </c>
      <c r="K28" s="24"/>
      <c r="L28" s="24"/>
      <c r="M28" s="238" t="s">
        <v>41</v>
      </c>
      <c r="N28" s="274"/>
      <c r="O28" s="274"/>
      <c r="P28" s="274"/>
      <c r="Q28" s="274"/>
      <c r="R28" s="275"/>
      <c r="S28" s="277"/>
      <c r="T28" s="224"/>
      <c r="U28" s="409"/>
      <c r="V28" s="409"/>
      <c r="W28" s="409"/>
      <c r="X28" s="279"/>
      <c r="Y28" s="280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</row>
    <row r="29" spans="1:39" ht="12" customHeight="1" x14ac:dyDescent="0.3">
      <c r="A29" s="409"/>
      <c r="B29" s="409"/>
      <c r="C29" s="409"/>
      <c r="D29" s="7"/>
      <c r="E29" s="87" t="s">
        <v>16</v>
      </c>
      <c r="F29" s="27" t="s">
        <v>187</v>
      </c>
      <c r="G29" s="27" t="s">
        <v>353</v>
      </c>
      <c r="H29" s="27" t="s">
        <v>512</v>
      </c>
      <c r="I29" s="27" t="s">
        <v>511</v>
      </c>
      <c r="J29" s="27" t="s">
        <v>505</v>
      </c>
      <c r="K29" s="24"/>
      <c r="L29" s="24"/>
      <c r="M29" s="238" t="s">
        <v>42</v>
      </c>
      <c r="N29" s="274"/>
      <c r="O29" s="274"/>
      <c r="P29" s="274"/>
      <c r="Q29" s="274"/>
      <c r="R29" s="275"/>
      <c r="S29" s="277"/>
      <c r="T29" s="224"/>
      <c r="U29" s="409"/>
      <c r="V29" s="409"/>
      <c r="W29" s="409"/>
      <c r="X29" s="279"/>
      <c r="Y29" s="281"/>
      <c r="AC29" s="16"/>
      <c r="AG29" s="16"/>
      <c r="AJ29" s="16"/>
      <c r="AM29" s="16"/>
    </row>
    <row r="30" spans="1:39" ht="12" customHeight="1" x14ac:dyDescent="0.3">
      <c r="A30" s="409"/>
      <c r="B30" s="409"/>
      <c r="C30" s="409"/>
      <c r="D30" s="7"/>
      <c r="E30" s="87" t="s">
        <v>17</v>
      </c>
      <c r="F30" s="27">
        <v>10.5</v>
      </c>
      <c r="G30" s="27">
        <v>7.9</v>
      </c>
      <c r="H30" s="27">
        <v>7.2</v>
      </c>
      <c r="I30" s="27">
        <v>5.8</v>
      </c>
      <c r="J30" s="27" t="s">
        <v>506</v>
      </c>
      <c r="K30" s="24"/>
      <c r="L30" s="24"/>
      <c r="M30" s="238" t="s">
        <v>17</v>
      </c>
      <c r="N30" s="101"/>
      <c r="O30" s="101"/>
      <c r="P30" s="101"/>
      <c r="Q30" s="101"/>
      <c r="R30" s="282"/>
      <c r="S30" s="277"/>
      <c r="T30" s="224"/>
      <c r="U30" s="409"/>
      <c r="V30" s="409"/>
      <c r="W30" s="409"/>
      <c r="X30" s="155"/>
      <c r="Y30" s="15"/>
      <c r="AA30" s="27"/>
      <c r="AB30" s="27"/>
      <c r="AF30" s="16"/>
      <c r="AG30" s="16"/>
    </row>
    <row r="31" spans="1:39" ht="12" customHeight="1" x14ac:dyDescent="0.3">
      <c r="A31" s="409"/>
      <c r="B31" s="409"/>
      <c r="C31" s="409"/>
      <c r="D31" s="7"/>
      <c r="E31" s="87" t="s">
        <v>18</v>
      </c>
      <c r="F31" s="27">
        <v>19.2</v>
      </c>
      <c r="G31" s="27">
        <v>18.3</v>
      </c>
      <c r="H31" s="27">
        <v>17.600000000000001</v>
      </c>
      <c r="I31" s="27" t="s">
        <v>510</v>
      </c>
      <c r="J31" s="27" t="s">
        <v>493</v>
      </c>
      <c r="K31" s="24"/>
      <c r="L31" s="24"/>
      <c r="M31" s="102" t="s">
        <v>43</v>
      </c>
      <c r="N31" s="178"/>
      <c r="O31" s="233"/>
      <c r="P31" s="233"/>
      <c r="Q31" s="233"/>
      <c r="R31" s="233"/>
      <c r="S31" s="233"/>
      <c r="T31" s="224"/>
      <c r="U31" s="409"/>
      <c r="V31" s="409"/>
      <c r="W31" s="409"/>
      <c r="X31" s="155"/>
      <c r="Y31" s="15"/>
    </row>
    <row r="32" spans="1:39" ht="12" customHeight="1" x14ac:dyDescent="0.3">
      <c r="A32" s="409"/>
      <c r="B32" s="409"/>
      <c r="C32" s="409"/>
      <c r="D32" s="7"/>
      <c r="E32" s="87" t="s">
        <v>19</v>
      </c>
      <c r="F32" s="27">
        <v>6.5</v>
      </c>
      <c r="G32" s="27">
        <v>4.5</v>
      </c>
      <c r="H32" s="27">
        <v>6.2</v>
      </c>
      <c r="I32" s="27">
        <v>7.8</v>
      </c>
      <c r="J32" s="27" t="s">
        <v>507</v>
      </c>
      <c r="K32" s="24"/>
      <c r="L32" s="24"/>
      <c r="M32" s="238" t="s">
        <v>44</v>
      </c>
      <c r="N32" s="233"/>
      <c r="O32" s="233"/>
      <c r="P32" s="233"/>
      <c r="Q32" s="233"/>
      <c r="R32" s="233"/>
      <c r="S32" s="233"/>
      <c r="T32" s="224"/>
      <c r="U32" s="409"/>
      <c r="V32" s="409"/>
      <c r="W32" s="409"/>
      <c r="X32" s="155"/>
      <c r="Y32" s="281"/>
    </row>
    <row r="33" spans="1:30" ht="12" customHeight="1" x14ac:dyDescent="0.3">
      <c r="A33" s="409"/>
      <c r="B33" s="409"/>
      <c r="C33" s="409"/>
      <c r="D33" s="7"/>
      <c r="E33" s="87" t="s">
        <v>20</v>
      </c>
      <c r="F33" s="27">
        <v>9.4</v>
      </c>
      <c r="G33" s="27">
        <v>8.3000000000000007</v>
      </c>
      <c r="H33" s="27">
        <v>7.1</v>
      </c>
      <c r="I33" s="27">
        <v>6.3</v>
      </c>
      <c r="J33" s="27" t="s">
        <v>499</v>
      </c>
      <c r="K33" s="24"/>
      <c r="L33" s="24"/>
      <c r="M33" s="238" t="s">
        <v>45</v>
      </c>
      <c r="N33" s="78"/>
      <c r="O33" s="78"/>
      <c r="P33" s="238"/>
      <c r="Q33" s="238"/>
      <c r="R33" s="238"/>
      <c r="S33" s="238"/>
      <c r="T33" s="224"/>
      <c r="U33" s="409"/>
      <c r="V33" s="409"/>
      <c r="W33" s="409"/>
      <c r="X33" s="155"/>
      <c r="Y33" s="15"/>
      <c r="Z33" s="25"/>
      <c r="AA33" s="25"/>
      <c r="AB33" s="25"/>
      <c r="AC33" s="25"/>
      <c r="AD33" s="25"/>
    </row>
    <row r="34" spans="1:30" ht="12" customHeight="1" x14ac:dyDescent="0.3">
      <c r="A34" s="409"/>
      <c r="B34" s="409"/>
      <c r="C34" s="409"/>
      <c r="D34" s="7"/>
      <c r="E34" s="87" t="s">
        <v>21</v>
      </c>
      <c r="F34" s="27">
        <v>20</v>
      </c>
      <c r="G34" s="27">
        <v>19.2</v>
      </c>
      <c r="H34" s="27">
        <v>19.100000000000001</v>
      </c>
      <c r="I34" s="27">
        <v>18.7</v>
      </c>
      <c r="J34" s="27" t="s">
        <v>498</v>
      </c>
      <c r="K34" s="24"/>
      <c r="L34" s="24"/>
      <c r="M34" s="238" t="s">
        <v>46</v>
      </c>
      <c r="N34" s="78"/>
      <c r="O34" s="78"/>
      <c r="P34" s="283"/>
      <c r="Q34" s="283"/>
      <c r="R34" s="283"/>
      <c r="S34" s="283"/>
      <c r="T34" s="224"/>
      <c r="U34" s="409"/>
      <c r="V34" s="409"/>
      <c r="W34" s="409"/>
      <c r="X34" s="155"/>
      <c r="Y34" s="15"/>
    </row>
    <row r="35" spans="1:30" ht="12" customHeight="1" x14ac:dyDescent="0.3">
      <c r="A35" s="409"/>
      <c r="B35" s="409"/>
      <c r="C35" s="409"/>
      <c r="D35" s="15"/>
      <c r="E35" s="87" t="s">
        <v>22</v>
      </c>
      <c r="F35" s="27">
        <v>2.6</v>
      </c>
      <c r="G35" s="27">
        <v>0.9</v>
      </c>
      <c r="H35" s="27">
        <v>1.4</v>
      </c>
      <c r="I35" s="27">
        <v>1.5</v>
      </c>
      <c r="J35" s="27" t="s">
        <v>322</v>
      </c>
      <c r="K35" s="28"/>
      <c r="L35" s="28"/>
      <c r="M35" s="238" t="s">
        <v>47</v>
      </c>
      <c r="N35" s="284"/>
      <c r="O35" s="284"/>
      <c r="P35" s="15"/>
      <c r="Q35" s="15"/>
      <c r="R35" s="15"/>
      <c r="S35" s="15"/>
      <c r="T35" s="15"/>
      <c r="U35" s="409"/>
      <c r="V35" s="409"/>
      <c r="W35" s="409"/>
      <c r="X35" s="155"/>
      <c r="Y35" s="15"/>
      <c r="Z35" s="100"/>
    </row>
    <row r="36" spans="1:30" ht="12" customHeight="1" x14ac:dyDescent="0.3">
      <c r="A36" s="409"/>
      <c r="B36" s="409"/>
      <c r="C36" s="409"/>
      <c r="D36" s="15"/>
      <c r="E36" s="348" t="s">
        <v>65</v>
      </c>
      <c r="F36" s="350">
        <v>18.2</v>
      </c>
      <c r="G36" s="350">
        <v>15.4</v>
      </c>
      <c r="H36" s="350">
        <v>16</v>
      </c>
      <c r="I36" s="350">
        <v>16.8</v>
      </c>
      <c r="J36" s="350" t="s">
        <v>508</v>
      </c>
      <c r="K36" s="328"/>
      <c r="L36" s="328"/>
      <c r="M36" s="369" t="s">
        <v>66</v>
      </c>
      <c r="N36" s="370"/>
      <c r="O36" s="15"/>
      <c r="P36" s="15"/>
      <c r="Q36" s="15"/>
      <c r="R36" s="15"/>
      <c r="S36" s="15"/>
      <c r="T36" s="15"/>
      <c r="U36" s="409"/>
      <c r="V36" s="409"/>
      <c r="W36" s="409"/>
      <c r="X36" s="155"/>
      <c r="Y36" s="15"/>
      <c r="Z36" s="100"/>
    </row>
    <row r="37" spans="1:30" ht="12" customHeight="1" x14ac:dyDescent="0.3">
      <c r="A37" s="409"/>
      <c r="B37" s="409"/>
      <c r="C37" s="409"/>
      <c r="D37" s="15"/>
      <c r="E37" s="87" t="s">
        <v>23</v>
      </c>
      <c r="F37" s="27">
        <v>7.5</v>
      </c>
      <c r="G37" s="27">
        <v>2.4</v>
      </c>
      <c r="H37" s="27">
        <v>2.7</v>
      </c>
      <c r="I37" s="27">
        <v>6.8</v>
      </c>
      <c r="J37" s="27" t="s">
        <v>500</v>
      </c>
      <c r="K37" s="24"/>
      <c r="L37" s="24"/>
      <c r="M37" s="238" t="s">
        <v>48</v>
      </c>
      <c r="N37" s="15"/>
      <c r="O37" s="15"/>
      <c r="P37" s="15"/>
      <c r="Q37" s="15"/>
      <c r="R37" s="15"/>
      <c r="S37" s="15"/>
      <c r="T37" s="15"/>
      <c r="U37" s="409"/>
      <c r="V37" s="409"/>
      <c r="W37" s="409"/>
      <c r="X37" s="155"/>
      <c r="Y37" s="15"/>
      <c r="Z37" s="100"/>
    </row>
    <row r="38" spans="1:30" ht="12" customHeight="1" x14ac:dyDescent="0.3">
      <c r="A38" s="409"/>
      <c r="B38" s="409"/>
      <c r="C38" s="409"/>
      <c r="D38" s="15"/>
      <c r="E38" s="87" t="s">
        <v>24</v>
      </c>
      <c r="F38" s="50">
        <v>9.6</v>
      </c>
      <c r="G38" s="50">
        <v>9.3000000000000007</v>
      </c>
      <c r="H38" s="50">
        <v>9.3000000000000007</v>
      </c>
      <c r="I38" s="50">
        <v>9.1999999999999993</v>
      </c>
      <c r="J38" s="50" t="s">
        <v>495</v>
      </c>
      <c r="K38" s="24"/>
      <c r="L38" s="24"/>
      <c r="M38" s="238" t="s">
        <v>49</v>
      </c>
      <c r="N38" s="15"/>
      <c r="O38" s="15"/>
      <c r="P38" s="15"/>
      <c r="Q38" s="15"/>
      <c r="R38" s="15"/>
      <c r="S38" s="15"/>
      <c r="T38" s="15"/>
      <c r="U38" s="409"/>
      <c r="V38" s="409"/>
      <c r="W38" s="409"/>
      <c r="X38" s="155"/>
      <c r="Y38" s="15"/>
      <c r="Z38" s="100"/>
    </row>
    <row r="39" spans="1:30" ht="12" customHeight="1" x14ac:dyDescent="0.3">
      <c r="A39" s="409"/>
      <c r="B39" s="409"/>
      <c r="C39" s="409"/>
      <c r="D39" s="15"/>
      <c r="E39" s="87" t="s">
        <v>25</v>
      </c>
      <c r="F39" s="27">
        <v>11.1</v>
      </c>
      <c r="G39" s="27">
        <v>10.5</v>
      </c>
      <c r="H39" s="27">
        <v>11.2</v>
      </c>
      <c r="I39" s="27">
        <v>11.1</v>
      </c>
      <c r="J39" s="27" t="s">
        <v>509</v>
      </c>
      <c r="K39" s="24"/>
      <c r="L39" s="24"/>
      <c r="M39" s="238" t="s">
        <v>50</v>
      </c>
      <c r="N39" s="15"/>
      <c r="O39" s="15"/>
      <c r="P39" s="15"/>
      <c r="Q39" s="15"/>
      <c r="R39" s="15"/>
      <c r="S39" s="15"/>
      <c r="T39" s="15"/>
      <c r="U39" s="409"/>
      <c r="V39" s="409"/>
      <c r="W39" s="409"/>
      <c r="X39" s="155"/>
      <c r="Y39" s="15"/>
      <c r="Z39" s="100"/>
    </row>
    <row r="40" spans="1:30" ht="12" customHeight="1" x14ac:dyDescent="0.3">
      <c r="A40" s="409"/>
      <c r="B40" s="409"/>
      <c r="C40" s="409"/>
      <c r="D40" s="15"/>
      <c r="E40" s="87" t="s">
        <v>26</v>
      </c>
      <c r="F40" s="27">
        <v>4.5999999999999996</v>
      </c>
      <c r="G40" s="27">
        <v>4</v>
      </c>
      <c r="H40" s="27">
        <v>10.3</v>
      </c>
      <c r="I40" s="27">
        <v>10.4</v>
      </c>
      <c r="J40" s="27" t="s">
        <v>246</v>
      </c>
      <c r="K40" s="24"/>
      <c r="L40" s="24"/>
      <c r="M40" s="238" t="s">
        <v>51</v>
      </c>
      <c r="N40" s="15"/>
      <c r="O40" s="15"/>
      <c r="P40" s="15"/>
      <c r="Q40" s="15"/>
      <c r="R40" s="15"/>
      <c r="S40" s="15"/>
      <c r="T40" s="15"/>
      <c r="U40" s="409"/>
      <c r="V40" s="409"/>
      <c r="W40" s="409"/>
      <c r="X40" s="155"/>
      <c r="Y40" s="15"/>
      <c r="Z40" s="100"/>
    </row>
    <row r="41" spans="1:30" ht="6.6" customHeight="1" x14ac:dyDescent="0.3">
      <c r="A41" s="409"/>
      <c r="B41" s="409"/>
      <c r="C41" s="409"/>
      <c r="D41" s="15"/>
      <c r="O41" s="15"/>
      <c r="P41" s="15"/>
      <c r="Q41" s="15"/>
      <c r="R41" s="15"/>
      <c r="S41" s="15"/>
      <c r="T41" s="15"/>
      <c r="U41" s="409"/>
      <c r="V41" s="409"/>
      <c r="W41" s="409"/>
      <c r="X41" s="155"/>
      <c r="Y41" s="15"/>
      <c r="Z41" s="100"/>
    </row>
    <row r="42" spans="1:30" ht="12.75" customHeight="1" x14ac:dyDescent="0.3">
      <c r="A42" s="409"/>
      <c r="B42" s="409"/>
      <c r="C42" s="409"/>
      <c r="E42" s="103" t="s">
        <v>354</v>
      </c>
      <c r="M42" s="236" t="s">
        <v>355</v>
      </c>
      <c r="N42" s="285"/>
      <c r="O42" s="285"/>
      <c r="P42" s="285"/>
      <c r="Q42" s="285"/>
      <c r="R42" s="285"/>
      <c r="S42" s="15"/>
      <c r="T42" s="15"/>
      <c r="U42" s="409"/>
      <c r="V42" s="409"/>
      <c r="W42" s="409"/>
      <c r="X42" s="155"/>
      <c r="Y42" s="15"/>
    </row>
    <row r="43" spans="1:30" ht="30.6" customHeight="1" x14ac:dyDescent="0.3">
      <c r="A43" s="409"/>
      <c r="B43" s="409"/>
      <c r="C43" s="409"/>
      <c r="D43" s="15"/>
      <c r="E43" s="425" t="s">
        <v>114</v>
      </c>
      <c r="F43" s="425"/>
      <c r="G43" s="425"/>
      <c r="H43" s="425"/>
      <c r="I43" s="425"/>
      <c r="J43" s="425"/>
      <c r="M43" s="425" t="s">
        <v>113</v>
      </c>
      <c r="N43" s="425"/>
      <c r="O43" s="425"/>
      <c r="P43" s="425"/>
      <c r="Q43" s="425"/>
      <c r="R43" s="425"/>
      <c r="S43" s="425"/>
      <c r="U43" s="409"/>
      <c r="V43" s="409"/>
      <c r="W43" s="409"/>
    </row>
    <row r="44" spans="1:30" ht="15" customHeight="1" x14ac:dyDescent="0.3">
      <c r="A44" s="15"/>
      <c r="B44" s="15"/>
      <c r="C44" s="15"/>
    </row>
    <row r="45" spans="1:30" ht="15" customHeight="1" x14ac:dyDescent="0.3">
      <c r="C45" s="490"/>
      <c r="D45" s="490"/>
      <c r="E45" s="490"/>
    </row>
    <row r="46" spans="1:30" ht="15" customHeight="1" x14ac:dyDescent="0.3">
      <c r="C46" s="490"/>
      <c r="D46" s="490"/>
      <c r="E46" s="490"/>
      <c r="G46" s="8"/>
      <c r="H46" s="12"/>
      <c r="I46" s="12"/>
      <c r="J46" s="12"/>
    </row>
    <row r="47" spans="1:30" ht="15" customHeight="1" x14ac:dyDescent="0.3">
      <c r="C47" s="490"/>
      <c r="D47" s="490"/>
      <c r="E47" s="490"/>
      <c r="G47" s="10"/>
      <c r="H47" s="12"/>
      <c r="I47" s="12"/>
      <c r="J47" s="12"/>
    </row>
    <row r="48" spans="1:30" ht="15" customHeight="1" x14ac:dyDescent="0.3">
      <c r="C48" s="490"/>
      <c r="D48" s="490"/>
      <c r="E48" s="490"/>
      <c r="G48" s="10"/>
      <c r="H48" s="12"/>
      <c r="I48" s="12"/>
      <c r="J48" s="12"/>
    </row>
    <row r="49" spans="7:10" ht="15" customHeight="1" x14ac:dyDescent="0.3">
      <c r="G49" s="11"/>
      <c r="H49" s="12"/>
      <c r="I49" s="12"/>
      <c r="J49" s="12"/>
    </row>
    <row r="50" spans="7:10" ht="15" customHeight="1" x14ac:dyDescent="0.3">
      <c r="G50" s="10"/>
      <c r="H50" s="12"/>
      <c r="I50" s="12"/>
      <c r="J50" s="12"/>
    </row>
    <row r="51" spans="7:10" ht="15" customHeight="1" x14ac:dyDescent="0.3">
      <c r="G51" s="11"/>
      <c r="H51" s="12"/>
      <c r="I51" s="12"/>
      <c r="J51" s="12"/>
    </row>
    <row r="52" spans="7:10" ht="15" customHeight="1" x14ac:dyDescent="0.3">
      <c r="G52" s="10"/>
      <c r="H52" s="12"/>
      <c r="I52" s="12"/>
      <c r="J52" s="12"/>
    </row>
    <row r="53" spans="7:10" ht="15" customHeight="1" x14ac:dyDescent="0.3">
      <c r="G53" s="10"/>
      <c r="H53" s="12"/>
      <c r="I53" s="12"/>
      <c r="J53" s="12"/>
    </row>
    <row r="54" spans="7:10" ht="15" customHeight="1" x14ac:dyDescent="0.3">
      <c r="G54" s="12"/>
      <c r="H54" s="12"/>
      <c r="I54" s="12"/>
      <c r="J54" s="12"/>
    </row>
    <row r="55" spans="7:10" ht="15" customHeight="1" x14ac:dyDescent="0.3">
      <c r="G55" s="12"/>
      <c r="H55" s="12"/>
      <c r="I55" s="12"/>
      <c r="J55" s="12"/>
    </row>
    <row r="56" spans="7:10" ht="15" customHeight="1" x14ac:dyDescent="0.3">
      <c r="G56" s="12"/>
      <c r="H56" s="12"/>
      <c r="I56" s="12"/>
      <c r="J56" s="12"/>
    </row>
    <row r="57" spans="7:10" ht="15" customHeight="1" x14ac:dyDescent="0.3">
      <c r="G57" s="12"/>
      <c r="H57" s="12"/>
      <c r="I57" s="12"/>
      <c r="J57" s="12"/>
    </row>
    <row r="58" spans="7:10" ht="15" customHeight="1" x14ac:dyDescent="0.3">
      <c r="G58" s="13"/>
      <c r="H58" s="12"/>
      <c r="I58" s="12"/>
      <c r="J58" s="12"/>
    </row>
    <row r="59" spans="7:10" ht="15" customHeight="1" x14ac:dyDescent="0.3">
      <c r="G59" s="14"/>
      <c r="H59" s="12"/>
      <c r="I59" s="12"/>
      <c r="J59" s="12"/>
    </row>
    <row r="60" spans="7:10" ht="15" customHeight="1" x14ac:dyDescent="0.3">
      <c r="G60" s="13"/>
      <c r="H60" s="12"/>
      <c r="I60" s="12"/>
      <c r="J60" s="12"/>
    </row>
    <row r="61" spans="7:10" ht="15" customHeight="1" x14ac:dyDescent="0.3">
      <c r="G61" s="8"/>
      <c r="H61" s="12"/>
      <c r="I61" s="12"/>
      <c r="J61" s="12"/>
    </row>
    <row r="62" spans="7:10" ht="15" customHeight="1" x14ac:dyDescent="0.3">
      <c r="G62" s="8"/>
      <c r="H62" s="12"/>
      <c r="I62" s="12"/>
      <c r="J62" s="12"/>
    </row>
    <row r="63" spans="7:10" ht="15" customHeight="1" x14ac:dyDescent="0.3">
      <c r="G63" s="8"/>
      <c r="H63" s="12"/>
      <c r="I63" s="12"/>
      <c r="J63" s="12"/>
    </row>
    <row r="64" spans="7:10" ht="15" customHeight="1" x14ac:dyDescent="0.3">
      <c r="G64" s="8"/>
      <c r="H64" s="12"/>
      <c r="I64" s="12"/>
      <c r="J64" s="12"/>
    </row>
    <row r="65" spans="7:10" ht="15" customHeight="1" x14ac:dyDescent="0.3">
      <c r="G65" s="8"/>
      <c r="H65" s="12"/>
      <c r="I65" s="12"/>
      <c r="J65" s="12"/>
    </row>
    <row r="66" spans="7:10" ht="15" customHeight="1" x14ac:dyDescent="0.3">
      <c r="G66" s="8"/>
      <c r="H66" s="12"/>
      <c r="I66" s="12"/>
      <c r="J66" s="12"/>
    </row>
    <row r="67" spans="7:10" ht="15" customHeight="1" x14ac:dyDescent="0.3">
      <c r="G67" s="8"/>
      <c r="H67" s="12"/>
      <c r="I67" s="12"/>
      <c r="J67" s="12"/>
    </row>
    <row r="68" spans="7:10" ht="15" customHeight="1" x14ac:dyDescent="0.3">
      <c r="G68" s="8"/>
      <c r="H68" s="12"/>
      <c r="I68" s="12"/>
      <c r="J68" s="12"/>
    </row>
    <row r="69" spans="7:10" ht="15" customHeight="1" x14ac:dyDescent="0.3">
      <c r="G69" s="8"/>
      <c r="H69" s="12"/>
      <c r="I69" s="12"/>
      <c r="J69" s="12"/>
    </row>
    <row r="70" spans="7:10" ht="15" customHeight="1" x14ac:dyDescent="0.3">
      <c r="G70" s="8"/>
      <c r="H70" s="12"/>
      <c r="I70" s="12"/>
      <c r="J70" s="12"/>
    </row>
  </sheetData>
  <mergeCells count="9">
    <mergeCell ref="A1:C43"/>
    <mergeCell ref="U1:W43"/>
    <mergeCell ref="M43:S43"/>
    <mergeCell ref="E43:J43"/>
    <mergeCell ref="E7:K8"/>
    <mergeCell ref="M9:R9"/>
    <mergeCell ref="S3:S4"/>
    <mergeCell ref="M7:T8"/>
    <mergeCell ref="E3:F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topLeftCell="A19" zoomScale="80" zoomScaleNormal="80" zoomScaleSheetLayoutView="80" workbookViewId="0">
      <selection activeCell="L53" sqref="L53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409" t="s">
        <v>2</v>
      </c>
      <c r="U1" s="409"/>
      <c r="V1" s="409"/>
      <c r="W1" s="200"/>
      <c r="X1" s="155"/>
      <c r="Y1" s="15"/>
    </row>
    <row r="2" spans="1:25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409"/>
      <c r="U2" s="409"/>
      <c r="V2" s="409"/>
      <c r="W2" s="200"/>
      <c r="X2" s="155"/>
      <c r="Y2" s="15"/>
    </row>
    <row r="3" spans="1:25" ht="15" customHeight="1" x14ac:dyDescent="0.3">
      <c r="A3" s="409"/>
      <c r="B3" s="409"/>
      <c r="C3" s="409"/>
      <c r="D3" s="176"/>
      <c r="E3" s="482" t="s">
        <v>179</v>
      </c>
      <c r="F3" s="334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81" t="s">
        <v>180</v>
      </c>
      <c r="S3" s="184"/>
      <c r="T3" s="409"/>
      <c r="U3" s="409"/>
      <c r="V3" s="409"/>
      <c r="W3" s="200"/>
      <c r="X3" s="155"/>
      <c r="Y3" s="15"/>
    </row>
    <row r="4" spans="1:25" ht="15" customHeight="1" x14ac:dyDescent="0.3">
      <c r="A4" s="409"/>
      <c r="B4" s="409"/>
      <c r="C4" s="409"/>
      <c r="D4" s="176"/>
      <c r="E4" s="482"/>
      <c r="F4" s="334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81"/>
      <c r="S4" s="184"/>
      <c r="T4" s="409"/>
      <c r="U4" s="409"/>
      <c r="V4" s="409"/>
      <c r="W4" s="200"/>
      <c r="X4" s="155"/>
      <c r="Y4" s="15"/>
    </row>
    <row r="5" spans="1:25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409"/>
      <c r="U5" s="409"/>
      <c r="V5" s="409"/>
      <c r="W5" s="200"/>
      <c r="X5" s="155"/>
      <c r="Y5" s="15"/>
    </row>
    <row r="6" spans="1:25" ht="3.75" customHeight="1" thickTop="1" thickBot="1" x14ac:dyDescent="0.35">
      <c r="A6" s="409"/>
      <c r="B6" s="409"/>
      <c r="C6" s="409"/>
      <c r="D6" s="344"/>
      <c r="E6" s="344"/>
      <c r="F6" s="344"/>
      <c r="G6" s="344"/>
      <c r="H6" s="344"/>
      <c r="I6" s="344"/>
      <c r="J6" s="344"/>
      <c r="K6" s="344"/>
      <c r="L6" s="344"/>
      <c r="M6" s="345"/>
      <c r="N6" s="345"/>
      <c r="O6" s="345"/>
      <c r="P6" s="345"/>
      <c r="Q6" s="345"/>
      <c r="R6" s="345"/>
      <c r="S6" s="345"/>
      <c r="T6" s="409"/>
      <c r="U6" s="409"/>
      <c r="V6" s="409"/>
      <c r="W6" s="200"/>
      <c r="X6" s="155"/>
      <c r="Y6" s="15"/>
    </row>
    <row r="7" spans="1:25" ht="15" customHeight="1" thickTop="1" x14ac:dyDescent="0.3">
      <c r="A7" s="409"/>
      <c r="B7" s="409"/>
      <c r="C7" s="409"/>
      <c r="D7" s="6"/>
      <c r="E7" s="413" t="s">
        <v>52</v>
      </c>
      <c r="F7" s="413"/>
      <c r="G7" s="413"/>
      <c r="H7" s="413"/>
      <c r="I7" s="413"/>
      <c r="J7" s="413"/>
      <c r="K7" s="413"/>
      <c r="L7" s="423" t="s">
        <v>53</v>
      </c>
      <c r="M7" s="424"/>
      <c r="N7" s="424"/>
      <c r="O7" s="424"/>
      <c r="P7" s="424"/>
      <c r="Q7" s="424"/>
      <c r="R7" s="424"/>
      <c r="S7" s="213"/>
      <c r="T7" s="409"/>
      <c r="U7" s="409"/>
      <c r="V7" s="409"/>
      <c r="W7" s="200"/>
      <c r="X7" s="155"/>
      <c r="Y7" s="15"/>
    </row>
    <row r="8" spans="1:25" ht="12.7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23"/>
      <c r="M8" s="424"/>
      <c r="N8" s="424"/>
      <c r="O8" s="424"/>
      <c r="P8" s="424"/>
      <c r="Q8" s="424"/>
      <c r="R8" s="424"/>
      <c r="S8" s="213"/>
      <c r="T8" s="409"/>
      <c r="U8" s="409"/>
      <c r="V8" s="409"/>
      <c r="W8" s="200"/>
      <c r="X8" s="155"/>
      <c r="Y8" s="15"/>
    </row>
    <row r="9" spans="1:25" ht="12.9" customHeight="1" x14ac:dyDescent="0.3">
      <c r="A9" s="409"/>
      <c r="B9" s="409"/>
      <c r="C9" s="409"/>
      <c r="D9" s="6"/>
      <c r="E9" s="1"/>
      <c r="J9" s="18" t="s">
        <v>105</v>
      </c>
      <c r="M9" s="266" t="s">
        <v>104</v>
      </c>
      <c r="N9" s="200"/>
      <c r="O9" s="200"/>
      <c r="P9" s="200"/>
      <c r="Q9" s="200"/>
      <c r="R9" s="200"/>
      <c r="S9" s="200"/>
      <c r="T9" s="409"/>
      <c r="U9" s="409"/>
      <c r="V9" s="409"/>
      <c r="W9" s="200"/>
      <c r="X9" s="155"/>
      <c r="Y9" s="15"/>
    </row>
    <row r="10" spans="1:25" x14ac:dyDescent="0.3">
      <c r="A10" s="409"/>
      <c r="B10" s="409"/>
      <c r="C10" s="409"/>
      <c r="D10" s="6"/>
      <c r="E10" s="362" t="s">
        <v>98</v>
      </c>
      <c r="F10" s="347">
        <v>2020</v>
      </c>
      <c r="G10" s="347">
        <v>2021</v>
      </c>
      <c r="H10" s="347">
        <v>2022</v>
      </c>
      <c r="I10" s="347">
        <v>2023</v>
      </c>
      <c r="J10" s="347">
        <v>2024</v>
      </c>
      <c r="K10" s="360"/>
      <c r="L10" s="360"/>
      <c r="M10" s="371">
        <v>2020</v>
      </c>
      <c r="N10" s="371">
        <v>2021</v>
      </c>
      <c r="O10" s="371">
        <v>2022</v>
      </c>
      <c r="P10" s="371">
        <v>2023</v>
      </c>
      <c r="Q10" s="371">
        <v>2024</v>
      </c>
      <c r="R10" s="369" t="s">
        <v>102</v>
      </c>
      <c r="S10" s="200"/>
      <c r="T10" s="409"/>
      <c r="U10" s="409"/>
      <c r="V10" s="409"/>
      <c r="W10" s="200"/>
      <c r="X10" s="155"/>
      <c r="Y10" s="15"/>
    </row>
    <row r="11" spans="1:25" ht="14.1" customHeight="1" x14ac:dyDescent="0.3">
      <c r="A11" s="409"/>
      <c r="B11" s="409"/>
      <c r="C11" s="409"/>
      <c r="D11" s="6"/>
      <c r="E11" s="362" t="s">
        <v>99</v>
      </c>
      <c r="K11" s="24"/>
      <c r="L11" s="24"/>
      <c r="M11" s="200"/>
      <c r="N11" s="200"/>
      <c r="O11" s="200"/>
      <c r="P11" s="200"/>
      <c r="Q11" s="200"/>
      <c r="R11" s="369" t="s">
        <v>188</v>
      </c>
      <c r="S11" s="200"/>
      <c r="T11" s="409"/>
      <c r="U11" s="409"/>
      <c r="V11" s="409"/>
      <c r="W11" s="200"/>
      <c r="X11" s="155"/>
      <c r="Y11" s="15"/>
    </row>
    <row r="12" spans="1:25" ht="12.6" customHeight="1" x14ac:dyDescent="0.3">
      <c r="A12" s="409"/>
      <c r="B12" s="409"/>
      <c r="C12" s="409"/>
      <c r="D12" s="6"/>
      <c r="E12" s="87" t="s">
        <v>167</v>
      </c>
      <c r="F12" s="27">
        <v>50.5</v>
      </c>
      <c r="G12" s="27" t="s">
        <v>248</v>
      </c>
      <c r="H12" s="27">
        <v>51.9</v>
      </c>
      <c r="I12" s="27">
        <v>52.3</v>
      </c>
      <c r="J12" s="27">
        <v>52.5</v>
      </c>
      <c r="K12" s="36"/>
      <c r="L12" s="36"/>
      <c r="M12" s="114">
        <v>63.1</v>
      </c>
      <c r="N12" s="114" t="s">
        <v>358</v>
      </c>
      <c r="O12" s="114">
        <v>63.7</v>
      </c>
      <c r="P12" s="114">
        <v>63.9</v>
      </c>
      <c r="Q12" s="114">
        <v>64</v>
      </c>
      <c r="R12" s="115" t="s">
        <v>168</v>
      </c>
      <c r="S12" s="15"/>
      <c r="T12" s="409"/>
      <c r="U12" s="409"/>
      <c r="V12" s="409"/>
      <c r="W12" s="200"/>
      <c r="X12" s="155"/>
      <c r="Y12" s="15"/>
    </row>
    <row r="13" spans="1:25" ht="12.6" customHeight="1" x14ac:dyDescent="0.3">
      <c r="A13" s="409"/>
      <c r="B13" s="409"/>
      <c r="C13" s="409"/>
      <c r="D13" s="6"/>
      <c r="E13" s="87" t="s">
        <v>3</v>
      </c>
      <c r="F13" s="27">
        <v>49.3</v>
      </c>
      <c r="G13" s="27" t="s">
        <v>249</v>
      </c>
      <c r="H13" s="27">
        <v>50.8</v>
      </c>
      <c r="I13" s="27">
        <v>50.7</v>
      </c>
      <c r="J13" s="27">
        <v>50.7</v>
      </c>
      <c r="K13" s="36"/>
      <c r="L13" s="36"/>
      <c r="M13" s="114">
        <v>58.5</v>
      </c>
      <c r="N13" s="114" t="s">
        <v>267</v>
      </c>
      <c r="O13" s="114">
        <v>59.5</v>
      </c>
      <c r="P13" s="114">
        <v>59.4</v>
      </c>
      <c r="Q13" s="114">
        <v>59.7</v>
      </c>
      <c r="R13" s="115" t="s">
        <v>28</v>
      </c>
      <c r="S13" s="15"/>
      <c r="T13" s="409"/>
      <c r="U13" s="409"/>
      <c r="V13" s="409"/>
      <c r="W13" s="200"/>
      <c r="X13" s="155"/>
      <c r="Y13" s="15"/>
    </row>
    <row r="14" spans="1:25" ht="12.6" customHeight="1" x14ac:dyDescent="0.3">
      <c r="A14" s="409"/>
      <c r="B14" s="409"/>
      <c r="C14" s="409"/>
      <c r="D14" s="6"/>
      <c r="E14" s="87" t="s">
        <v>4</v>
      </c>
      <c r="F14" s="27">
        <v>48.7</v>
      </c>
      <c r="G14" s="27" t="s">
        <v>484</v>
      </c>
      <c r="H14" s="27">
        <v>49.4</v>
      </c>
      <c r="I14" s="27">
        <v>49.8</v>
      </c>
      <c r="J14" s="27" t="s">
        <v>487</v>
      </c>
      <c r="K14" s="36"/>
      <c r="L14" s="36"/>
      <c r="M14" s="114">
        <v>62.1</v>
      </c>
      <c r="N14" s="114" t="s">
        <v>359</v>
      </c>
      <c r="O14" s="114">
        <v>62.1</v>
      </c>
      <c r="P14" s="114">
        <v>62.2</v>
      </c>
      <c r="Q14" s="27" t="s">
        <v>372</v>
      </c>
      <c r="R14" s="115" t="s">
        <v>29</v>
      </c>
      <c r="S14" s="15"/>
      <c r="T14" s="409"/>
      <c r="U14" s="409"/>
      <c r="V14" s="409"/>
      <c r="W14" s="200"/>
      <c r="X14" s="155"/>
      <c r="Y14" s="15"/>
    </row>
    <row r="15" spans="1:25" ht="12.6" customHeight="1" x14ac:dyDescent="0.3">
      <c r="A15" s="409"/>
      <c r="B15" s="409"/>
      <c r="C15" s="409"/>
      <c r="D15" s="6"/>
      <c r="E15" s="87" t="s">
        <v>5</v>
      </c>
      <c r="F15" s="27">
        <v>57.3</v>
      </c>
      <c r="G15" s="27" t="s">
        <v>489</v>
      </c>
      <c r="H15" s="27">
        <v>60.1</v>
      </c>
      <c r="I15" s="27">
        <v>61.2</v>
      </c>
      <c r="J15" s="27">
        <v>60.4</v>
      </c>
      <c r="K15" s="36"/>
      <c r="L15" s="36"/>
      <c r="M15" s="114">
        <v>69.900000000000006</v>
      </c>
      <c r="N15" s="114" t="s">
        <v>272</v>
      </c>
      <c r="O15" s="114">
        <v>70.599999999999994</v>
      </c>
      <c r="P15" s="114">
        <v>70.2</v>
      </c>
      <c r="Q15" s="114">
        <v>70.099999999999994</v>
      </c>
      <c r="R15" s="115" t="s">
        <v>30</v>
      </c>
      <c r="S15" s="15"/>
      <c r="T15" s="409"/>
      <c r="U15" s="409"/>
      <c r="V15" s="409"/>
      <c r="W15" s="200"/>
      <c r="X15" s="155"/>
      <c r="Y15" s="15"/>
    </row>
    <row r="16" spans="1:25" ht="12.6" customHeight="1" x14ac:dyDescent="0.3">
      <c r="A16" s="409"/>
      <c r="B16" s="409"/>
      <c r="C16" s="409"/>
      <c r="D16" s="6"/>
      <c r="E16" s="87" t="s">
        <v>54</v>
      </c>
      <c r="F16" s="27">
        <v>51.8</v>
      </c>
      <c r="G16" s="27" t="s">
        <v>250</v>
      </c>
      <c r="H16" s="27">
        <v>52.2</v>
      </c>
      <c r="I16" s="27">
        <v>51.7</v>
      </c>
      <c r="J16" s="27">
        <v>53.5</v>
      </c>
      <c r="K16" s="36"/>
      <c r="L16" s="36"/>
      <c r="M16" s="114">
        <v>68.099999999999994</v>
      </c>
      <c r="N16" s="114" t="s">
        <v>268</v>
      </c>
      <c r="O16" s="114">
        <v>67.900000000000006</v>
      </c>
      <c r="P16" s="114">
        <v>68.5</v>
      </c>
      <c r="Q16" s="114">
        <v>68.2</v>
      </c>
      <c r="R16" s="115" t="s">
        <v>31</v>
      </c>
      <c r="S16" s="15"/>
      <c r="T16" s="409"/>
      <c r="U16" s="409"/>
      <c r="V16" s="409"/>
      <c r="W16" s="200"/>
      <c r="X16" s="155"/>
      <c r="Y16" s="15"/>
    </row>
    <row r="17" spans="1:25" ht="12.6" customHeight="1" x14ac:dyDescent="0.3">
      <c r="A17" s="409"/>
      <c r="B17" s="409"/>
      <c r="C17" s="409"/>
      <c r="D17" s="6"/>
      <c r="E17" s="87" t="s">
        <v>6</v>
      </c>
      <c r="F17" s="27">
        <v>57.8</v>
      </c>
      <c r="G17" s="27" t="s">
        <v>251</v>
      </c>
      <c r="H17" s="27">
        <v>59.4</v>
      </c>
      <c r="I17" s="27" t="s">
        <v>485</v>
      </c>
      <c r="J17" s="27">
        <v>60.8</v>
      </c>
      <c r="K17" s="36"/>
      <c r="L17" s="36"/>
      <c r="M17" s="114">
        <v>66.400000000000006</v>
      </c>
      <c r="N17" s="114" t="s">
        <v>269</v>
      </c>
      <c r="O17" s="114">
        <v>67.400000000000006</v>
      </c>
      <c r="P17" s="27" t="s">
        <v>486</v>
      </c>
      <c r="Q17" s="114">
        <v>69.7</v>
      </c>
      <c r="R17" s="115" t="s">
        <v>32</v>
      </c>
      <c r="S17" s="15"/>
      <c r="T17" s="409"/>
      <c r="U17" s="409"/>
      <c r="V17" s="409"/>
      <c r="W17" s="200"/>
      <c r="X17" s="155"/>
      <c r="Y17" s="15"/>
    </row>
    <row r="18" spans="1:25" ht="12.6" customHeight="1" x14ac:dyDescent="0.3">
      <c r="A18" s="409"/>
      <c r="B18" s="409"/>
      <c r="C18" s="409"/>
      <c r="D18" s="6"/>
      <c r="E18" s="87" t="s">
        <v>7</v>
      </c>
      <c r="F18" s="27">
        <v>57.6</v>
      </c>
      <c r="G18" s="27" t="s">
        <v>253</v>
      </c>
      <c r="H18" s="27">
        <v>60.6</v>
      </c>
      <c r="I18" s="27">
        <v>62</v>
      </c>
      <c r="J18" s="27">
        <v>62.9</v>
      </c>
      <c r="K18" s="36"/>
      <c r="M18" s="114">
        <v>70.3</v>
      </c>
      <c r="N18" s="114" t="s">
        <v>323</v>
      </c>
      <c r="O18" s="114">
        <v>71.400000000000006</v>
      </c>
      <c r="P18" s="114">
        <v>71.599999999999994</v>
      </c>
      <c r="Q18" s="114">
        <v>71.599999999999994</v>
      </c>
      <c r="R18" s="115" t="s">
        <v>33</v>
      </c>
      <c r="S18" s="15"/>
      <c r="T18" s="409"/>
      <c r="U18" s="409"/>
      <c r="V18" s="409"/>
      <c r="W18" s="200"/>
      <c r="X18" s="155"/>
      <c r="Y18" s="15"/>
    </row>
    <row r="19" spans="1:25" ht="12.6" customHeight="1" x14ac:dyDescent="0.3">
      <c r="A19" s="409"/>
      <c r="B19" s="409"/>
      <c r="C19" s="409"/>
      <c r="D19" s="6"/>
      <c r="E19" s="87" t="s">
        <v>8</v>
      </c>
      <c r="F19" s="27">
        <v>55.3</v>
      </c>
      <c r="G19" s="27" t="s">
        <v>266</v>
      </c>
      <c r="H19" s="27">
        <v>58.2</v>
      </c>
      <c r="I19" s="27">
        <v>58.5</v>
      </c>
      <c r="J19" s="27">
        <v>57.6</v>
      </c>
      <c r="K19" s="36"/>
      <c r="L19" s="36"/>
      <c r="M19" s="114">
        <v>63</v>
      </c>
      <c r="N19" s="114" t="s">
        <v>210</v>
      </c>
      <c r="O19" s="114">
        <v>64.2</v>
      </c>
      <c r="P19" s="114">
        <v>63.8</v>
      </c>
      <c r="Q19" s="114">
        <v>63.8</v>
      </c>
      <c r="R19" s="115" t="s">
        <v>34</v>
      </c>
      <c r="S19" s="15"/>
      <c r="T19" s="409"/>
      <c r="U19" s="409"/>
      <c r="V19" s="409"/>
      <c r="W19" s="200"/>
      <c r="X19" s="155"/>
      <c r="Y19" s="15"/>
    </row>
    <row r="20" spans="1:25" ht="12.6" customHeight="1" x14ac:dyDescent="0.3">
      <c r="A20" s="409"/>
      <c r="B20" s="409"/>
      <c r="C20" s="409"/>
      <c r="D20" s="6"/>
      <c r="E20" s="87" t="s">
        <v>9</v>
      </c>
      <c r="F20" s="27">
        <v>50.6</v>
      </c>
      <c r="G20" s="27" t="s">
        <v>257</v>
      </c>
      <c r="H20" s="27">
        <v>52.5</v>
      </c>
      <c r="I20" s="27">
        <v>52.8</v>
      </c>
      <c r="J20" s="27">
        <v>53</v>
      </c>
      <c r="K20" s="36"/>
      <c r="L20" s="36"/>
      <c r="M20" s="114">
        <v>58.8</v>
      </c>
      <c r="N20" s="114" t="s">
        <v>271</v>
      </c>
      <c r="O20" s="114">
        <v>60.2</v>
      </c>
      <c r="P20" s="114">
        <v>60.1</v>
      </c>
      <c r="Q20" s="114">
        <v>60.6</v>
      </c>
      <c r="R20" s="115" t="s">
        <v>35</v>
      </c>
      <c r="S20" s="15"/>
      <c r="T20" s="409"/>
      <c r="U20" s="409"/>
      <c r="V20" s="409"/>
      <c r="W20" s="200"/>
      <c r="X20" s="155"/>
      <c r="Y20" s="15"/>
    </row>
    <row r="21" spans="1:25" ht="12.6" customHeight="1" x14ac:dyDescent="0.3">
      <c r="A21" s="409"/>
      <c r="B21" s="409"/>
      <c r="C21" s="409"/>
      <c r="D21" s="6"/>
      <c r="E21" s="87" t="s">
        <v>10</v>
      </c>
      <c r="F21" s="27">
        <v>43.5</v>
      </c>
      <c r="G21" s="27" t="s">
        <v>255</v>
      </c>
      <c r="H21" s="27">
        <v>44.7</v>
      </c>
      <c r="I21" s="27">
        <v>44.9</v>
      </c>
      <c r="J21" s="27">
        <v>45.3</v>
      </c>
      <c r="K21" s="36"/>
      <c r="L21" s="36"/>
      <c r="M21" s="114">
        <v>59.1</v>
      </c>
      <c r="N21" s="114" t="s">
        <v>270</v>
      </c>
      <c r="O21" s="114">
        <v>60.4</v>
      </c>
      <c r="P21" s="114">
        <v>60</v>
      </c>
      <c r="Q21" s="114">
        <v>60.7</v>
      </c>
      <c r="R21" s="115" t="s">
        <v>36</v>
      </c>
      <c r="S21" s="15"/>
      <c r="T21" s="409"/>
      <c r="U21" s="409"/>
      <c r="V21" s="409"/>
      <c r="W21" s="200"/>
      <c r="X21" s="155"/>
      <c r="Y21" s="15"/>
    </row>
    <row r="22" spans="1:25" ht="12.6" customHeight="1" x14ac:dyDescent="0.3">
      <c r="A22" s="409"/>
      <c r="B22" s="409"/>
      <c r="C22" s="409"/>
      <c r="D22" s="6"/>
      <c r="E22" s="87" t="s">
        <v>171</v>
      </c>
      <c r="F22" s="27">
        <v>59.9</v>
      </c>
      <c r="G22" s="27" t="s">
        <v>263</v>
      </c>
      <c r="H22" s="27">
        <v>63.6</v>
      </c>
      <c r="I22" s="27">
        <v>64.099999999999994</v>
      </c>
      <c r="J22" s="27">
        <v>64.3</v>
      </c>
      <c r="K22" s="36"/>
      <c r="L22" s="36"/>
      <c r="M22" s="114">
        <v>69.3</v>
      </c>
      <c r="N22" s="114" t="s">
        <v>275</v>
      </c>
      <c r="O22" s="114">
        <v>72.3</v>
      </c>
      <c r="P22" s="114">
        <v>73.099999999999994</v>
      </c>
      <c r="Q22" s="114">
        <v>73.099999999999994</v>
      </c>
      <c r="R22" s="115" t="s">
        <v>37</v>
      </c>
      <c r="S22" s="15"/>
      <c r="T22" s="409"/>
      <c r="U22" s="409"/>
      <c r="V22" s="409"/>
      <c r="W22" s="200"/>
      <c r="X22" s="155"/>
      <c r="Y22" s="15"/>
    </row>
    <row r="23" spans="1:25" ht="12.6" customHeight="1" x14ac:dyDescent="0.3">
      <c r="A23" s="409"/>
      <c r="B23" s="409"/>
      <c r="C23" s="409"/>
      <c r="D23" s="6"/>
      <c r="E23" s="87" t="s">
        <v>115</v>
      </c>
      <c r="F23" s="27">
        <v>45</v>
      </c>
      <c r="G23" s="27" t="s">
        <v>356</v>
      </c>
      <c r="H23" s="27">
        <v>47.7</v>
      </c>
      <c r="I23" s="27">
        <v>47.9</v>
      </c>
      <c r="J23" s="27">
        <v>49.3</v>
      </c>
      <c r="K23" s="36"/>
      <c r="L23" s="36"/>
      <c r="M23" s="114">
        <v>57.7</v>
      </c>
      <c r="N23" s="114" t="s">
        <v>360</v>
      </c>
      <c r="O23" s="114">
        <v>58.4</v>
      </c>
      <c r="P23" s="114">
        <v>57.9</v>
      </c>
      <c r="Q23" s="114">
        <v>58.8</v>
      </c>
      <c r="R23" s="115" t="s">
        <v>116</v>
      </c>
      <c r="S23" s="15"/>
      <c r="T23" s="409"/>
      <c r="U23" s="409"/>
      <c r="V23" s="409"/>
      <c r="W23" s="200"/>
      <c r="X23" s="155"/>
      <c r="Y23" s="15"/>
    </row>
    <row r="24" spans="1:25" ht="12.6" customHeight="1" x14ac:dyDescent="0.3">
      <c r="A24" s="409"/>
      <c r="B24" s="409"/>
      <c r="C24" s="409"/>
      <c r="D24" s="6"/>
      <c r="E24" s="87" t="s">
        <v>12</v>
      </c>
      <c r="F24" s="27">
        <v>55.1</v>
      </c>
      <c r="G24" s="27" t="s">
        <v>254</v>
      </c>
      <c r="H24" s="27">
        <v>59.4</v>
      </c>
      <c r="I24" s="27">
        <v>60.4</v>
      </c>
      <c r="J24" s="27">
        <v>61</v>
      </c>
      <c r="K24" s="36"/>
      <c r="L24" s="36"/>
      <c r="M24" s="114">
        <v>67.400000000000006</v>
      </c>
      <c r="N24" s="114" t="s">
        <v>361</v>
      </c>
      <c r="O24" s="114">
        <v>70.599999999999994</v>
      </c>
      <c r="P24" s="114">
        <v>70.8</v>
      </c>
      <c r="Q24" s="114">
        <v>70.8</v>
      </c>
      <c r="R24" s="115" t="s">
        <v>38</v>
      </c>
      <c r="S24" s="15"/>
      <c r="T24" s="409"/>
      <c r="U24" s="409"/>
      <c r="V24" s="409"/>
      <c r="W24" s="200"/>
      <c r="X24" s="155"/>
      <c r="Y24" s="15"/>
    </row>
    <row r="25" spans="1:25" ht="12.6" customHeight="1" x14ac:dyDescent="0.3">
      <c r="A25" s="409"/>
      <c r="B25" s="409"/>
      <c r="C25" s="409"/>
      <c r="D25" s="6"/>
      <c r="E25" s="87" t="s">
        <v>13</v>
      </c>
      <c r="F25" s="27">
        <v>57.3</v>
      </c>
      <c r="G25" s="27" t="s">
        <v>260</v>
      </c>
      <c r="H25" s="27">
        <v>58.8</v>
      </c>
      <c r="I25" s="27">
        <v>58.5</v>
      </c>
      <c r="J25" s="27">
        <v>58.5</v>
      </c>
      <c r="K25" s="36"/>
      <c r="L25" s="36"/>
      <c r="M25" s="114">
        <v>68.8</v>
      </c>
      <c r="N25" s="114" t="s">
        <v>268</v>
      </c>
      <c r="O25" s="114">
        <v>67.7</v>
      </c>
      <c r="P25" s="114">
        <v>68.5</v>
      </c>
      <c r="Q25" s="114">
        <v>69.3</v>
      </c>
      <c r="R25" s="115" t="s">
        <v>40</v>
      </c>
      <c r="S25" s="15"/>
      <c r="T25" s="409"/>
      <c r="U25" s="409"/>
      <c r="V25" s="409"/>
      <c r="W25" s="200"/>
      <c r="X25" s="155"/>
      <c r="Y25" s="15"/>
    </row>
    <row r="26" spans="1:25" ht="12.6" customHeight="1" x14ac:dyDescent="0.3">
      <c r="A26" s="409"/>
      <c r="B26" s="409"/>
      <c r="C26" s="409"/>
      <c r="D26" s="6"/>
      <c r="E26" s="87" t="s">
        <v>14</v>
      </c>
      <c r="F26" s="27">
        <v>56</v>
      </c>
      <c r="G26" s="27" t="s">
        <v>259</v>
      </c>
      <c r="H26" s="27">
        <v>55.6</v>
      </c>
      <c r="I26" s="27">
        <v>55.7</v>
      </c>
      <c r="J26" s="27">
        <v>55.9</v>
      </c>
      <c r="K26" s="36"/>
      <c r="L26" s="36"/>
      <c r="M26" s="114">
        <v>68.599999999999994</v>
      </c>
      <c r="N26" s="114" t="s">
        <v>273</v>
      </c>
      <c r="O26" s="114">
        <v>67.900000000000006</v>
      </c>
      <c r="P26" s="114">
        <v>67.900000000000006</v>
      </c>
      <c r="Q26" s="114">
        <v>67.400000000000006</v>
      </c>
      <c r="R26" s="115" t="s">
        <v>39</v>
      </c>
      <c r="S26" s="15"/>
      <c r="T26" s="409"/>
      <c r="U26" s="409"/>
      <c r="V26" s="409"/>
      <c r="W26" s="200"/>
      <c r="X26" s="155"/>
      <c r="Y26" s="15"/>
    </row>
    <row r="27" spans="1:25" ht="12.6" customHeight="1" x14ac:dyDescent="0.3">
      <c r="A27" s="409"/>
      <c r="B27" s="409"/>
      <c r="C27" s="409"/>
      <c r="D27" s="6"/>
      <c r="E27" s="87" t="s">
        <v>15</v>
      </c>
      <c r="F27" s="27">
        <v>57</v>
      </c>
      <c r="G27" s="27" t="s">
        <v>251</v>
      </c>
      <c r="H27" s="27">
        <v>58</v>
      </c>
      <c r="I27" s="27">
        <v>58.2</v>
      </c>
      <c r="J27" s="27">
        <v>59</v>
      </c>
      <c r="K27" s="36"/>
      <c r="L27" s="36"/>
      <c r="M27" s="114">
        <v>64.599999999999994</v>
      </c>
      <c r="N27" s="114" t="s">
        <v>274</v>
      </c>
      <c r="O27" s="114">
        <v>65.099999999999994</v>
      </c>
      <c r="P27" s="114">
        <v>66.2</v>
      </c>
      <c r="Q27" s="114">
        <v>65.599999999999994</v>
      </c>
      <c r="R27" s="115" t="s">
        <v>41</v>
      </c>
      <c r="S27" s="15"/>
      <c r="T27" s="409"/>
      <c r="U27" s="409"/>
      <c r="V27" s="409"/>
      <c r="W27" s="200"/>
      <c r="X27" s="155"/>
      <c r="Y27" s="15"/>
    </row>
    <row r="28" spans="1:25" ht="12.6" customHeight="1" x14ac:dyDescent="0.3">
      <c r="A28" s="409"/>
      <c r="B28" s="409"/>
      <c r="C28" s="409"/>
      <c r="D28" s="6"/>
      <c r="E28" s="87" t="s">
        <v>16</v>
      </c>
      <c r="F28" s="27">
        <v>48.7</v>
      </c>
      <c r="G28" s="27" t="s">
        <v>490</v>
      </c>
      <c r="H28" s="27">
        <v>53.7</v>
      </c>
      <c r="I28" s="27">
        <v>54.5</v>
      </c>
      <c r="J28" s="27">
        <v>55.3</v>
      </c>
      <c r="K28" s="36"/>
      <c r="L28" s="36"/>
      <c r="M28" s="114">
        <v>66.5</v>
      </c>
      <c r="N28" s="114" t="s">
        <v>491</v>
      </c>
      <c r="O28" s="114">
        <v>67.900000000000006</v>
      </c>
      <c r="P28" s="114">
        <v>68.599999999999994</v>
      </c>
      <c r="Q28" s="114">
        <v>68.400000000000006</v>
      </c>
      <c r="R28" s="115" t="s">
        <v>42</v>
      </c>
      <c r="S28" s="15"/>
      <c r="T28" s="409"/>
      <c r="U28" s="409"/>
      <c r="V28" s="409"/>
      <c r="W28" s="200"/>
      <c r="X28" s="155"/>
      <c r="Y28" s="15"/>
    </row>
    <row r="29" spans="1:25" ht="12.6" customHeight="1" x14ac:dyDescent="0.3">
      <c r="A29" s="409"/>
      <c r="B29" s="409"/>
      <c r="C29" s="409"/>
      <c r="D29" s="6"/>
      <c r="E29" s="87" t="s">
        <v>17</v>
      </c>
      <c r="F29" s="27">
        <v>52.2</v>
      </c>
      <c r="G29" s="27" t="s">
        <v>256</v>
      </c>
      <c r="H29" s="27">
        <v>56.4</v>
      </c>
      <c r="I29" s="27">
        <v>57.2</v>
      </c>
      <c r="J29" s="27">
        <v>58.5</v>
      </c>
      <c r="K29" s="36"/>
      <c r="L29" s="36"/>
      <c r="M29" s="114">
        <v>70.8</v>
      </c>
      <c r="N29" s="114" t="s">
        <v>362</v>
      </c>
      <c r="O29" s="114">
        <v>72</v>
      </c>
      <c r="P29" s="114">
        <v>73.5</v>
      </c>
      <c r="Q29" s="114">
        <v>74.5</v>
      </c>
      <c r="R29" s="115" t="s">
        <v>17</v>
      </c>
      <c r="S29" s="15"/>
      <c r="T29" s="409"/>
      <c r="U29" s="409"/>
      <c r="V29" s="409"/>
      <c r="W29" s="200"/>
      <c r="X29" s="155"/>
      <c r="Y29" s="15"/>
    </row>
    <row r="30" spans="1:25" ht="12.6" customHeight="1" x14ac:dyDescent="0.3">
      <c r="A30" s="409"/>
      <c r="B30" s="409"/>
      <c r="C30" s="409"/>
      <c r="D30" s="6"/>
      <c r="E30" s="87" t="s">
        <v>18</v>
      </c>
      <c r="F30" s="27" t="s">
        <v>252</v>
      </c>
      <c r="G30" s="27" t="s">
        <v>488</v>
      </c>
      <c r="H30" s="27">
        <v>56.1</v>
      </c>
      <c r="I30" s="27">
        <v>56.4</v>
      </c>
      <c r="J30" s="27">
        <v>56.7</v>
      </c>
      <c r="K30" s="36"/>
      <c r="L30" s="36"/>
      <c r="M30" s="27" t="s">
        <v>279</v>
      </c>
      <c r="N30" s="114" t="s">
        <v>280</v>
      </c>
      <c r="O30" s="114">
        <v>66.5</v>
      </c>
      <c r="P30" s="114">
        <v>66.7</v>
      </c>
      <c r="Q30" s="114">
        <v>66.8</v>
      </c>
      <c r="R30" s="38" t="s">
        <v>43</v>
      </c>
      <c r="S30" s="15"/>
      <c r="T30" s="409"/>
      <c r="U30" s="409"/>
      <c r="V30" s="409"/>
      <c r="W30" s="200"/>
      <c r="X30" s="155"/>
      <c r="Y30" s="15"/>
    </row>
    <row r="31" spans="1:25" ht="12.6" customHeight="1" x14ac:dyDescent="0.3">
      <c r="A31" s="409"/>
      <c r="B31" s="409"/>
      <c r="C31" s="409"/>
      <c r="D31" s="6"/>
      <c r="E31" s="87" t="s">
        <v>19</v>
      </c>
      <c r="F31" s="27">
        <v>48.3</v>
      </c>
      <c r="G31" s="27" t="s">
        <v>249</v>
      </c>
      <c r="H31" s="27">
        <v>50.5</v>
      </c>
      <c r="I31" s="27">
        <v>51.1</v>
      </c>
      <c r="J31" s="27">
        <v>51.1</v>
      </c>
      <c r="K31" s="36"/>
      <c r="L31" s="36"/>
      <c r="M31" s="114">
        <v>65.5</v>
      </c>
      <c r="N31" s="114" t="s">
        <v>363</v>
      </c>
      <c r="O31" s="114">
        <v>66</v>
      </c>
      <c r="P31" s="114">
        <v>65.8</v>
      </c>
      <c r="Q31" s="114">
        <v>65.3</v>
      </c>
      <c r="R31" s="115" t="s">
        <v>44</v>
      </c>
      <c r="S31" s="15"/>
      <c r="T31" s="409"/>
      <c r="U31" s="409"/>
      <c r="V31" s="409"/>
      <c r="W31" s="200"/>
      <c r="X31" s="155"/>
      <c r="Y31" s="15"/>
    </row>
    <row r="32" spans="1:25" ht="12.6" customHeight="1" x14ac:dyDescent="0.3">
      <c r="A32" s="409"/>
      <c r="B32" s="409"/>
      <c r="C32" s="409"/>
      <c r="D32" s="6"/>
      <c r="E32" s="87" t="s">
        <v>20</v>
      </c>
      <c r="F32" s="27">
        <v>53.1</v>
      </c>
      <c r="G32" s="27" t="s">
        <v>261</v>
      </c>
      <c r="H32" s="27">
        <v>53.8</v>
      </c>
      <c r="I32" s="27">
        <v>54.9</v>
      </c>
      <c r="J32" s="27">
        <v>55</v>
      </c>
      <c r="K32" s="36"/>
      <c r="L32" s="36"/>
      <c r="M32" s="114">
        <v>62.5</v>
      </c>
      <c r="N32" s="114" t="s">
        <v>364</v>
      </c>
      <c r="O32" s="114">
        <v>62.2</v>
      </c>
      <c r="P32" s="114">
        <v>62.9</v>
      </c>
      <c r="Q32" s="114">
        <v>62.8</v>
      </c>
      <c r="R32" s="115" t="s">
        <v>45</v>
      </c>
      <c r="S32" s="15"/>
      <c r="T32" s="409"/>
      <c r="U32" s="409"/>
      <c r="V32" s="409"/>
      <c r="W32" s="200"/>
      <c r="X32" s="155"/>
      <c r="Y32" s="15"/>
    </row>
    <row r="33" spans="1:25" ht="12.6" customHeight="1" x14ac:dyDescent="0.3">
      <c r="A33" s="409"/>
      <c r="B33" s="409"/>
      <c r="C33" s="409"/>
      <c r="D33" s="6"/>
      <c r="E33" s="87" t="s">
        <v>21</v>
      </c>
      <c r="F33" s="27">
        <v>55.6</v>
      </c>
      <c r="G33" s="27" t="s">
        <v>264</v>
      </c>
      <c r="H33" s="27">
        <v>56.4</v>
      </c>
      <c r="I33" s="27">
        <v>56.7</v>
      </c>
      <c r="J33" s="27">
        <v>56.8</v>
      </c>
      <c r="K33" s="36"/>
      <c r="L33" s="36"/>
      <c r="M33" s="114">
        <v>66.2</v>
      </c>
      <c r="N33" s="114" t="s">
        <v>276</v>
      </c>
      <c r="O33" s="114">
        <v>66.900000000000006</v>
      </c>
      <c r="P33" s="114">
        <v>66.900000000000006</v>
      </c>
      <c r="Q33" s="114">
        <v>66.400000000000006</v>
      </c>
      <c r="R33" s="115" t="s">
        <v>46</v>
      </c>
      <c r="S33" s="239"/>
      <c r="T33" s="409"/>
      <c r="U33" s="409"/>
      <c r="V33" s="409"/>
      <c r="W33" s="200"/>
      <c r="X33" s="155"/>
      <c r="Y33" s="15"/>
    </row>
    <row r="34" spans="1:25" ht="12.6" customHeight="1" x14ac:dyDescent="0.3">
      <c r="A34" s="409"/>
      <c r="B34" s="409"/>
      <c r="C34" s="409"/>
      <c r="D34" s="6"/>
      <c r="E34" s="87" t="s">
        <v>22</v>
      </c>
      <c r="F34" s="27">
        <v>45.3</v>
      </c>
      <c r="G34" s="27" t="s">
        <v>265</v>
      </c>
      <c r="H34" s="27">
        <v>42.3</v>
      </c>
      <c r="I34" s="27">
        <v>41.9</v>
      </c>
      <c r="J34" s="27">
        <v>42.7</v>
      </c>
      <c r="K34" s="36"/>
      <c r="L34" s="36"/>
      <c r="M34" s="114">
        <v>65.400000000000006</v>
      </c>
      <c r="N34" s="114" t="s">
        <v>277</v>
      </c>
      <c r="O34" s="114">
        <v>62</v>
      </c>
      <c r="P34" s="114">
        <v>61.9</v>
      </c>
      <c r="Q34" s="114">
        <v>62.1</v>
      </c>
      <c r="R34" s="115" t="s">
        <v>47</v>
      </c>
      <c r="S34" s="239"/>
      <c r="T34" s="409"/>
      <c r="U34" s="409"/>
      <c r="V34" s="409"/>
      <c r="W34" s="200"/>
      <c r="X34" s="155"/>
      <c r="Y34" s="15"/>
    </row>
    <row r="35" spans="1:25" ht="12.6" customHeight="1" x14ac:dyDescent="0.3">
      <c r="A35" s="409"/>
      <c r="B35" s="409"/>
      <c r="C35" s="409"/>
      <c r="D35" s="6"/>
      <c r="E35" s="348" t="s">
        <v>65</v>
      </c>
      <c r="F35" s="350">
        <v>51.9</v>
      </c>
      <c r="G35" s="350" t="s">
        <v>442</v>
      </c>
      <c r="H35" s="350">
        <v>56.2</v>
      </c>
      <c r="I35" s="350">
        <v>56.3</v>
      </c>
      <c r="J35" s="350">
        <v>56</v>
      </c>
      <c r="K35" s="372"/>
      <c r="L35" s="372"/>
      <c r="M35" s="356">
        <v>66.599999999999994</v>
      </c>
      <c r="N35" s="356" t="s">
        <v>443</v>
      </c>
      <c r="O35" s="356">
        <v>67.3</v>
      </c>
      <c r="P35" s="356">
        <v>67.3</v>
      </c>
      <c r="Q35" s="356">
        <v>67.3</v>
      </c>
      <c r="R35" s="373" t="s">
        <v>66</v>
      </c>
      <c r="S35" s="15"/>
      <c r="T35" s="409"/>
      <c r="U35" s="409"/>
      <c r="V35" s="409"/>
      <c r="W35" s="200"/>
      <c r="X35" s="155"/>
      <c r="Y35" s="15"/>
    </row>
    <row r="36" spans="1:25" ht="12.6" customHeight="1" x14ac:dyDescent="0.3">
      <c r="A36" s="409"/>
      <c r="B36" s="409"/>
      <c r="C36" s="409"/>
      <c r="D36" s="6"/>
      <c r="E36" s="87" t="s">
        <v>23</v>
      </c>
      <c r="F36" s="27">
        <v>53.2</v>
      </c>
      <c r="G36" s="27" t="s">
        <v>262</v>
      </c>
      <c r="H36" s="27">
        <v>54.2</v>
      </c>
      <c r="I36" s="27">
        <v>53.8</v>
      </c>
      <c r="J36" s="27">
        <v>53.9</v>
      </c>
      <c r="K36" s="37"/>
      <c r="L36" s="37"/>
      <c r="M36" s="114">
        <v>62.4</v>
      </c>
      <c r="N36" s="114" t="s">
        <v>278</v>
      </c>
      <c r="O36" s="114">
        <v>63.6</v>
      </c>
      <c r="P36" s="114">
        <v>63.2</v>
      </c>
      <c r="Q36" s="114">
        <v>63.5</v>
      </c>
      <c r="R36" s="115" t="s">
        <v>48</v>
      </c>
      <c r="S36" s="15"/>
      <c r="T36" s="409"/>
      <c r="U36" s="409"/>
      <c r="V36" s="409"/>
      <c r="W36" s="200"/>
      <c r="X36" s="155"/>
      <c r="Y36" s="15"/>
    </row>
    <row r="37" spans="1:25" ht="12.6" customHeight="1" x14ac:dyDescent="0.3">
      <c r="A37" s="409"/>
      <c r="B37" s="409"/>
      <c r="C37" s="409"/>
      <c r="D37" s="6"/>
      <c r="E37" s="87" t="s">
        <v>24</v>
      </c>
      <c r="F37" s="27">
        <v>51.6</v>
      </c>
      <c r="G37" s="27" t="s">
        <v>286</v>
      </c>
      <c r="H37" s="27">
        <v>52.8</v>
      </c>
      <c r="I37" s="27">
        <v>53.4</v>
      </c>
      <c r="J37" s="27">
        <v>53.3</v>
      </c>
      <c r="K37" s="37"/>
      <c r="L37" s="37"/>
      <c r="M37" s="114">
        <v>62.1</v>
      </c>
      <c r="N37" s="114" t="s">
        <v>278</v>
      </c>
      <c r="O37" s="114">
        <v>63.1</v>
      </c>
      <c r="P37" s="114">
        <v>63</v>
      </c>
      <c r="Q37" s="114">
        <v>63</v>
      </c>
      <c r="R37" s="115" t="s">
        <v>49</v>
      </c>
      <c r="S37" s="15"/>
      <c r="T37" s="409"/>
      <c r="U37" s="409"/>
      <c r="V37" s="409"/>
      <c r="W37" s="200"/>
      <c r="X37" s="155"/>
      <c r="Y37" s="15"/>
    </row>
    <row r="38" spans="1:25" ht="12.6" customHeight="1" x14ac:dyDescent="0.3">
      <c r="A38" s="409"/>
      <c r="B38" s="409"/>
      <c r="C38" s="409"/>
      <c r="D38" s="6"/>
      <c r="E38" s="87" t="s">
        <v>25</v>
      </c>
      <c r="F38" s="27">
        <v>62.3</v>
      </c>
      <c r="G38" s="27" t="s">
        <v>357</v>
      </c>
      <c r="H38" s="27">
        <v>63.5</v>
      </c>
      <c r="I38" s="27">
        <v>64.400000000000006</v>
      </c>
      <c r="J38" s="27">
        <v>64.5</v>
      </c>
      <c r="K38" s="37"/>
      <c r="L38" s="37"/>
      <c r="M38" s="114">
        <v>70.2</v>
      </c>
      <c r="N38" s="114" t="s">
        <v>285</v>
      </c>
      <c r="O38" s="114">
        <v>70.3</v>
      </c>
      <c r="P38" s="114">
        <v>70.599999999999994</v>
      </c>
      <c r="Q38" s="114">
        <v>70.099999999999994</v>
      </c>
      <c r="R38" s="115" t="s">
        <v>50</v>
      </c>
      <c r="S38" s="15"/>
      <c r="T38" s="409"/>
      <c r="U38" s="409"/>
      <c r="V38" s="409"/>
      <c r="W38" s="200"/>
      <c r="X38" s="155"/>
      <c r="Y38" s="15"/>
    </row>
    <row r="39" spans="1:25" ht="12.6" customHeight="1" x14ac:dyDescent="0.3">
      <c r="A39" s="409"/>
      <c r="B39" s="409"/>
      <c r="C39" s="409"/>
      <c r="D39" s="6"/>
      <c r="E39" s="87" t="s">
        <v>26</v>
      </c>
      <c r="F39" s="27">
        <v>39.799999999999997</v>
      </c>
      <c r="G39" s="27" t="s">
        <v>258</v>
      </c>
      <c r="H39" s="27">
        <v>40.700000000000003</v>
      </c>
      <c r="I39" s="27">
        <v>41.5</v>
      </c>
      <c r="J39" s="27">
        <v>41.5</v>
      </c>
      <c r="K39" s="37"/>
      <c r="L39" s="37"/>
      <c r="M39" s="114">
        <v>57.6</v>
      </c>
      <c r="N39" s="114" t="s">
        <v>149</v>
      </c>
      <c r="O39" s="114">
        <v>58.1</v>
      </c>
      <c r="P39" s="114">
        <v>58.8</v>
      </c>
      <c r="Q39" s="114">
        <v>58.7</v>
      </c>
      <c r="R39" s="115" t="s">
        <v>51</v>
      </c>
      <c r="S39" s="15"/>
      <c r="T39" s="409"/>
      <c r="U39" s="409"/>
      <c r="V39" s="409"/>
      <c r="W39" s="200"/>
      <c r="X39" s="155"/>
      <c r="Y39" s="15"/>
    </row>
    <row r="40" spans="1:25" ht="12.6" customHeight="1" x14ac:dyDescent="0.3">
      <c r="A40" s="409"/>
      <c r="B40" s="409"/>
      <c r="C40" s="409"/>
      <c r="D40" s="6"/>
      <c r="S40" s="15"/>
      <c r="T40" s="409"/>
      <c r="U40" s="409"/>
      <c r="V40" s="409"/>
      <c r="W40" s="200"/>
      <c r="X40" s="155"/>
      <c r="Y40" s="15"/>
    </row>
    <row r="41" spans="1:25" ht="15" customHeight="1" x14ac:dyDescent="0.3">
      <c r="A41" s="409"/>
      <c r="B41" s="409"/>
      <c r="C41" s="409"/>
      <c r="D41" s="6"/>
      <c r="E41" s="95" t="s">
        <v>152</v>
      </c>
      <c r="K41" s="37"/>
      <c r="L41" s="37"/>
      <c r="M41" s="15"/>
      <c r="N41" s="15"/>
      <c r="O41" s="15"/>
      <c r="P41" s="15"/>
      <c r="Q41" s="15"/>
      <c r="R41" s="267" t="s">
        <v>153</v>
      </c>
      <c r="S41" s="15"/>
      <c r="T41" s="409"/>
      <c r="U41" s="409"/>
      <c r="V41" s="409"/>
      <c r="W41" s="200"/>
      <c r="X41" s="155"/>
      <c r="Y41" s="15"/>
    </row>
    <row r="42" spans="1:25" ht="37.799999999999997" customHeight="1" x14ac:dyDescent="0.3">
      <c r="A42" s="409"/>
      <c r="B42" s="409"/>
      <c r="C42" s="409"/>
      <c r="D42" s="6"/>
      <c r="E42" s="68"/>
      <c r="F42" s="21"/>
      <c r="G42" s="21"/>
      <c r="H42" s="21"/>
      <c r="I42" s="21"/>
      <c r="J42" s="21"/>
      <c r="K42" s="21"/>
      <c r="L42" s="430"/>
      <c r="M42" s="415"/>
      <c r="N42" s="415"/>
      <c r="O42" s="415"/>
      <c r="P42" s="415"/>
      <c r="Q42" s="415"/>
      <c r="R42" s="415"/>
      <c r="S42" s="15"/>
      <c r="T42" s="409"/>
      <c r="U42" s="409"/>
      <c r="V42" s="409"/>
      <c r="W42" s="200"/>
      <c r="X42" s="155"/>
      <c r="Y42" s="15"/>
    </row>
    <row r="43" spans="1:25" ht="15" customHeight="1" x14ac:dyDescent="0.3">
      <c r="A43" s="15"/>
      <c r="B43" s="15"/>
      <c r="C43" s="15"/>
      <c r="T43" s="340"/>
      <c r="U43" s="340"/>
      <c r="V43" s="340"/>
    </row>
    <row r="44" spans="1:25" ht="15" customHeight="1" x14ac:dyDescent="0.3">
      <c r="A44" s="15"/>
      <c r="B44" s="15"/>
      <c r="C44" s="15"/>
    </row>
    <row r="46" spans="1:25" ht="15" customHeight="1" x14ac:dyDescent="0.3">
      <c r="E46" s="92"/>
      <c r="F46" s="5"/>
    </row>
  </sheetData>
  <mergeCells count="7">
    <mergeCell ref="A1:C42"/>
    <mergeCell ref="T1:V42"/>
    <mergeCell ref="E7:K8"/>
    <mergeCell ref="L7:R8"/>
    <mergeCell ref="E3:E4"/>
    <mergeCell ref="R3:R4"/>
    <mergeCell ref="L42:R4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topLeftCell="A19" zoomScale="80" zoomScaleNormal="80" zoomScaleSheetLayoutView="80" workbookViewId="0">
      <selection activeCell="E3" sqref="E3:E4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409" t="s">
        <v>2</v>
      </c>
      <c r="U1" s="409"/>
      <c r="V1" s="409"/>
      <c r="W1" s="200"/>
      <c r="X1" s="155"/>
      <c r="Y1" s="15"/>
    </row>
    <row r="2" spans="1:25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409"/>
      <c r="U2" s="409"/>
      <c r="V2" s="409"/>
      <c r="W2" s="200"/>
      <c r="X2" s="155"/>
      <c r="Y2" s="15"/>
    </row>
    <row r="3" spans="1:25" ht="15" customHeight="1" x14ac:dyDescent="0.3">
      <c r="A3" s="409"/>
      <c r="B3" s="409"/>
      <c r="C3" s="409"/>
      <c r="D3" s="176"/>
      <c r="E3" s="482" t="s">
        <v>179</v>
      </c>
      <c r="F3" s="334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81" t="s">
        <v>180</v>
      </c>
      <c r="S3" s="184"/>
      <c r="T3" s="409"/>
      <c r="U3" s="409"/>
      <c r="V3" s="409"/>
      <c r="W3" s="200"/>
      <c r="X3" s="155"/>
      <c r="Y3" s="15"/>
    </row>
    <row r="4" spans="1:25" ht="15" customHeight="1" x14ac:dyDescent="0.3">
      <c r="A4" s="409"/>
      <c r="B4" s="409"/>
      <c r="C4" s="409"/>
      <c r="D4" s="176"/>
      <c r="E4" s="482"/>
      <c r="F4" s="334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81"/>
      <c r="S4" s="184"/>
      <c r="T4" s="409"/>
      <c r="U4" s="409"/>
      <c r="V4" s="409"/>
      <c r="W4" s="200"/>
      <c r="X4" s="155"/>
      <c r="Y4" s="15"/>
    </row>
    <row r="5" spans="1:25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409"/>
      <c r="U5" s="409"/>
      <c r="V5" s="409"/>
      <c r="W5" s="200"/>
      <c r="X5" s="155"/>
      <c r="Y5" s="15"/>
    </row>
    <row r="6" spans="1:25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409"/>
      <c r="U6" s="409"/>
      <c r="V6" s="409"/>
      <c r="W6" s="200"/>
      <c r="X6" s="155"/>
      <c r="Y6" s="15"/>
    </row>
    <row r="7" spans="1:25" ht="15" customHeight="1" thickTop="1" x14ac:dyDescent="0.3">
      <c r="A7" s="409"/>
      <c r="B7" s="409"/>
      <c r="C7" s="409"/>
      <c r="D7" s="6"/>
      <c r="E7" s="413" t="s">
        <v>52</v>
      </c>
      <c r="F7" s="413"/>
      <c r="G7" s="413"/>
      <c r="H7" s="413"/>
      <c r="I7" s="413"/>
      <c r="J7" s="413"/>
      <c r="K7" s="413"/>
      <c r="L7" s="423" t="s">
        <v>53</v>
      </c>
      <c r="M7" s="424"/>
      <c r="N7" s="424"/>
      <c r="O7" s="424"/>
      <c r="P7" s="424"/>
      <c r="Q7" s="424"/>
      <c r="R7" s="424"/>
      <c r="S7" s="213"/>
      <c r="T7" s="409"/>
      <c r="U7" s="409"/>
      <c r="V7" s="409"/>
      <c r="W7" s="200"/>
      <c r="X7" s="155"/>
      <c r="Y7" s="15"/>
    </row>
    <row r="8" spans="1:25" ht="12.7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23"/>
      <c r="M8" s="424"/>
      <c r="N8" s="424"/>
      <c r="O8" s="424"/>
      <c r="P8" s="424"/>
      <c r="Q8" s="424"/>
      <c r="R8" s="424"/>
      <c r="S8" s="213"/>
      <c r="T8" s="409"/>
      <c r="U8" s="409"/>
      <c r="V8" s="409"/>
      <c r="W8" s="200"/>
      <c r="X8" s="155"/>
      <c r="Y8" s="15"/>
    </row>
    <row r="9" spans="1:25" ht="12.9" customHeight="1" x14ac:dyDescent="0.3">
      <c r="A9" s="409"/>
      <c r="B9" s="409"/>
      <c r="C9" s="409"/>
      <c r="D9" s="6"/>
      <c r="E9" s="1"/>
      <c r="J9" s="18" t="s">
        <v>106</v>
      </c>
      <c r="M9" s="266" t="s">
        <v>107</v>
      </c>
      <c r="N9" s="200"/>
      <c r="O9" s="200"/>
      <c r="P9" s="200"/>
      <c r="Q9" s="200"/>
      <c r="R9" s="200"/>
      <c r="S9" s="200"/>
      <c r="T9" s="409"/>
      <c r="U9" s="409"/>
      <c r="V9" s="409"/>
      <c r="W9" s="200"/>
      <c r="X9" s="155"/>
      <c r="Y9" s="15"/>
    </row>
    <row r="10" spans="1:25" x14ac:dyDescent="0.3">
      <c r="A10" s="409"/>
      <c r="B10" s="409"/>
      <c r="C10" s="409"/>
      <c r="D10" s="6"/>
      <c r="E10" s="1"/>
      <c r="F10" s="347">
        <v>2020</v>
      </c>
      <c r="G10" s="347">
        <v>2021</v>
      </c>
      <c r="H10" s="347">
        <v>2022</v>
      </c>
      <c r="I10" s="347">
        <v>2023</v>
      </c>
      <c r="J10" s="347">
        <v>2024</v>
      </c>
      <c r="K10" s="360"/>
      <c r="L10" s="360"/>
      <c r="M10" s="361">
        <v>2020</v>
      </c>
      <c r="N10" s="361">
        <v>2021</v>
      </c>
      <c r="O10" s="361">
        <v>2022</v>
      </c>
      <c r="P10" s="361">
        <v>2023</v>
      </c>
      <c r="Q10" s="361">
        <v>2024</v>
      </c>
      <c r="R10" s="200"/>
      <c r="S10" s="200"/>
      <c r="T10" s="409"/>
      <c r="U10" s="409"/>
      <c r="V10" s="409"/>
      <c r="W10" s="200"/>
      <c r="X10" s="155"/>
      <c r="Y10" s="15"/>
    </row>
    <row r="11" spans="1:25" ht="14.1" customHeight="1" x14ac:dyDescent="0.3">
      <c r="A11" s="409"/>
      <c r="B11" s="409"/>
      <c r="C11" s="409"/>
      <c r="D11" s="6"/>
      <c r="E11" s="362" t="s">
        <v>444</v>
      </c>
      <c r="K11" s="24"/>
      <c r="L11" s="24"/>
      <c r="M11" s="200"/>
      <c r="N11" s="200"/>
      <c r="O11" s="200"/>
      <c r="P11" s="200"/>
      <c r="Q11" s="200"/>
      <c r="R11" s="369" t="s">
        <v>445</v>
      </c>
      <c r="S11" s="200"/>
      <c r="T11" s="409"/>
      <c r="U11" s="409"/>
      <c r="V11" s="409"/>
      <c r="W11" s="200"/>
      <c r="X11" s="155"/>
      <c r="Y11" s="15"/>
    </row>
    <row r="12" spans="1:25" ht="12.6" customHeight="1" x14ac:dyDescent="0.3">
      <c r="A12" s="409"/>
      <c r="B12" s="409"/>
      <c r="C12" s="409"/>
      <c r="D12" s="6"/>
      <c r="E12" s="87" t="s">
        <v>169</v>
      </c>
      <c r="F12" s="43">
        <v>66.5</v>
      </c>
      <c r="G12" s="27" t="s">
        <v>324</v>
      </c>
      <c r="H12" s="27">
        <v>69.3</v>
      </c>
      <c r="I12" s="27">
        <v>70.2</v>
      </c>
      <c r="J12" s="27">
        <v>70.8</v>
      </c>
      <c r="K12" s="49"/>
      <c r="L12" s="49"/>
      <c r="M12" s="258">
        <v>78</v>
      </c>
      <c r="N12" s="27" t="s">
        <v>296</v>
      </c>
      <c r="O12" s="27">
        <v>79.900000000000006</v>
      </c>
      <c r="P12" s="27">
        <v>80.400000000000006</v>
      </c>
      <c r="Q12" s="27">
        <v>80.8</v>
      </c>
      <c r="R12" s="115" t="s">
        <v>170</v>
      </c>
      <c r="S12" s="15"/>
      <c r="T12" s="409"/>
      <c r="U12" s="409"/>
      <c r="V12" s="409"/>
      <c r="W12" s="200"/>
      <c r="X12" s="155"/>
      <c r="Y12" s="15"/>
    </row>
    <row r="13" spans="1:25" ht="12.6" customHeight="1" x14ac:dyDescent="0.3">
      <c r="A13" s="409"/>
      <c r="B13" s="409"/>
      <c r="C13" s="409"/>
      <c r="D13" s="6"/>
      <c r="E13" s="87" t="s">
        <v>3</v>
      </c>
      <c r="F13" s="405">
        <v>65.900000000000006</v>
      </c>
      <c r="G13" s="27" t="s">
        <v>281</v>
      </c>
      <c r="H13" s="27">
        <v>68.099999999999994</v>
      </c>
      <c r="I13" s="27">
        <v>68.3</v>
      </c>
      <c r="J13" s="27">
        <v>68.3</v>
      </c>
      <c r="K13" s="49"/>
      <c r="L13" s="49"/>
      <c r="M13" s="404">
        <v>74.099999999999994</v>
      </c>
      <c r="N13" s="27" t="s">
        <v>297</v>
      </c>
      <c r="O13" s="27">
        <v>75.7</v>
      </c>
      <c r="P13" s="27">
        <v>75.900000000000006</v>
      </c>
      <c r="Q13" s="27">
        <v>76.3</v>
      </c>
      <c r="R13" s="115" t="s">
        <v>28</v>
      </c>
      <c r="S13" s="15"/>
      <c r="T13" s="409"/>
      <c r="U13" s="409"/>
      <c r="V13" s="409"/>
      <c r="W13" s="200"/>
      <c r="X13" s="155"/>
      <c r="Y13" s="15"/>
    </row>
    <row r="14" spans="1:25" ht="12.6" customHeight="1" x14ac:dyDescent="0.3">
      <c r="A14" s="409"/>
      <c r="B14" s="409"/>
      <c r="C14" s="409"/>
      <c r="D14" s="6"/>
      <c r="E14" s="87" t="s">
        <v>4</v>
      </c>
      <c r="F14" s="43">
        <v>69.099999999999994</v>
      </c>
      <c r="G14" s="27" t="s">
        <v>361</v>
      </c>
      <c r="H14" s="27">
        <v>72.099999999999994</v>
      </c>
      <c r="I14" s="27">
        <v>72.599999999999994</v>
      </c>
      <c r="J14" s="27" t="s">
        <v>481</v>
      </c>
      <c r="K14" s="49"/>
      <c r="L14" s="49"/>
      <c r="M14" s="71">
        <v>77.900000000000006</v>
      </c>
      <c r="N14" s="27" t="s">
        <v>284</v>
      </c>
      <c r="O14" s="27">
        <v>79.599999999999994</v>
      </c>
      <c r="P14" s="27">
        <v>79.900000000000006</v>
      </c>
      <c r="Q14" s="27" t="s">
        <v>478</v>
      </c>
      <c r="R14" s="115" t="s">
        <v>29</v>
      </c>
      <c r="S14" s="15"/>
      <c r="T14" s="409"/>
      <c r="U14" s="409"/>
      <c r="V14" s="409"/>
      <c r="W14" s="200"/>
      <c r="X14" s="155"/>
      <c r="Y14" s="15"/>
    </row>
    <row r="15" spans="1:25" ht="12.6" customHeight="1" x14ac:dyDescent="0.3">
      <c r="A15" s="409"/>
      <c r="B15" s="409"/>
      <c r="C15" s="409"/>
      <c r="D15" s="6"/>
      <c r="E15" s="87" t="s">
        <v>5</v>
      </c>
      <c r="F15" s="43">
        <v>69.5</v>
      </c>
      <c r="G15" s="27" t="s">
        <v>367</v>
      </c>
      <c r="H15" s="27">
        <v>73.400000000000006</v>
      </c>
      <c r="I15" s="27">
        <v>75.2</v>
      </c>
      <c r="J15" s="27">
        <v>75</v>
      </c>
      <c r="K15" s="49"/>
      <c r="L15" s="49"/>
      <c r="M15" s="258">
        <v>81.099999999999994</v>
      </c>
      <c r="N15" s="27" t="s">
        <v>480</v>
      </c>
      <c r="O15" s="27">
        <v>84.3</v>
      </c>
      <c r="P15" s="27">
        <v>84.2</v>
      </c>
      <c r="Q15" s="27">
        <v>85</v>
      </c>
      <c r="R15" s="115" t="s">
        <v>30</v>
      </c>
      <c r="S15" s="15"/>
      <c r="T15" s="409"/>
      <c r="U15" s="409"/>
      <c r="V15" s="409"/>
      <c r="W15" s="200"/>
      <c r="X15" s="155"/>
      <c r="Y15" s="15"/>
    </row>
    <row r="16" spans="1:25" ht="12.6" customHeight="1" x14ac:dyDescent="0.3">
      <c r="A16" s="409"/>
      <c r="B16" s="409"/>
      <c r="C16" s="409"/>
      <c r="D16" s="6"/>
      <c r="E16" s="87" t="s">
        <v>54</v>
      </c>
      <c r="F16" s="43">
        <v>71.900000000000006</v>
      </c>
      <c r="G16" s="27" t="s">
        <v>282</v>
      </c>
      <c r="H16" s="27">
        <v>73.7</v>
      </c>
      <c r="I16" s="27">
        <v>74.5</v>
      </c>
      <c r="J16" s="27">
        <v>75.8</v>
      </c>
      <c r="K16" s="49"/>
      <c r="L16" s="49"/>
      <c r="M16" s="258">
        <v>87.2</v>
      </c>
      <c r="N16" s="27" t="s">
        <v>298</v>
      </c>
      <c r="O16" s="27">
        <v>88.6</v>
      </c>
      <c r="P16" s="27">
        <v>88.4</v>
      </c>
      <c r="Q16" s="27">
        <v>88.4</v>
      </c>
      <c r="R16" s="115" t="s">
        <v>31</v>
      </c>
      <c r="S16" s="15"/>
      <c r="T16" s="409"/>
      <c r="U16" s="409"/>
      <c r="V16" s="409"/>
      <c r="W16" s="200"/>
      <c r="X16" s="155"/>
      <c r="Y16" s="15"/>
    </row>
    <row r="17" spans="1:25" ht="12.6" customHeight="1" x14ac:dyDescent="0.3">
      <c r="A17" s="409"/>
      <c r="B17" s="409"/>
      <c r="C17" s="409"/>
      <c r="D17" s="6"/>
      <c r="E17" s="87" t="s">
        <v>6</v>
      </c>
      <c r="F17" s="405">
        <v>74.3</v>
      </c>
      <c r="G17" s="27" t="s">
        <v>368</v>
      </c>
      <c r="H17" s="27">
        <v>77.400000000000006</v>
      </c>
      <c r="I17" s="27" t="s">
        <v>307</v>
      </c>
      <c r="J17" s="27">
        <v>76.900000000000006</v>
      </c>
      <c r="K17" s="49"/>
      <c r="L17" s="49"/>
      <c r="M17" s="404">
        <v>81.3</v>
      </c>
      <c r="N17" s="27" t="s">
        <v>306</v>
      </c>
      <c r="O17" s="27">
        <v>82.8</v>
      </c>
      <c r="P17" s="27" t="s">
        <v>201</v>
      </c>
      <c r="Q17" s="27">
        <v>83.4</v>
      </c>
      <c r="R17" s="115" t="s">
        <v>32</v>
      </c>
      <c r="S17" s="15"/>
      <c r="T17" s="409"/>
      <c r="U17" s="409"/>
      <c r="V17" s="409"/>
      <c r="W17" s="200"/>
      <c r="X17" s="155"/>
      <c r="Y17" s="15"/>
    </row>
    <row r="18" spans="1:25" ht="12.6" customHeight="1" x14ac:dyDescent="0.3">
      <c r="A18" s="409"/>
      <c r="B18" s="409"/>
      <c r="C18" s="409"/>
      <c r="D18" s="6"/>
      <c r="E18" s="87" t="s">
        <v>7</v>
      </c>
      <c r="F18" s="43">
        <v>75.2</v>
      </c>
      <c r="G18" s="27" t="s">
        <v>284</v>
      </c>
      <c r="H18" s="27">
        <v>80.400000000000006</v>
      </c>
      <c r="I18" s="27">
        <v>80.900000000000006</v>
      </c>
      <c r="J18" s="27">
        <v>80.900000000000006</v>
      </c>
      <c r="K18" s="49"/>
      <c r="L18" s="49"/>
      <c r="M18" s="258">
        <v>81.2</v>
      </c>
      <c r="N18" s="27" t="s">
        <v>300</v>
      </c>
      <c r="O18" s="27">
        <v>83.3</v>
      </c>
      <c r="P18" s="27">
        <v>83.3</v>
      </c>
      <c r="Q18" s="27">
        <v>82.6</v>
      </c>
      <c r="R18" s="115" t="s">
        <v>33</v>
      </c>
      <c r="S18" s="15"/>
      <c r="T18" s="409"/>
      <c r="U18" s="409"/>
      <c r="V18" s="409"/>
      <c r="W18" s="200"/>
      <c r="X18" s="155"/>
      <c r="Y18" s="15"/>
    </row>
    <row r="19" spans="1:25" ht="12.6" customHeight="1" x14ac:dyDescent="0.3">
      <c r="A19" s="409"/>
      <c r="B19" s="409"/>
      <c r="C19" s="409"/>
      <c r="D19" s="6"/>
      <c r="E19" s="87" t="s">
        <v>8</v>
      </c>
      <c r="F19" s="43">
        <v>75</v>
      </c>
      <c r="G19" s="27" t="s">
        <v>295</v>
      </c>
      <c r="H19" s="27">
        <v>77.8</v>
      </c>
      <c r="I19" s="27">
        <v>78.099999999999994</v>
      </c>
      <c r="J19" s="27">
        <v>76.599999999999994</v>
      </c>
      <c r="K19" s="49"/>
      <c r="L19" s="49"/>
      <c r="M19" s="258">
        <v>77.900000000000006</v>
      </c>
      <c r="N19" s="27" t="s">
        <v>308</v>
      </c>
      <c r="O19" s="27">
        <v>79</v>
      </c>
      <c r="P19" s="27">
        <v>78.3</v>
      </c>
      <c r="Q19" s="27">
        <v>77.3</v>
      </c>
      <c r="R19" s="115" t="s">
        <v>34</v>
      </c>
      <c r="S19" s="15"/>
      <c r="T19" s="409"/>
      <c r="U19" s="409"/>
      <c r="V19" s="409"/>
      <c r="W19" s="200"/>
      <c r="X19" s="155"/>
      <c r="Y19" s="15"/>
    </row>
    <row r="20" spans="1:25" ht="12.6" customHeight="1" x14ac:dyDescent="0.3">
      <c r="A20" s="409"/>
      <c r="B20" s="409"/>
      <c r="C20" s="409"/>
      <c r="D20" s="6"/>
      <c r="E20" s="87" t="s">
        <v>9</v>
      </c>
      <c r="F20" s="43">
        <v>68</v>
      </c>
      <c r="G20" s="27" t="s">
        <v>272</v>
      </c>
      <c r="H20" s="27">
        <v>71.2</v>
      </c>
      <c r="I20" s="27">
        <v>71.7</v>
      </c>
      <c r="J20" s="27">
        <v>72.2</v>
      </c>
      <c r="K20" s="49"/>
      <c r="L20" s="49"/>
      <c r="M20" s="258">
        <v>75</v>
      </c>
      <c r="N20" s="27" t="s">
        <v>302</v>
      </c>
      <c r="O20" s="27">
        <v>77</v>
      </c>
      <c r="P20" s="27">
        <v>77.2</v>
      </c>
      <c r="Q20" s="27">
        <v>78.099999999999994</v>
      </c>
      <c r="R20" s="115" t="s">
        <v>35</v>
      </c>
      <c r="S20" s="15"/>
      <c r="T20" s="409"/>
      <c r="U20" s="409"/>
      <c r="V20" s="409"/>
      <c r="W20" s="200"/>
      <c r="X20" s="155"/>
      <c r="Y20" s="15"/>
    </row>
    <row r="21" spans="1:25" ht="12.6" customHeight="1" x14ac:dyDescent="0.3">
      <c r="A21" s="409"/>
      <c r="B21" s="409"/>
      <c r="C21" s="409"/>
      <c r="D21" s="6"/>
      <c r="E21" s="87" t="s">
        <v>10</v>
      </c>
      <c r="F21" s="43">
        <v>51.8</v>
      </c>
      <c r="G21" s="27" t="s">
        <v>286</v>
      </c>
      <c r="H21" s="27">
        <v>55.9</v>
      </c>
      <c r="I21" s="27">
        <v>57.6</v>
      </c>
      <c r="J21" s="27">
        <v>59.9</v>
      </c>
      <c r="K21" s="49"/>
      <c r="L21" s="49"/>
      <c r="M21" s="258">
        <v>70.7</v>
      </c>
      <c r="N21" s="27" t="s">
        <v>301</v>
      </c>
      <c r="O21" s="27">
        <v>76.900000000000006</v>
      </c>
      <c r="P21" s="27">
        <v>77.400000000000006</v>
      </c>
      <c r="Q21" s="27">
        <v>78.7</v>
      </c>
      <c r="R21" s="115" t="s">
        <v>36</v>
      </c>
      <c r="S21" s="15"/>
      <c r="T21" s="409"/>
      <c r="U21" s="409"/>
      <c r="V21" s="409"/>
      <c r="W21" s="200"/>
      <c r="X21" s="155"/>
      <c r="Y21" s="15"/>
    </row>
    <row r="22" spans="1:25" ht="12.6" customHeight="1" x14ac:dyDescent="0.3">
      <c r="A22" s="409"/>
      <c r="B22" s="409"/>
      <c r="C22" s="409"/>
      <c r="D22" s="6"/>
      <c r="E22" s="87" t="s">
        <v>171</v>
      </c>
      <c r="F22" s="43">
        <v>75.5</v>
      </c>
      <c r="G22" s="27" t="s">
        <v>284</v>
      </c>
      <c r="H22" s="27">
        <v>79</v>
      </c>
      <c r="I22" s="27">
        <v>79.599999999999994</v>
      </c>
      <c r="J22" s="27">
        <v>79.7</v>
      </c>
      <c r="K22" s="49"/>
      <c r="L22" s="49"/>
      <c r="M22" s="258">
        <v>84.4</v>
      </c>
      <c r="N22" s="27" t="s">
        <v>185</v>
      </c>
      <c r="O22" s="27">
        <v>86.9</v>
      </c>
      <c r="P22" s="27">
        <v>87.4</v>
      </c>
      <c r="Q22" s="27">
        <v>87.3</v>
      </c>
      <c r="R22" s="115" t="s">
        <v>37</v>
      </c>
      <c r="S22" s="15"/>
      <c r="T22" s="409"/>
      <c r="U22" s="409"/>
      <c r="V22" s="409"/>
      <c r="W22" s="200"/>
      <c r="X22" s="155"/>
      <c r="Y22" s="15"/>
    </row>
    <row r="23" spans="1:25" ht="12.6" customHeight="1" x14ac:dyDescent="0.3">
      <c r="A23" s="409"/>
      <c r="B23" s="409"/>
      <c r="C23" s="409"/>
      <c r="D23" s="6"/>
      <c r="E23" s="87" t="s">
        <v>115</v>
      </c>
      <c r="F23" s="43">
        <v>61.3</v>
      </c>
      <c r="G23" s="27" t="s">
        <v>369</v>
      </c>
      <c r="H23" s="27">
        <v>65.5</v>
      </c>
      <c r="I23" s="27">
        <v>66.900000000000006</v>
      </c>
      <c r="J23" s="27">
        <v>70.599999999999994</v>
      </c>
      <c r="K23" s="49"/>
      <c r="L23" s="49"/>
      <c r="M23" s="258">
        <v>72.5</v>
      </c>
      <c r="N23" s="27" t="s">
        <v>374</v>
      </c>
      <c r="O23" s="27">
        <v>74.900000000000006</v>
      </c>
      <c r="P23" s="27">
        <v>74.599999999999994</v>
      </c>
      <c r="Q23" s="27">
        <v>76.5</v>
      </c>
      <c r="R23" s="115" t="s">
        <v>116</v>
      </c>
      <c r="S23" s="15"/>
      <c r="T23" s="409"/>
      <c r="U23" s="409"/>
      <c r="V23" s="409"/>
      <c r="W23" s="200"/>
      <c r="X23" s="155"/>
      <c r="Y23" s="15"/>
    </row>
    <row r="24" spans="1:25" ht="12.6" customHeight="1" x14ac:dyDescent="0.3">
      <c r="A24" s="409"/>
      <c r="B24" s="409"/>
      <c r="C24" s="409"/>
      <c r="D24" s="6"/>
      <c r="E24" s="87" t="s">
        <v>12</v>
      </c>
      <c r="F24" s="43">
        <v>67.400000000000006</v>
      </c>
      <c r="G24" s="27" t="s">
        <v>323</v>
      </c>
      <c r="H24" s="27">
        <v>72.599999999999994</v>
      </c>
      <c r="I24" s="27">
        <v>74.3</v>
      </c>
      <c r="J24" s="27">
        <v>75.2</v>
      </c>
      <c r="K24" s="49"/>
      <c r="L24" s="49"/>
      <c r="M24" s="258">
        <v>79.5</v>
      </c>
      <c r="N24" s="27" t="s">
        <v>228</v>
      </c>
      <c r="O24" s="27">
        <v>84</v>
      </c>
      <c r="P24" s="27">
        <v>84.2</v>
      </c>
      <c r="Q24" s="27">
        <v>84.5</v>
      </c>
      <c r="R24" s="115" t="s">
        <v>38</v>
      </c>
      <c r="S24" s="15"/>
      <c r="T24" s="409"/>
      <c r="U24" s="409"/>
      <c r="V24" s="409"/>
      <c r="W24" s="200"/>
      <c r="X24" s="155"/>
      <c r="Y24" s="15"/>
    </row>
    <row r="25" spans="1:25" ht="12.6" customHeight="1" x14ac:dyDescent="0.3">
      <c r="A25" s="409"/>
      <c r="B25" s="409"/>
      <c r="C25" s="409"/>
      <c r="D25" s="6"/>
      <c r="E25" s="87" t="s">
        <v>13</v>
      </c>
      <c r="F25" s="43">
        <v>75.8</v>
      </c>
      <c r="G25" s="27" t="s">
        <v>289</v>
      </c>
      <c r="H25" s="27">
        <v>78.599999999999994</v>
      </c>
      <c r="I25" s="27">
        <v>77.7</v>
      </c>
      <c r="J25" s="27">
        <v>78.5</v>
      </c>
      <c r="K25" s="49"/>
      <c r="L25" s="49"/>
      <c r="M25" s="258">
        <v>77.5</v>
      </c>
      <c r="N25" s="27" t="s">
        <v>304</v>
      </c>
      <c r="O25" s="27">
        <v>79.400000000000006</v>
      </c>
      <c r="P25" s="27">
        <v>79.2</v>
      </c>
      <c r="Q25" s="27">
        <v>79.900000000000006</v>
      </c>
      <c r="R25" s="115" t="s">
        <v>40</v>
      </c>
      <c r="S25" s="15"/>
      <c r="T25" s="409"/>
      <c r="U25" s="409"/>
      <c r="V25" s="409"/>
      <c r="W25" s="200"/>
      <c r="X25" s="155"/>
      <c r="Y25" s="15"/>
    </row>
    <row r="26" spans="1:25" ht="12.6" customHeight="1" x14ac:dyDescent="0.3">
      <c r="A26" s="409"/>
      <c r="B26" s="409"/>
      <c r="C26" s="409"/>
      <c r="D26" s="6"/>
      <c r="E26" s="87" t="s">
        <v>14</v>
      </c>
      <c r="F26" s="43">
        <v>75.2</v>
      </c>
      <c r="G26" s="27" t="s">
        <v>288</v>
      </c>
      <c r="H26" s="27">
        <v>75.5</v>
      </c>
      <c r="I26" s="27">
        <v>76</v>
      </c>
      <c r="J26" s="27">
        <v>75.8</v>
      </c>
      <c r="K26" s="49"/>
      <c r="L26" s="49"/>
      <c r="M26" s="258">
        <v>79</v>
      </c>
      <c r="N26" s="27" t="s">
        <v>119</v>
      </c>
      <c r="O26" s="27">
        <v>78.599999999999994</v>
      </c>
      <c r="P26" s="27">
        <v>79.099999999999994</v>
      </c>
      <c r="Q26" s="27">
        <v>79.099999999999994</v>
      </c>
      <c r="R26" s="115" t="s">
        <v>39</v>
      </c>
      <c r="S26" s="15"/>
      <c r="T26" s="409"/>
      <c r="U26" s="409"/>
      <c r="V26" s="409"/>
      <c r="W26" s="200"/>
      <c r="X26" s="155"/>
      <c r="Y26" s="15"/>
    </row>
    <row r="27" spans="1:25" ht="12.6" customHeight="1" x14ac:dyDescent="0.3">
      <c r="A27" s="409"/>
      <c r="B27" s="409"/>
      <c r="C27" s="409"/>
      <c r="D27" s="6"/>
      <c r="E27" s="87" t="s">
        <v>15</v>
      </c>
      <c r="F27" s="50">
        <v>68.5</v>
      </c>
      <c r="G27" s="27" t="s">
        <v>290</v>
      </c>
      <c r="H27" s="27">
        <v>71.5</v>
      </c>
      <c r="I27" s="27">
        <v>71.400000000000006</v>
      </c>
      <c r="J27" s="27">
        <v>71.400000000000006</v>
      </c>
      <c r="K27" s="49"/>
      <c r="L27" s="49"/>
      <c r="M27" s="79">
        <v>75.599999999999994</v>
      </c>
      <c r="N27" s="27" t="s">
        <v>119</v>
      </c>
      <c r="O27" s="27">
        <v>78</v>
      </c>
      <c r="P27" s="27">
        <v>78.2</v>
      </c>
      <c r="Q27" s="27">
        <v>76.900000000000006</v>
      </c>
      <c r="R27" s="115" t="s">
        <v>41</v>
      </c>
      <c r="S27" s="15"/>
      <c r="T27" s="409"/>
      <c r="U27" s="409"/>
      <c r="V27" s="409"/>
      <c r="W27" s="200"/>
      <c r="X27" s="155"/>
      <c r="Y27" s="15"/>
    </row>
    <row r="28" spans="1:25" ht="12.6" customHeight="1" x14ac:dyDescent="0.3">
      <c r="A28" s="409"/>
      <c r="B28" s="409"/>
      <c r="C28" s="409"/>
      <c r="D28" s="6"/>
      <c r="E28" s="87" t="s">
        <v>16</v>
      </c>
      <c r="F28" s="43">
        <v>67.2</v>
      </c>
      <c r="G28" s="27" t="s">
        <v>483</v>
      </c>
      <c r="H28" s="27">
        <v>75.400000000000006</v>
      </c>
      <c r="I28" s="27">
        <v>76.099999999999994</v>
      </c>
      <c r="J28" s="27">
        <v>77.099999999999994</v>
      </c>
      <c r="K28" s="49"/>
      <c r="L28" s="49"/>
      <c r="M28" s="258">
        <v>83.1</v>
      </c>
      <c r="N28" s="27" t="s">
        <v>373</v>
      </c>
      <c r="O28" s="27">
        <v>85.2</v>
      </c>
      <c r="P28" s="27">
        <v>85.2</v>
      </c>
      <c r="Q28" s="27">
        <v>85</v>
      </c>
      <c r="R28" s="115" t="s">
        <v>42</v>
      </c>
      <c r="S28" s="15"/>
      <c r="T28" s="409"/>
      <c r="U28" s="409"/>
      <c r="V28" s="409"/>
      <c r="W28" s="200"/>
      <c r="X28" s="155"/>
      <c r="Y28" s="15"/>
    </row>
    <row r="29" spans="1:25" ht="12.6" customHeight="1" x14ac:dyDescent="0.3">
      <c r="A29" s="409"/>
      <c r="B29" s="409"/>
      <c r="C29" s="409"/>
      <c r="D29" s="6"/>
      <c r="E29" s="87" t="s">
        <v>17</v>
      </c>
      <c r="F29" s="43">
        <v>66</v>
      </c>
      <c r="G29" s="27" t="s">
        <v>292</v>
      </c>
      <c r="H29" s="27">
        <v>72.900000000000006</v>
      </c>
      <c r="I29" s="27">
        <v>73.599999999999994</v>
      </c>
      <c r="J29" s="27">
        <v>75.599999999999994</v>
      </c>
      <c r="K29" s="49"/>
      <c r="L29" s="49"/>
      <c r="M29" s="258">
        <v>84.9</v>
      </c>
      <c r="N29" s="27" t="s">
        <v>375</v>
      </c>
      <c r="O29" s="27">
        <v>86.2</v>
      </c>
      <c r="P29" s="27">
        <v>87.7</v>
      </c>
      <c r="Q29" s="27">
        <v>89</v>
      </c>
      <c r="R29" s="115" t="s">
        <v>17</v>
      </c>
      <c r="S29" s="15"/>
      <c r="T29" s="409"/>
      <c r="U29" s="409"/>
      <c r="V29" s="409"/>
      <c r="W29" s="200"/>
      <c r="X29" s="155"/>
      <c r="Y29" s="15"/>
    </row>
    <row r="30" spans="1:25" ht="12.6" customHeight="1" x14ac:dyDescent="0.3">
      <c r="A30" s="409"/>
      <c r="B30" s="409"/>
      <c r="C30" s="409"/>
      <c r="D30" s="6"/>
      <c r="E30" s="87" t="s">
        <v>18</v>
      </c>
      <c r="F30" s="27" t="s">
        <v>283</v>
      </c>
      <c r="G30" s="27" t="s">
        <v>482</v>
      </c>
      <c r="H30" s="27">
        <v>77.7</v>
      </c>
      <c r="I30" s="27">
        <v>77.400000000000006</v>
      </c>
      <c r="J30" s="27">
        <v>77.7</v>
      </c>
      <c r="K30" s="49"/>
      <c r="L30" s="49"/>
      <c r="M30" s="27" t="s">
        <v>299</v>
      </c>
      <c r="N30" s="27" t="s">
        <v>479</v>
      </c>
      <c r="O30" s="27">
        <v>84.5</v>
      </c>
      <c r="P30" s="27">
        <v>84.8</v>
      </c>
      <c r="Q30" s="27">
        <v>84.8</v>
      </c>
      <c r="R30" s="38" t="s">
        <v>43</v>
      </c>
      <c r="S30" s="15"/>
      <c r="T30" s="409"/>
      <c r="U30" s="409"/>
      <c r="V30" s="409"/>
      <c r="W30" s="200"/>
      <c r="X30" s="155"/>
      <c r="Y30" s="15"/>
    </row>
    <row r="31" spans="1:25" ht="12.6" customHeight="1" x14ac:dyDescent="0.3">
      <c r="A31" s="409"/>
      <c r="B31" s="409"/>
      <c r="C31" s="409"/>
      <c r="D31" s="6"/>
      <c r="E31" s="87" t="s">
        <v>19</v>
      </c>
      <c r="F31" s="43">
        <v>65.900000000000006</v>
      </c>
      <c r="G31" s="27" t="s">
        <v>370</v>
      </c>
      <c r="H31" s="27">
        <v>70.3</v>
      </c>
      <c r="I31" s="27">
        <v>72</v>
      </c>
      <c r="J31" s="27">
        <v>72.5</v>
      </c>
      <c r="K31" s="49"/>
      <c r="L31" s="49"/>
      <c r="M31" s="258">
        <v>81.400000000000006</v>
      </c>
      <c r="N31" s="27" t="s">
        <v>306</v>
      </c>
      <c r="O31" s="27">
        <v>83.2</v>
      </c>
      <c r="P31" s="27">
        <v>83.8</v>
      </c>
      <c r="Q31" s="27">
        <v>84.1</v>
      </c>
      <c r="R31" s="115" t="s">
        <v>44</v>
      </c>
      <c r="S31" s="15"/>
      <c r="T31" s="409"/>
      <c r="U31" s="409"/>
      <c r="V31" s="409"/>
      <c r="W31" s="200"/>
      <c r="X31" s="155"/>
      <c r="Y31" s="15"/>
    </row>
    <row r="32" spans="1:25" ht="12.6" customHeight="1" x14ac:dyDescent="0.3">
      <c r="A32" s="409"/>
      <c r="B32" s="409"/>
      <c r="C32" s="409"/>
      <c r="D32" s="6"/>
      <c r="E32" s="87" t="s">
        <v>20</v>
      </c>
      <c r="F32" s="43">
        <v>71.599999999999994</v>
      </c>
      <c r="G32" s="27" t="s">
        <v>371</v>
      </c>
      <c r="H32" s="27">
        <v>74.3</v>
      </c>
      <c r="I32" s="27">
        <v>75.400000000000006</v>
      </c>
      <c r="J32" s="27">
        <v>75.7</v>
      </c>
      <c r="K32" s="49"/>
      <c r="L32" s="49"/>
      <c r="M32" s="258">
        <v>77.5</v>
      </c>
      <c r="N32" s="27" t="s">
        <v>334</v>
      </c>
      <c r="O32" s="27">
        <v>80.099999999999994</v>
      </c>
      <c r="P32" s="27">
        <v>80.900000000000006</v>
      </c>
      <c r="Q32" s="27">
        <v>81.400000000000006</v>
      </c>
      <c r="R32" s="115" t="s">
        <v>45</v>
      </c>
      <c r="S32" s="15"/>
      <c r="T32" s="409"/>
      <c r="U32" s="409"/>
      <c r="V32" s="409"/>
      <c r="W32" s="200"/>
      <c r="X32" s="155"/>
      <c r="Y32" s="15"/>
    </row>
    <row r="33" spans="1:25" ht="12.6" customHeight="1" x14ac:dyDescent="0.3">
      <c r="A33" s="409"/>
      <c r="B33" s="409"/>
      <c r="C33" s="409"/>
      <c r="D33" s="6"/>
      <c r="E33" s="87" t="s">
        <v>21</v>
      </c>
      <c r="F33" s="43">
        <v>71.5</v>
      </c>
      <c r="G33" s="27" t="s">
        <v>291</v>
      </c>
      <c r="H33" s="27">
        <v>73.400000000000006</v>
      </c>
      <c r="I33" s="27">
        <v>73.3</v>
      </c>
      <c r="J33" s="27">
        <v>73.900000000000006</v>
      </c>
      <c r="K33" s="49"/>
      <c r="L33" s="49"/>
      <c r="M33" s="258">
        <v>79.5</v>
      </c>
      <c r="N33" s="27" t="s">
        <v>148</v>
      </c>
      <c r="O33" s="27">
        <v>81.2</v>
      </c>
      <c r="P33" s="27">
        <v>81.099999999999994</v>
      </c>
      <c r="Q33" s="27">
        <v>80.8</v>
      </c>
      <c r="R33" s="115" t="s">
        <v>46</v>
      </c>
      <c r="S33" s="239"/>
      <c r="T33" s="409"/>
      <c r="U33" s="409"/>
      <c r="V33" s="409"/>
      <c r="W33" s="200"/>
      <c r="X33" s="155"/>
      <c r="Y33" s="15"/>
    </row>
    <row r="34" spans="1:25" ht="12.6" customHeight="1" x14ac:dyDescent="0.3">
      <c r="A34" s="409"/>
      <c r="B34" s="409"/>
      <c r="C34" s="409"/>
      <c r="D34" s="6"/>
      <c r="E34" s="87" t="s">
        <v>22</v>
      </c>
      <c r="F34" s="43">
        <v>61</v>
      </c>
      <c r="G34" s="27" t="s">
        <v>293</v>
      </c>
      <c r="H34" s="27">
        <v>59.1</v>
      </c>
      <c r="I34" s="27">
        <v>59.1</v>
      </c>
      <c r="J34" s="27">
        <v>60.3</v>
      </c>
      <c r="K34" s="49"/>
      <c r="L34" s="49"/>
      <c r="M34" s="258">
        <v>80.3</v>
      </c>
      <c r="N34" s="27" t="s">
        <v>307</v>
      </c>
      <c r="O34" s="27">
        <v>77.7</v>
      </c>
      <c r="P34" s="27">
        <v>78.2</v>
      </c>
      <c r="Q34" s="27">
        <v>78.400000000000006</v>
      </c>
      <c r="R34" s="115" t="s">
        <v>47</v>
      </c>
      <c r="S34" s="239"/>
      <c r="T34" s="409"/>
      <c r="U34" s="409"/>
      <c r="V34" s="409"/>
      <c r="W34" s="200"/>
      <c r="X34" s="155"/>
      <c r="Y34" s="15"/>
    </row>
    <row r="35" spans="1:25" ht="12.6" customHeight="1" x14ac:dyDescent="0.3">
      <c r="A35" s="409"/>
      <c r="B35" s="409"/>
      <c r="C35" s="409"/>
      <c r="D35" s="6"/>
      <c r="E35" s="374" t="s">
        <v>65</v>
      </c>
      <c r="F35" s="375">
        <v>66.099999999999994</v>
      </c>
      <c r="G35" s="350" t="s">
        <v>447</v>
      </c>
      <c r="H35" s="350">
        <v>72.599999999999994</v>
      </c>
      <c r="I35" s="350">
        <v>73.599999999999994</v>
      </c>
      <c r="J35" s="350">
        <v>73.599999999999994</v>
      </c>
      <c r="K35" s="375"/>
      <c r="L35" s="330"/>
      <c r="M35" s="356">
        <v>78.7</v>
      </c>
      <c r="N35" s="350" t="s">
        <v>446</v>
      </c>
      <c r="O35" s="350">
        <v>80.7</v>
      </c>
      <c r="P35" s="350">
        <v>81.3</v>
      </c>
      <c r="Q35" s="350">
        <v>82.5</v>
      </c>
      <c r="R35" s="373" t="s">
        <v>66</v>
      </c>
      <c r="S35" s="15"/>
      <c r="T35" s="409"/>
      <c r="U35" s="409"/>
      <c r="V35" s="409"/>
      <c r="W35" s="200"/>
      <c r="X35" s="155"/>
      <c r="Y35" s="15"/>
    </row>
    <row r="36" spans="1:25" ht="12.6" customHeight="1" x14ac:dyDescent="0.3">
      <c r="A36" s="409"/>
      <c r="B36" s="409"/>
      <c r="C36" s="409"/>
      <c r="D36" s="6"/>
      <c r="E36" s="87" t="s">
        <v>23</v>
      </c>
      <c r="F36" s="43">
        <v>72.400000000000006</v>
      </c>
      <c r="G36" s="27" t="s">
        <v>294</v>
      </c>
      <c r="H36" s="27">
        <v>74.3</v>
      </c>
      <c r="I36" s="27">
        <v>74.3</v>
      </c>
      <c r="J36" s="27">
        <v>75.099999999999994</v>
      </c>
      <c r="K36" s="43"/>
      <c r="L36" s="43"/>
      <c r="M36" s="258">
        <v>78.599999999999994</v>
      </c>
      <c r="N36" s="27" t="s">
        <v>213</v>
      </c>
      <c r="O36" s="27">
        <v>81.2</v>
      </c>
      <c r="P36" s="27">
        <v>80.400000000000006</v>
      </c>
      <c r="Q36" s="27">
        <v>81.099999999999994</v>
      </c>
      <c r="R36" s="115" t="s">
        <v>48</v>
      </c>
      <c r="S36" s="15"/>
      <c r="T36" s="409"/>
      <c r="U36" s="409"/>
      <c r="V36" s="409"/>
      <c r="W36" s="200"/>
      <c r="X36" s="155"/>
      <c r="Y36" s="15"/>
    </row>
    <row r="37" spans="1:25" ht="12.6" customHeight="1" x14ac:dyDescent="0.3">
      <c r="A37" s="409"/>
      <c r="B37" s="409"/>
      <c r="C37" s="409"/>
      <c r="D37" s="6"/>
      <c r="E37" s="87" t="s">
        <v>24</v>
      </c>
      <c r="F37" s="43">
        <v>60</v>
      </c>
      <c r="G37" s="27" t="s">
        <v>372</v>
      </c>
      <c r="H37" s="27">
        <v>63.7</v>
      </c>
      <c r="I37" s="27">
        <v>65.400000000000006</v>
      </c>
      <c r="J37" s="27">
        <v>66.5</v>
      </c>
      <c r="K37" s="43"/>
      <c r="L37" s="43"/>
      <c r="M37" s="258">
        <v>71.400000000000006</v>
      </c>
      <c r="N37" s="27" t="s">
        <v>288</v>
      </c>
      <c r="O37" s="27">
        <v>74.900000000000006</v>
      </c>
      <c r="P37" s="27">
        <v>75.7</v>
      </c>
      <c r="Q37" s="27">
        <v>76.3</v>
      </c>
      <c r="R37" s="115" t="s">
        <v>49</v>
      </c>
      <c r="S37" s="15"/>
      <c r="T37" s="409"/>
      <c r="U37" s="409"/>
      <c r="V37" s="409"/>
      <c r="W37" s="200"/>
      <c r="X37" s="155"/>
      <c r="Y37" s="15"/>
    </row>
    <row r="38" spans="1:25" ht="12.6" customHeight="1" x14ac:dyDescent="0.3">
      <c r="A38" s="409"/>
      <c r="B38" s="409"/>
      <c r="C38" s="409"/>
      <c r="D38" s="6"/>
      <c r="E38" s="87" t="s">
        <v>25</v>
      </c>
      <c r="F38" s="43">
        <v>78.3</v>
      </c>
      <c r="G38" s="27" t="s">
        <v>119</v>
      </c>
      <c r="H38" s="27">
        <v>79.099999999999994</v>
      </c>
      <c r="I38" s="27">
        <v>80.2</v>
      </c>
      <c r="J38" s="27">
        <v>79.900000000000006</v>
      </c>
      <c r="K38" s="43"/>
      <c r="L38" s="43"/>
      <c r="M38" s="258">
        <v>83.2</v>
      </c>
      <c r="N38" s="27" t="s">
        <v>376</v>
      </c>
      <c r="O38" s="27">
        <v>84.8</v>
      </c>
      <c r="P38" s="27">
        <v>84.9</v>
      </c>
      <c r="Q38" s="27">
        <v>83.9</v>
      </c>
      <c r="R38" s="115" t="s">
        <v>50</v>
      </c>
      <c r="S38" s="15"/>
      <c r="T38" s="409"/>
      <c r="U38" s="409"/>
      <c r="V38" s="409"/>
      <c r="W38" s="200"/>
      <c r="X38" s="155"/>
      <c r="Y38" s="15"/>
    </row>
    <row r="39" spans="1:25" ht="12.6" customHeight="1" x14ac:dyDescent="0.3">
      <c r="A39" s="409"/>
      <c r="B39" s="409"/>
      <c r="C39" s="409"/>
      <c r="D39" s="6"/>
      <c r="E39" s="87" t="s">
        <v>26</v>
      </c>
      <c r="F39" s="43">
        <v>52.7</v>
      </c>
      <c r="G39" s="27" t="s">
        <v>287</v>
      </c>
      <c r="H39" s="27">
        <v>55</v>
      </c>
      <c r="I39" s="27">
        <v>56.5</v>
      </c>
      <c r="J39" s="27">
        <v>57.4</v>
      </c>
      <c r="K39" s="43"/>
      <c r="L39" s="43"/>
      <c r="M39" s="258">
        <v>72.5</v>
      </c>
      <c r="N39" s="27" t="s">
        <v>303</v>
      </c>
      <c r="O39" s="27">
        <v>74.7</v>
      </c>
      <c r="P39" s="27">
        <v>76</v>
      </c>
      <c r="Q39" s="27">
        <v>76.8</v>
      </c>
      <c r="R39" s="115" t="s">
        <v>51</v>
      </c>
      <c r="S39" s="15"/>
      <c r="T39" s="409"/>
      <c r="U39" s="409"/>
      <c r="V39" s="409"/>
      <c r="W39" s="200"/>
      <c r="X39" s="155"/>
      <c r="Y39" s="15"/>
    </row>
    <row r="40" spans="1:25" ht="12.6" customHeight="1" x14ac:dyDescent="0.3">
      <c r="A40" s="409"/>
      <c r="B40" s="409"/>
      <c r="C40" s="409"/>
      <c r="D40" s="6"/>
      <c r="S40" s="15"/>
      <c r="T40" s="409"/>
      <c r="U40" s="409"/>
      <c r="V40" s="409"/>
      <c r="W40" s="200"/>
      <c r="X40" s="155"/>
      <c r="Y40" s="15"/>
    </row>
    <row r="41" spans="1:25" ht="15" customHeight="1" x14ac:dyDescent="0.3">
      <c r="A41" s="409"/>
      <c r="B41" s="409"/>
      <c r="C41" s="409"/>
      <c r="D41" s="6"/>
      <c r="E41" s="95" t="s">
        <v>365</v>
      </c>
      <c r="F41" s="35"/>
      <c r="G41" s="35"/>
      <c r="H41" s="35"/>
      <c r="I41" s="35"/>
      <c r="J41" s="35"/>
      <c r="K41" s="37"/>
      <c r="M41" s="208"/>
      <c r="N41" s="208"/>
      <c r="O41" s="208" t="s">
        <v>366</v>
      </c>
      <c r="P41" s="209"/>
      <c r="Q41" s="209"/>
      <c r="R41" s="209"/>
      <c r="S41" s="15"/>
      <c r="T41" s="409"/>
      <c r="U41" s="409"/>
      <c r="V41" s="409"/>
      <c r="W41" s="200"/>
      <c r="X41" s="155"/>
      <c r="Y41" s="15"/>
    </row>
    <row r="42" spans="1:25" ht="41.4" customHeight="1" x14ac:dyDescent="0.3">
      <c r="A42" s="409"/>
      <c r="B42" s="409"/>
      <c r="C42" s="409"/>
      <c r="D42" s="6"/>
      <c r="E42" s="68" t="s">
        <v>97</v>
      </c>
      <c r="F42" s="21"/>
      <c r="G42" s="21"/>
      <c r="H42" s="21"/>
      <c r="I42" s="21"/>
      <c r="J42" s="21"/>
      <c r="K42" s="21"/>
      <c r="M42" s="211"/>
      <c r="N42" s="211"/>
      <c r="O42" s="211" t="s">
        <v>103</v>
      </c>
      <c r="P42" s="211"/>
      <c r="Q42" s="211"/>
      <c r="R42" s="211"/>
      <c r="S42" s="15"/>
      <c r="T42" s="409"/>
      <c r="U42" s="409"/>
      <c r="V42" s="409"/>
      <c r="W42" s="200"/>
      <c r="X42" s="155"/>
      <c r="Y42" s="15"/>
    </row>
    <row r="43" spans="1:25" ht="15" customHeight="1" x14ac:dyDescent="0.3">
      <c r="A43" s="15"/>
      <c r="B43" s="15"/>
      <c r="C43" s="15"/>
    </row>
    <row r="44" spans="1:25" ht="15" customHeight="1" x14ac:dyDescent="0.3">
      <c r="A44" s="15"/>
      <c r="B44" s="15"/>
      <c r="C44" s="15"/>
    </row>
    <row r="46" spans="1:25" ht="15" customHeight="1" x14ac:dyDescent="0.3">
      <c r="F46" s="5"/>
    </row>
  </sheetData>
  <mergeCells count="6">
    <mergeCell ref="A1:C42"/>
    <mergeCell ref="T1:V42"/>
    <mergeCell ref="E7:K8"/>
    <mergeCell ref="L7:R8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view="pageBreakPreview" topLeftCell="A7" zoomScale="80" zoomScaleNormal="80" zoomScaleSheetLayoutView="80" zoomScalePageLayoutView="80" workbookViewId="0">
      <selection activeCell="Y55" sqref="Y5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6" width="25.6640625" customWidth="1"/>
    <col min="7" max="10" width="9.33203125" customWidth="1"/>
    <col min="11" max="11" width="9.44140625" customWidth="1"/>
    <col min="12" max="13" width="13.33203125" customWidth="1"/>
    <col min="14" max="18" width="9.33203125" customWidth="1"/>
    <col min="19" max="20" width="25.6640625" customWidth="1"/>
    <col min="21" max="21" width="1.6640625" customWidth="1"/>
    <col min="22" max="22" width="6.6640625" customWidth="1"/>
    <col min="23" max="23" width="0.88671875" customWidth="1"/>
    <col min="24" max="24" width="2.6640625" customWidth="1"/>
    <col min="25" max="25" width="22.5546875" customWidth="1"/>
  </cols>
  <sheetData>
    <row r="1" spans="1:27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178"/>
      <c r="U1" s="185"/>
      <c r="V1" s="409" t="s">
        <v>2</v>
      </c>
      <c r="W1" s="409"/>
      <c r="X1" s="409"/>
      <c r="Y1" s="15"/>
    </row>
    <row r="2" spans="1:27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178"/>
      <c r="U2" s="185"/>
      <c r="V2" s="409"/>
      <c r="W2" s="409"/>
      <c r="X2" s="409"/>
      <c r="Y2" s="15"/>
    </row>
    <row r="3" spans="1:27" ht="15" customHeight="1" x14ac:dyDescent="0.3">
      <c r="A3" s="409"/>
      <c r="B3" s="409"/>
      <c r="C3" s="409"/>
      <c r="D3" s="176"/>
      <c r="E3" s="412" t="s">
        <v>179</v>
      </c>
      <c r="F3" s="412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32"/>
      <c r="S3" s="481" t="s">
        <v>180</v>
      </c>
      <c r="T3" s="481"/>
      <c r="U3" s="185"/>
      <c r="V3" s="409"/>
      <c r="W3" s="409"/>
      <c r="X3" s="409"/>
      <c r="Y3" s="15"/>
    </row>
    <row r="4" spans="1:27" ht="15" customHeight="1" x14ac:dyDescent="0.3">
      <c r="A4" s="409"/>
      <c r="B4" s="409"/>
      <c r="C4" s="409"/>
      <c r="D4" s="176"/>
      <c r="E4" s="412"/>
      <c r="F4" s="412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32"/>
      <c r="S4" s="481"/>
      <c r="T4" s="481"/>
      <c r="U4" s="185"/>
      <c r="V4" s="409"/>
      <c r="W4" s="409"/>
      <c r="X4" s="409"/>
      <c r="Y4" s="15"/>
    </row>
    <row r="5" spans="1:27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182"/>
      <c r="U5" s="199"/>
      <c r="V5" s="409"/>
      <c r="W5" s="409"/>
      <c r="X5" s="409"/>
      <c r="Y5" s="15"/>
    </row>
    <row r="6" spans="1:27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342"/>
      <c r="U6" s="343"/>
      <c r="V6" s="409"/>
      <c r="W6" s="409"/>
      <c r="X6" s="409"/>
      <c r="Y6" s="15"/>
    </row>
    <row r="7" spans="1:27" ht="15" customHeight="1" thickTop="1" x14ac:dyDescent="0.3">
      <c r="A7" s="409"/>
      <c r="B7" s="409"/>
      <c r="C7" s="409"/>
      <c r="D7" s="6"/>
      <c r="E7" s="413" t="s">
        <v>52</v>
      </c>
      <c r="F7" s="413"/>
      <c r="G7" s="413"/>
      <c r="H7" s="413"/>
      <c r="I7" s="413"/>
      <c r="J7" s="413"/>
      <c r="K7" s="413"/>
      <c r="L7" s="413"/>
      <c r="M7" s="424" t="s">
        <v>53</v>
      </c>
      <c r="N7" s="424"/>
      <c r="O7" s="424"/>
      <c r="P7" s="424"/>
      <c r="Q7" s="424"/>
      <c r="R7" s="424"/>
      <c r="S7" s="424"/>
      <c r="T7" s="424"/>
      <c r="U7" s="200"/>
      <c r="V7" s="409"/>
      <c r="W7" s="409"/>
      <c r="X7" s="409"/>
      <c r="Y7" s="15"/>
    </row>
    <row r="8" spans="1:27" ht="12.7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13"/>
      <c r="M8" s="424"/>
      <c r="N8" s="424"/>
      <c r="O8" s="424"/>
      <c r="P8" s="424"/>
      <c r="Q8" s="424"/>
      <c r="R8" s="424"/>
      <c r="S8" s="424"/>
      <c r="T8" s="424"/>
      <c r="U8" s="200"/>
      <c r="V8" s="409"/>
      <c r="W8" s="409"/>
      <c r="X8" s="409"/>
      <c r="Y8" s="15"/>
    </row>
    <row r="9" spans="1:27" ht="12.9" customHeight="1" x14ac:dyDescent="0.3">
      <c r="A9" s="409"/>
      <c r="B9" s="409"/>
      <c r="C9" s="409"/>
      <c r="D9" s="6"/>
      <c r="E9" s="6"/>
      <c r="F9" s="1"/>
      <c r="J9" s="431" t="s">
        <v>108</v>
      </c>
      <c r="K9" s="431"/>
      <c r="M9" s="15"/>
      <c r="N9" s="266" t="s">
        <v>144</v>
      </c>
      <c r="O9" s="263"/>
      <c r="P9" s="200"/>
      <c r="Q9" s="200"/>
      <c r="R9" s="200"/>
      <c r="S9" s="200"/>
      <c r="T9" s="15"/>
      <c r="U9" s="200"/>
      <c r="V9" s="409"/>
      <c r="W9" s="409"/>
      <c r="X9" s="409"/>
      <c r="Y9" s="15"/>
    </row>
    <row r="10" spans="1:27" x14ac:dyDescent="0.3">
      <c r="A10" s="409"/>
      <c r="B10" s="409"/>
      <c r="C10" s="409"/>
      <c r="D10" s="6"/>
      <c r="E10" s="6"/>
      <c r="F10" s="39"/>
      <c r="G10" s="359">
        <v>2020</v>
      </c>
      <c r="H10" s="359">
        <v>2021</v>
      </c>
      <c r="I10" s="359">
        <v>2022</v>
      </c>
      <c r="J10" s="359">
        <v>2023</v>
      </c>
      <c r="K10" s="359">
        <v>2024</v>
      </c>
      <c r="L10" s="360"/>
      <c r="M10" s="376"/>
      <c r="N10" s="371">
        <v>2020</v>
      </c>
      <c r="O10" s="371">
        <v>2021</v>
      </c>
      <c r="P10" s="371">
        <v>2022</v>
      </c>
      <c r="Q10" s="371">
        <v>2023</v>
      </c>
      <c r="R10" s="371">
        <v>2024</v>
      </c>
      <c r="S10" s="248"/>
      <c r="T10" s="157"/>
      <c r="U10" s="200"/>
      <c r="V10" s="409"/>
      <c r="W10" s="409"/>
      <c r="X10" s="409"/>
      <c r="Y10" s="15"/>
      <c r="AA10" s="59"/>
    </row>
    <row r="11" spans="1:27" ht="14.1" customHeight="1" x14ac:dyDescent="0.3">
      <c r="A11" s="409"/>
      <c r="B11" s="409"/>
      <c r="C11" s="409"/>
      <c r="D11" s="6"/>
      <c r="E11" s="362" t="s">
        <v>448</v>
      </c>
      <c r="F11" s="362"/>
      <c r="L11" s="24"/>
      <c r="M11" s="78"/>
      <c r="N11" s="200"/>
      <c r="O11" s="200"/>
      <c r="P11" s="200"/>
      <c r="Q11" s="200"/>
      <c r="R11" s="200"/>
      <c r="S11" s="200"/>
      <c r="T11" s="251"/>
      <c r="U11" s="251"/>
      <c r="V11" s="409"/>
      <c r="W11" s="409"/>
      <c r="X11" s="409"/>
      <c r="Y11" s="153"/>
      <c r="Z11" s="60"/>
    </row>
    <row r="12" spans="1:27" ht="13.5" customHeight="1" x14ac:dyDescent="0.3">
      <c r="A12" s="409"/>
      <c r="B12" s="409"/>
      <c r="C12" s="409"/>
      <c r="D12" s="6"/>
      <c r="E12" s="377" t="s">
        <v>449</v>
      </c>
      <c r="F12" s="377"/>
      <c r="M12" s="15"/>
      <c r="N12" s="15"/>
      <c r="O12" s="15"/>
      <c r="P12" s="15"/>
      <c r="Q12" s="15"/>
      <c r="R12" s="15"/>
      <c r="S12" s="15"/>
      <c r="T12" s="15"/>
      <c r="U12" s="200"/>
      <c r="V12" s="409"/>
      <c r="W12" s="409"/>
      <c r="X12" s="409"/>
      <c r="Y12" s="61"/>
      <c r="Z12" s="114"/>
      <c r="AA12" s="27"/>
    </row>
    <row r="13" spans="1:27" ht="12.6" customHeight="1" x14ac:dyDescent="0.3">
      <c r="A13" s="409"/>
      <c r="B13" s="409"/>
      <c r="C13" s="409"/>
      <c r="D13" s="6"/>
      <c r="E13" s="87" t="s">
        <v>169</v>
      </c>
      <c r="F13" s="83" t="s">
        <v>170</v>
      </c>
      <c r="G13" s="27">
        <v>7.4</v>
      </c>
      <c r="H13" s="27" t="s">
        <v>377</v>
      </c>
      <c r="I13" s="27">
        <v>6.5</v>
      </c>
      <c r="J13" s="27">
        <v>6.4</v>
      </c>
      <c r="K13" s="27">
        <v>6.2</v>
      </c>
      <c r="L13" s="51"/>
      <c r="M13" s="116"/>
      <c r="N13" s="114">
        <v>6.8</v>
      </c>
      <c r="O13" s="27" t="s">
        <v>399</v>
      </c>
      <c r="P13" s="114">
        <v>5.9</v>
      </c>
      <c r="Q13" s="114">
        <v>5.8</v>
      </c>
      <c r="R13" s="114">
        <v>5.7</v>
      </c>
      <c r="S13" s="78"/>
      <c r="T13" s="15"/>
      <c r="U13" s="200"/>
      <c r="V13" s="409"/>
      <c r="W13" s="409"/>
      <c r="X13" s="409"/>
      <c r="Y13" s="154"/>
      <c r="Z13" s="114"/>
      <c r="AA13" s="27"/>
    </row>
    <row r="14" spans="1:27" ht="12.6" customHeight="1" x14ac:dyDescent="0.3">
      <c r="A14" s="409"/>
      <c r="B14" s="409"/>
      <c r="C14" s="409"/>
      <c r="D14" s="6"/>
      <c r="E14" s="87" t="s">
        <v>3</v>
      </c>
      <c r="F14" s="83" t="s">
        <v>28</v>
      </c>
      <c r="G14" s="27">
        <v>5.4</v>
      </c>
      <c r="H14" s="27" t="s">
        <v>378</v>
      </c>
      <c r="I14" s="27">
        <v>5.3</v>
      </c>
      <c r="J14" s="27">
        <v>5.0999999999999996</v>
      </c>
      <c r="K14" s="27">
        <v>5.3</v>
      </c>
      <c r="L14" s="51"/>
      <c r="M14" s="116"/>
      <c r="N14" s="114">
        <v>5.7</v>
      </c>
      <c r="O14" s="27" t="s">
        <v>200</v>
      </c>
      <c r="P14" s="114">
        <v>5.8</v>
      </c>
      <c r="Q14" s="114">
        <v>6</v>
      </c>
      <c r="R14" s="114">
        <v>6.1</v>
      </c>
      <c r="S14" s="114"/>
      <c r="T14" s="15"/>
      <c r="U14" s="200"/>
      <c r="V14" s="409"/>
      <c r="W14" s="409"/>
      <c r="X14" s="409"/>
      <c r="Y14" s="153"/>
      <c r="Z14" s="27"/>
      <c r="AA14" s="27"/>
    </row>
    <row r="15" spans="1:27" ht="12.6" customHeight="1" x14ac:dyDescent="0.3">
      <c r="A15" s="409"/>
      <c r="B15" s="409"/>
      <c r="C15" s="409"/>
      <c r="D15" s="6"/>
      <c r="E15" s="87" t="s">
        <v>4</v>
      </c>
      <c r="F15" s="83" t="s">
        <v>29</v>
      </c>
      <c r="G15" s="27">
        <v>4.7</v>
      </c>
      <c r="H15" s="27" t="s">
        <v>379</v>
      </c>
      <c r="I15" s="27">
        <v>3.9</v>
      </c>
      <c r="J15" s="27">
        <v>4.2</v>
      </c>
      <c r="K15" s="27" t="s">
        <v>409</v>
      </c>
      <c r="L15" s="51"/>
      <c r="M15" s="116"/>
      <c r="N15" s="114">
        <v>5.4</v>
      </c>
      <c r="O15" s="27" t="s">
        <v>400</v>
      </c>
      <c r="P15" s="114">
        <v>4.3</v>
      </c>
      <c r="Q15" s="114">
        <v>4.4000000000000004</v>
      </c>
      <c r="R15" s="27" t="s">
        <v>476</v>
      </c>
      <c r="S15" s="78"/>
      <c r="T15" s="15"/>
      <c r="U15" s="200"/>
      <c r="V15" s="409"/>
      <c r="W15" s="409"/>
      <c r="X15" s="409"/>
      <c r="Y15" s="153"/>
      <c r="Z15" s="27"/>
      <c r="AA15" s="27"/>
    </row>
    <row r="16" spans="1:27" ht="12.6" customHeight="1" x14ac:dyDescent="0.3">
      <c r="A16" s="409"/>
      <c r="B16" s="409"/>
      <c r="C16" s="409"/>
      <c r="D16" s="6"/>
      <c r="E16" s="87" t="s">
        <v>5</v>
      </c>
      <c r="F16" s="83" t="s">
        <v>30</v>
      </c>
      <c r="G16" s="27">
        <v>7.5</v>
      </c>
      <c r="H16" s="27" t="s">
        <v>477</v>
      </c>
      <c r="I16" s="27">
        <v>6.8</v>
      </c>
      <c r="J16" s="27">
        <v>5.9</v>
      </c>
      <c r="K16" s="27">
        <v>5.0999999999999996</v>
      </c>
      <c r="L16" s="51"/>
      <c r="M16" s="116"/>
      <c r="N16" s="114">
        <v>7.7</v>
      </c>
      <c r="O16" s="27" t="s">
        <v>393</v>
      </c>
      <c r="P16" s="114">
        <v>5.8</v>
      </c>
      <c r="Q16" s="27">
        <v>5.8</v>
      </c>
      <c r="R16" s="27">
        <v>4.5999999999999996</v>
      </c>
      <c r="S16" s="78"/>
      <c r="T16" s="15"/>
      <c r="U16" s="200"/>
      <c r="V16" s="409"/>
      <c r="W16" s="409"/>
      <c r="X16" s="409"/>
      <c r="Y16" s="153"/>
      <c r="Z16" s="114"/>
      <c r="AA16" s="27"/>
    </row>
    <row r="17" spans="1:27" ht="12.6" customHeight="1" x14ac:dyDescent="0.3">
      <c r="A17" s="409"/>
      <c r="B17" s="409"/>
      <c r="C17" s="409"/>
      <c r="D17" s="6"/>
      <c r="E17" s="87" t="s">
        <v>54</v>
      </c>
      <c r="F17" s="83" t="s">
        <v>31</v>
      </c>
      <c r="G17" s="27">
        <v>3</v>
      </c>
      <c r="H17" s="27" t="s">
        <v>380</v>
      </c>
      <c r="I17" s="27">
        <v>2.8</v>
      </c>
      <c r="J17" s="27">
        <v>3.1</v>
      </c>
      <c r="K17" s="27">
        <v>3</v>
      </c>
      <c r="L17" s="51"/>
      <c r="M17" s="116"/>
      <c r="N17" s="114">
        <v>2.2000000000000002</v>
      </c>
      <c r="O17" s="27" t="s">
        <v>402</v>
      </c>
      <c r="P17" s="114">
        <v>1.8</v>
      </c>
      <c r="Q17" s="114">
        <v>2.2000000000000002</v>
      </c>
      <c r="R17" s="114">
        <v>2.2999999999999998</v>
      </c>
      <c r="S17" s="78"/>
      <c r="T17" s="15"/>
      <c r="U17" s="200"/>
      <c r="V17" s="409"/>
      <c r="W17" s="409"/>
      <c r="X17" s="409"/>
      <c r="Y17" s="153"/>
      <c r="Z17" s="27"/>
      <c r="AA17" s="27"/>
    </row>
    <row r="18" spans="1:27" ht="12.6" customHeight="1" x14ac:dyDescent="0.3">
      <c r="A18" s="409"/>
      <c r="B18" s="409"/>
      <c r="C18" s="409"/>
      <c r="D18" s="6"/>
      <c r="E18" s="87" t="s">
        <v>6</v>
      </c>
      <c r="F18" s="83" t="s">
        <v>32</v>
      </c>
      <c r="G18" s="27">
        <v>6</v>
      </c>
      <c r="H18" s="27" t="s">
        <v>381</v>
      </c>
      <c r="I18" s="27">
        <v>4.5</v>
      </c>
      <c r="J18" s="27" t="s">
        <v>382</v>
      </c>
      <c r="K18" s="27">
        <v>6.5</v>
      </c>
      <c r="L18" s="51"/>
      <c r="M18" s="116"/>
      <c r="N18" s="114">
        <v>5.3</v>
      </c>
      <c r="O18" s="27" t="s">
        <v>403</v>
      </c>
      <c r="P18" s="114">
        <v>4.4000000000000004</v>
      </c>
      <c r="Q18" s="27" t="s">
        <v>403</v>
      </c>
      <c r="R18" s="27">
        <v>5.9</v>
      </c>
      <c r="S18" s="78"/>
      <c r="T18" s="15"/>
      <c r="U18" s="200"/>
      <c r="V18" s="409"/>
      <c r="W18" s="409"/>
      <c r="X18" s="409"/>
      <c r="Y18" s="153"/>
      <c r="Z18" s="114"/>
      <c r="AA18" s="27"/>
    </row>
    <row r="19" spans="1:27" ht="12.6" customHeight="1" x14ac:dyDescent="0.3">
      <c r="A19" s="409"/>
      <c r="B19" s="409"/>
      <c r="C19" s="409"/>
      <c r="D19" s="6"/>
      <c r="E19" s="87" t="s">
        <v>7</v>
      </c>
      <c r="F19" s="83" t="s">
        <v>33</v>
      </c>
      <c r="G19" s="27">
        <v>6.8</v>
      </c>
      <c r="H19" s="27" t="s">
        <v>383</v>
      </c>
      <c r="I19" s="27">
        <v>5.0999999999999996</v>
      </c>
      <c r="J19" s="27">
        <v>6.7</v>
      </c>
      <c r="K19" s="27">
        <v>7.5</v>
      </c>
      <c r="L19" s="51"/>
      <c r="M19" s="116"/>
      <c r="N19" s="114">
        <v>7.1</v>
      </c>
      <c r="O19" s="27" t="s">
        <v>399</v>
      </c>
      <c r="P19" s="114">
        <v>6.1</v>
      </c>
      <c r="Q19" s="114">
        <v>6.2</v>
      </c>
      <c r="R19" s="114">
        <v>7.6</v>
      </c>
      <c r="S19" s="78"/>
      <c r="T19" s="15"/>
      <c r="U19" s="200"/>
      <c r="V19" s="409"/>
      <c r="W19" s="409"/>
      <c r="X19" s="409"/>
      <c r="Y19" s="153"/>
      <c r="Z19" s="114"/>
      <c r="AA19" s="27"/>
    </row>
    <row r="20" spans="1:27" ht="12.6" customHeight="1" x14ac:dyDescent="0.3">
      <c r="A20" s="409"/>
      <c r="B20" s="409"/>
      <c r="C20" s="409"/>
      <c r="D20" s="6"/>
      <c r="E20" s="87" t="s">
        <v>8</v>
      </c>
      <c r="F20" s="83" t="s">
        <v>34</v>
      </c>
      <c r="G20" s="27">
        <v>7.5</v>
      </c>
      <c r="H20" s="27" t="s">
        <v>384</v>
      </c>
      <c r="I20" s="27">
        <v>6.4</v>
      </c>
      <c r="J20" s="27">
        <v>6.5</v>
      </c>
      <c r="K20" s="27">
        <v>7.6</v>
      </c>
      <c r="L20" s="51"/>
      <c r="M20" s="116"/>
      <c r="N20" s="114">
        <v>8</v>
      </c>
      <c r="O20" s="27" t="s">
        <v>404</v>
      </c>
      <c r="P20" s="114">
        <v>7.1</v>
      </c>
      <c r="Q20" s="114">
        <v>7.9</v>
      </c>
      <c r="R20" s="114">
        <v>9.1999999999999993</v>
      </c>
      <c r="S20" s="78"/>
      <c r="T20" s="15"/>
      <c r="U20" s="200"/>
      <c r="V20" s="409"/>
      <c r="W20" s="409"/>
      <c r="X20" s="409"/>
      <c r="Y20" s="153"/>
      <c r="Z20" s="114"/>
      <c r="AA20" s="27"/>
    </row>
    <row r="21" spans="1:27" ht="12.6" customHeight="1" x14ac:dyDescent="0.3">
      <c r="A21" s="409"/>
      <c r="B21" s="409"/>
      <c r="C21" s="409"/>
      <c r="D21" s="6"/>
      <c r="E21" s="87" t="s">
        <v>9</v>
      </c>
      <c r="F21" s="83" t="s">
        <v>35</v>
      </c>
      <c r="G21" s="27">
        <v>8</v>
      </c>
      <c r="H21" s="27" t="s">
        <v>385</v>
      </c>
      <c r="I21" s="27">
        <v>7.1</v>
      </c>
      <c r="J21" s="27">
        <v>7.2</v>
      </c>
      <c r="K21" s="27">
        <v>7.2</v>
      </c>
      <c r="L21" s="51"/>
      <c r="M21" s="116"/>
      <c r="N21" s="114">
        <v>8.1</v>
      </c>
      <c r="O21" s="27" t="s">
        <v>388</v>
      </c>
      <c r="P21" s="114">
        <v>7.5</v>
      </c>
      <c r="Q21" s="114">
        <v>7.5</v>
      </c>
      <c r="R21" s="114">
        <v>7.5</v>
      </c>
      <c r="S21" s="78"/>
      <c r="T21" s="15"/>
      <c r="U21" s="200"/>
      <c r="V21" s="409"/>
      <c r="W21" s="409"/>
      <c r="X21" s="409"/>
      <c r="Y21" s="153"/>
      <c r="Z21" s="114"/>
      <c r="AA21" s="27"/>
    </row>
    <row r="22" spans="1:27" ht="12.6" customHeight="1" x14ac:dyDescent="0.3">
      <c r="A22" s="409"/>
      <c r="B22" s="409"/>
      <c r="C22" s="409"/>
      <c r="D22" s="6"/>
      <c r="E22" s="87" t="s">
        <v>166</v>
      </c>
      <c r="F22" s="83" t="s">
        <v>36</v>
      </c>
      <c r="G22" s="27">
        <v>19.8</v>
      </c>
      <c r="H22" s="27" t="s">
        <v>386</v>
      </c>
      <c r="I22" s="27">
        <v>16.399999999999999</v>
      </c>
      <c r="J22" s="27">
        <v>14.3</v>
      </c>
      <c r="K22" s="27">
        <v>12.8</v>
      </c>
      <c r="L22" s="51"/>
      <c r="M22" s="116"/>
      <c r="N22" s="114">
        <v>13.6</v>
      </c>
      <c r="O22" s="27" t="s">
        <v>405</v>
      </c>
      <c r="P22" s="114">
        <v>9.3000000000000007</v>
      </c>
      <c r="Q22" s="114">
        <v>8.5</v>
      </c>
      <c r="R22" s="114">
        <v>8</v>
      </c>
      <c r="S22" s="258"/>
      <c r="T22" s="15"/>
      <c r="U22" s="200"/>
      <c r="V22" s="409"/>
      <c r="W22" s="409"/>
      <c r="X22" s="409"/>
      <c r="Y22" s="153"/>
      <c r="Z22" s="114"/>
      <c r="AA22" s="27"/>
    </row>
    <row r="23" spans="1:27" ht="12.6" customHeight="1" x14ac:dyDescent="0.3">
      <c r="A23" s="409"/>
      <c r="B23" s="409"/>
      <c r="C23" s="409"/>
      <c r="D23" s="6"/>
      <c r="E23" s="87" t="s">
        <v>11</v>
      </c>
      <c r="F23" s="83" t="s">
        <v>37</v>
      </c>
      <c r="G23" s="27">
        <v>4</v>
      </c>
      <c r="H23" s="27" t="s">
        <v>387</v>
      </c>
      <c r="I23" s="27">
        <v>3.8</v>
      </c>
      <c r="J23" s="27">
        <v>3.8</v>
      </c>
      <c r="K23" s="27">
        <v>3.8</v>
      </c>
      <c r="L23" s="51"/>
      <c r="M23" s="116"/>
      <c r="N23" s="114">
        <v>3.7</v>
      </c>
      <c r="O23" s="27" t="s">
        <v>325</v>
      </c>
      <c r="P23" s="114">
        <v>3.3</v>
      </c>
      <c r="Q23" s="114">
        <v>3.4</v>
      </c>
      <c r="R23" s="114">
        <v>3.5</v>
      </c>
      <c r="S23" s="78"/>
      <c r="T23" s="15"/>
      <c r="U23" s="200"/>
      <c r="V23" s="409"/>
      <c r="W23" s="409"/>
      <c r="X23" s="409"/>
      <c r="Y23" s="153"/>
      <c r="Z23" s="114"/>
      <c r="AA23" s="27"/>
    </row>
    <row r="24" spans="1:27" ht="12.6" customHeight="1" x14ac:dyDescent="0.3">
      <c r="A24" s="409"/>
      <c r="B24" s="409"/>
      <c r="C24" s="409"/>
      <c r="D24" s="6"/>
      <c r="E24" s="87" t="s">
        <v>115</v>
      </c>
      <c r="F24" s="83" t="s">
        <v>116</v>
      </c>
      <c r="G24" s="27">
        <v>7.5</v>
      </c>
      <c r="H24" s="27" t="s">
        <v>388</v>
      </c>
      <c r="I24" s="27">
        <v>7.9</v>
      </c>
      <c r="J24" s="27">
        <v>6.7</v>
      </c>
      <c r="K24" s="27">
        <v>5</v>
      </c>
      <c r="L24" s="51"/>
      <c r="M24" s="116"/>
      <c r="N24" s="114">
        <v>7.3</v>
      </c>
      <c r="O24" s="27" t="s">
        <v>401</v>
      </c>
      <c r="P24" s="114">
        <v>5.9</v>
      </c>
      <c r="Q24" s="114">
        <v>5.7</v>
      </c>
      <c r="R24" s="114">
        <v>5</v>
      </c>
      <c r="S24" s="78"/>
      <c r="T24" s="15"/>
      <c r="U24" s="200"/>
      <c r="V24" s="409"/>
      <c r="W24" s="409"/>
      <c r="X24" s="409"/>
      <c r="Y24" s="153"/>
      <c r="Z24" s="114"/>
      <c r="AA24" s="27"/>
    </row>
    <row r="25" spans="1:27" ht="12.6" customHeight="1" x14ac:dyDescent="0.3">
      <c r="A25" s="409"/>
      <c r="B25" s="409"/>
      <c r="C25" s="409"/>
      <c r="D25" s="6"/>
      <c r="E25" s="87" t="s">
        <v>12</v>
      </c>
      <c r="F25" s="83" t="s">
        <v>38</v>
      </c>
      <c r="G25" s="27">
        <v>5.7</v>
      </c>
      <c r="H25" s="27" t="s">
        <v>389</v>
      </c>
      <c r="I25" s="27">
        <v>4.5999999999999996</v>
      </c>
      <c r="J25" s="27">
        <v>4.2</v>
      </c>
      <c r="K25" s="27">
        <v>4.3</v>
      </c>
      <c r="L25" s="51"/>
      <c r="M25" s="116"/>
      <c r="N25" s="114">
        <v>5.6</v>
      </c>
      <c r="O25" s="27" t="s">
        <v>406</v>
      </c>
      <c r="P25" s="114">
        <v>4.4000000000000004</v>
      </c>
      <c r="Q25" s="114">
        <v>4.4000000000000004</v>
      </c>
      <c r="R25" s="114">
        <v>4.3</v>
      </c>
      <c r="S25" s="78"/>
      <c r="T25" s="15"/>
      <c r="U25" s="200"/>
      <c r="V25" s="409"/>
      <c r="W25" s="409"/>
      <c r="X25" s="409"/>
      <c r="Y25" s="153"/>
      <c r="Z25" s="114"/>
      <c r="AA25" s="27"/>
    </row>
    <row r="26" spans="1:27" ht="12.6" customHeight="1" x14ac:dyDescent="0.3">
      <c r="A26" s="409"/>
      <c r="B26" s="409"/>
      <c r="C26" s="409"/>
      <c r="D26" s="6"/>
      <c r="E26" s="87" t="s">
        <v>13</v>
      </c>
      <c r="F26" s="83" t="s">
        <v>40</v>
      </c>
      <c r="G26" s="27">
        <v>7.7</v>
      </c>
      <c r="H26" s="27" t="s">
        <v>200</v>
      </c>
      <c r="I26" s="27">
        <v>5.5</v>
      </c>
      <c r="J26" s="27">
        <v>6.4</v>
      </c>
      <c r="K26" s="27">
        <v>6.5</v>
      </c>
      <c r="L26" s="51"/>
      <c r="M26" s="116"/>
      <c r="N26" s="114">
        <v>9.3000000000000007</v>
      </c>
      <c r="O26" s="27" t="s">
        <v>407</v>
      </c>
      <c r="P26" s="114">
        <v>6.5</v>
      </c>
      <c r="Q26" s="114">
        <v>7.3</v>
      </c>
      <c r="R26" s="114">
        <v>7.8</v>
      </c>
      <c r="S26" s="78"/>
      <c r="T26" s="15"/>
      <c r="U26" s="200"/>
      <c r="V26" s="409"/>
      <c r="W26" s="409"/>
      <c r="X26" s="409"/>
      <c r="Y26" s="153"/>
      <c r="Z26" s="114"/>
      <c r="AA26" s="27"/>
    </row>
    <row r="27" spans="1:27" ht="12.6" customHeight="1" x14ac:dyDescent="0.3">
      <c r="A27" s="409"/>
      <c r="B27" s="409"/>
      <c r="C27" s="409"/>
      <c r="D27" s="6"/>
      <c r="E27" s="87" t="s">
        <v>14</v>
      </c>
      <c r="F27" s="83" t="s">
        <v>39</v>
      </c>
      <c r="G27" s="27">
        <v>7.1</v>
      </c>
      <c r="H27" s="27" t="s">
        <v>200</v>
      </c>
      <c r="I27" s="27">
        <v>5.6</v>
      </c>
      <c r="J27" s="27">
        <v>5.4</v>
      </c>
      <c r="K27" s="27">
        <v>5.8</v>
      </c>
      <c r="L27" s="51"/>
      <c r="M27" s="116"/>
      <c r="N27" s="114">
        <v>9.1</v>
      </c>
      <c r="O27" s="27" t="s">
        <v>408</v>
      </c>
      <c r="P27" s="114">
        <v>8.1</v>
      </c>
      <c r="Q27" s="114">
        <v>7.6</v>
      </c>
      <c r="R27" s="114">
        <v>8</v>
      </c>
      <c r="S27" s="78"/>
      <c r="T27" s="15"/>
      <c r="U27" s="200"/>
      <c r="V27" s="409"/>
      <c r="W27" s="409"/>
      <c r="X27" s="409"/>
      <c r="Y27" s="153"/>
      <c r="Z27" s="114"/>
      <c r="AA27" s="27"/>
    </row>
    <row r="28" spans="1:27" ht="12.6" customHeight="1" x14ac:dyDescent="0.3">
      <c r="A28" s="409"/>
      <c r="B28" s="409"/>
      <c r="C28" s="409"/>
      <c r="D28" s="6"/>
      <c r="E28" s="87" t="s">
        <v>15</v>
      </c>
      <c r="F28" s="83" t="s">
        <v>41</v>
      </c>
      <c r="G28" s="27">
        <v>7</v>
      </c>
      <c r="H28" s="27" t="s">
        <v>383</v>
      </c>
      <c r="I28" s="27">
        <v>4.7</v>
      </c>
      <c r="J28" s="27">
        <v>5.4</v>
      </c>
      <c r="K28" s="27">
        <v>6.3</v>
      </c>
      <c r="L28" s="51"/>
      <c r="M28" s="116"/>
      <c r="N28" s="114">
        <v>6.6</v>
      </c>
      <c r="O28" s="27" t="s">
        <v>379</v>
      </c>
      <c r="P28" s="114">
        <v>4.5</v>
      </c>
      <c r="Q28" s="114">
        <v>5</v>
      </c>
      <c r="R28" s="114">
        <v>6.6</v>
      </c>
      <c r="S28" s="78"/>
      <c r="T28" s="15"/>
      <c r="U28" s="200"/>
      <c r="V28" s="409"/>
      <c r="W28" s="409"/>
      <c r="X28" s="409"/>
      <c r="Y28" s="153"/>
      <c r="Z28" s="114"/>
      <c r="AA28" s="27"/>
    </row>
    <row r="29" spans="1:27" ht="12.6" customHeight="1" x14ac:dyDescent="0.3">
      <c r="A29" s="409"/>
      <c r="B29" s="409"/>
      <c r="C29" s="409"/>
      <c r="D29" s="6"/>
      <c r="E29" s="87" t="s">
        <v>16</v>
      </c>
      <c r="F29" s="83" t="s">
        <v>42</v>
      </c>
      <c r="G29" s="27">
        <v>4.4000000000000004</v>
      </c>
      <c r="H29" s="27" t="s">
        <v>390</v>
      </c>
      <c r="I29" s="27">
        <v>3.5</v>
      </c>
      <c r="J29" s="27">
        <v>4.2</v>
      </c>
      <c r="K29" s="27">
        <v>4.4000000000000004</v>
      </c>
      <c r="L29" s="51"/>
      <c r="M29" s="116"/>
      <c r="N29" s="114">
        <v>4.0999999999999996</v>
      </c>
      <c r="O29" s="27" t="s">
        <v>409</v>
      </c>
      <c r="P29" s="114">
        <v>3.7</v>
      </c>
      <c r="Q29" s="114">
        <v>4.0999999999999996</v>
      </c>
      <c r="R29" s="114">
        <v>4.5999999999999996</v>
      </c>
      <c r="S29" s="258"/>
      <c r="T29" s="15"/>
      <c r="U29" s="200"/>
      <c r="V29" s="409"/>
      <c r="W29" s="409"/>
      <c r="X29" s="409"/>
      <c r="Y29" s="153"/>
      <c r="Z29" s="114"/>
      <c r="AA29" s="27"/>
    </row>
    <row r="30" spans="1:27" ht="12.6" customHeight="1" x14ac:dyDescent="0.3">
      <c r="A30" s="409"/>
      <c r="B30" s="409"/>
      <c r="C30" s="409"/>
      <c r="D30" s="6"/>
      <c r="E30" s="87" t="s">
        <v>17</v>
      </c>
      <c r="F30" s="83" t="s">
        <v>17</v>
      </c>
      <c r="G30" s="27">
        <v>5.0999999999999996</v>
      </c>
      <c r="H30" s="27" t="s">
        <v>391</v>
      </c>
      <c r="I30" s="27">
        <v>3.1</v>
      </c>
      <c r="J30" s="27">
        <v>3.2</v>
      </c>
      <c r="K30" s="27">
        <v>3</v>
      </c>
      <c r="L30" s="51"/>
      <c r="M30" s="116"/>
      <c r="N30" s="114">
        <v>4.7</v>
      </c>
      <c r="O30" s="27" t="s">
        <v>409</v>
      </c>
      <c r="P30" s="114">
        <v>3.7</v>
      </c>
      <c r="Q30" s="114">
        <v>3.7</v>
      </c>
      <c r="R30" s="114">
        <v>3.2</v>
      </c>
      <c r="S30" s="78"/>
      <c r="T30" s="15"/>
      <c r="U30" s="200"/>
      <c r="V30" s="409"/>
      <c r="W30" s="409"/>
      <c r="X30" s="409"/>
      <c r="Y30" s="153"/>
      <c r="Z30" s="27"/>
      <c r="AA30" s="27"/>
    </row>
    <row r="31" spans="1:27" ht="12.6" customHeight="1" x14ac:dyDescent="0.3">
      <c r="A31" s="409"/>
      <c r="B31" s="409"/>
      <c r="C31" s="409"/>
      <c r="D31" s="6"/>
      <c r="E31" s="87" t="s">
        <v>18</v>
      </c>
      <c r="F31" s="84" t="s">
        <v>43</v>
      </c>
      <c r="G31" s="27" t="s">
        <v>380</v>
      </c>
      <c r="H31" s="27" t="s">
        <v>392</v>
      </c>
      <c r="I31" s="27">
        <v>2.9</v>
      </c>
      <c r="J31" s="27">
        <v>2.8</v>
      </c>
      <c r="K31" s="27">
        <v>3.1</v>
      </c>
      <c r="L31" s="51"/>
      <c r="M31" s="116"/>
      <c r="N31" s="27" t="s">
        <v>390</v>
      </c>
      <c r="O31" s="27" t="s">
        <v>409</v>
      </c>
      <c r="P31" s="27">
        <v>3.4</v>
      </c>
      <c r="Q31" s="27">
        <v>3.3</v>
      </c>
      <c r="R31" s="27">
        <v>3.6</v>
      </c>
      <c r="S31" s="78"/>
      <c r="T31" s="15"/>
      <c r="U31" s="200"/>
      <c r="V31" s="409"/>
      <c r="W31" s="409"/>
      <c r="X31" s="409"/>
      <c r="Y31" s="153"/>
      <c r="Z31" s="114"/>
      <c r="AA31" s="27"/>
    </row>
    <row r="32" spans="1:27" ht="12.6" customHeight="1" x14ac:dyDescent="0.3">
      <c r="A32" s="409"/>
      <c r="B32" s="409"/>
      <c r="C32" s="409"/>
      <c r="D32" s="6"/>
      <c r="E32" s="87" t="s">
        <v>19</v>
      </c>
      <c r="F32" s="83" t="s">
        <v>44</v>
      </c>
      <c r="G32" s="27">
        <v>3.3</v>
      </c>
      <c r="H32" s="27" t="s">
        <v>380</v>
      </c>
      <c r="I32" s="27">
        <v>2.9</v>
      </c>
      <c r="J32" s="27">
        <v>2.9</v>
      </c>
      <c r="K32" s="27">
        <v>3.1</v>
      </c>
      <c r="L32" s="51"/>
      <c r="M32" s="116"/>
      <c r="N32" s="114">
        <v>3.1</v>
      </c>
      <c r="O32" s="27" t="s">
        <v>380</v>
      </c>
      <c r="P32" s="114">
        <v>2.8</v>
      </c>
      <c r="Q32" s="114">
        <v>2.8</v>
      </c>
      <c r="R32" s="114">
        <v>2.7</v>
      </c>
      <c r="S32" s="258"/>
      <c r="T32" s="15"/>
      <c r="U32" s="200"/>
      <c r="V32" s="409"/>
      <c r="W32" s="409"/>
      <c r="X32" s="409"/>
      <c r="Y32" s="153"/>
      <c r="Z32" s="114"/>
      <c r="AA32" s="27"/>
    </row>
    <row r="33" spans="1:27" ht="12.6" customHeight="1" x14ac:dyDescent="0.3">
      <c r="A33" s="409"/>
      <c r="B33" s="409"/>
      <c r="C33" s="409"/>
      <c r="D33" s="6"/>
      <c r="E33" s="87" t="s">
        <v>20</v>
      </c>
      <c r="F33" s="83" t="s">
        <v>45</v>
      </c>
      <c r="G33" s="27">
        <v>7.1</v>
      </c>
      <c r="H33" s="27" t="s">
        <v>393</v>
      </c>
      <c r="I33" s="27">
        <v>6.6</v>
      </c>
      <c r="J33" s="27">
        <v>6.9</v>
      </c>
      <c r="K33" s="27">
        <v>6.9</v>
      </c>
      <c r="L33" s="51"/>
      <c r="M33" s="116"/>
      <c r="N33" s="114">
        <v>6.7</v>
      </c>
      <c r="O33" s="27" t="s">
        <v>410</v>
      </c>
      <c r="P33" s="114">
        <v>5.8</v>
      </c>
      <c r="Q33" s="114">
        <v>6.2</v>
      </c>
      <c r="R33" s="114">
        <v>6.1</v>
      </c>
      <c r="S33" s="78"/>
      <c r="T33" s="15"/>
      <c r="U33" s="207"/>
      <c r="V33" s="409"/>
      <c r="W33" s="409"/>
      <c r="X33" s="409"/>
      <c r="Y33" s="153"/>
      <c r="Z33" s="114"/>
      <c r="AA33" s="27"/>
    </row>
    <row r="34" spans="1:27" ht="12.6" customHeight="1" x14ac:dyDescent="0.3">
      <c r="A34" s="409"/>
      <c r="B34" s="409"/>
      <c r="C34" s="409"/>
      <c r="D34" s="6"/>
      <c r="E34" s="87" t="s">
        <v>21</v>
      </c>
      <c r="F34" s="83" t="s">
        <v>46</v>
      </c>
      <c r="G34" s="27">
        <v>5.2</v>
      </c>
      <c r="H34" s="27" t="s">
        <v>389</v>
      </c>
      <c r="I34" s="27">
        <v>4.5</v>
      </c>
      <c r="J34" s="27">
        <v>4.9000000000000004</v>
      </c>
      <c r="K34" s="27">
        <v>4.7</v>
      </c>
      <c r="L34" s="51"/>
      <c r="M34" s="116"/>
      <c r="N34" s="114">
        <v>5.5</v>
      </c>
      <c r="O34" s="27" t="s">
        <v>406</v>
      </c>
      <c r="P34" s="114">
        <v>4.9000000000000004</v>
      </c>
      <c r="Q34" s="114">
        <v>5.3</v>
      </c>
      <c r="R34" s="114">
        <v>5.6</v>
      </c>
      <c r="S34" s="258"/>
      <c r="T34" s="15"/>
      <c r="U34" s="207"/>
      <c r="V34" s="409"/>
      <c r="W34" s="409"/>
      <c r="X34" s="409"/>
      <c r="Y34" s="153"/>
      <c r="Z34" s="114"/>
      <c r="AA34" s="27"/>
    </row>
    <row r="35" spans="1:27" ht="12.6" customHeight="1" x14ac:dyDescent="0.3">
      <c r="A35" s="409"/>
      <c r="B35" s="409"/>
      <c r="C35" s="409"/>
      <c r="D35" s="6"/>
      <c r="E35" s="87" t="s">
        <v>22</v>
      </c>
      <c r="F35" s="83" t="s">
        <v>47</v>
      </c>
      <c r="G35" s="27">
        <v>4.7</v>
      </c>
      <c r="H35" s="27" t="s">
        <v>394</v>
      </c>
      <c r="I35" s="27">
        <v>5.0999999999999996</v>
      </c>
      <c r="J35" s="27">
        <v>5.0999999999999996</v>
      </c>
      <c r="K35" s="27">
        <v>5.0999999999999996</v>
      </c>
      <c r="L35" s="51"/>
      <c r="M35" s="116"/>
      <c r="N35" s="114">
        <v>5.3</v>
      </c>
      <c r="O35" s="27" t="s">
        <v>411</v>
      </c>
      <c r="P35" s="114">
        <v>6</v>
      </c>
      <c r="Q35" s="114">
        <v>5.9</v>
      </c>
      <c r="R35" s="114">
        <v>5.7</v>
      </c>
      <c r="S35" s="78"/>
      <c r="T35" s="15"/>
      <c r="U35" s="200"/>
      <c r="V35" s="409"/>
      <c r="W35" s="409"/>
      <c r="X35" s="409"/>
      <c r="Y35" s="332"/>
      <c r="Z35" s="356"/>
      <c r="AA35" s="350"/>
    </row>
    <row r="36" spans="1:27" ht="12.6" customHeight="1" x14ac:dyDescent="0.3">
      <c r="A36" s="409"/>
      <c r="B36" s="409"/>
      <c r="C36" s="409"/>
      <c r="D36" s="6"/>
      <c r="E36" s="348" t="s">
        <v>67</v>
      </c>
      <c r="F36" s="378" t="s">
        <v>66</v>
      </c>
      <c r="G36" s="350">
        <v>7.1</v>
      </c>
      <c r="H36" s="350" t="s">
        <v>450</v>
      </c>
      <c r="I36" s="350">
        <v>6.4</v>
      </c>
      <c r="J36" s="350">
        <v>5.9</v>
      </c>
      <c r="K36" s="350">
        <v>5.9</v>
      </c>
      <c r="L36" s="350"/>
      <c r="M36" s="356"/>
      <c r="N36" s="356">
        <v>6.4</v>
      </c>
      <c r="O36" s="350" t="s">
        <v>451</v>
      </c>
      <c r="P36" s="356">
        <v>5.9</v>
      </c>
      <c r="Q36" s="356">
        <v>5.8</v>
      </c>
      <c r="R36" s="356">
        <v>4.8</v>
      </c>
      <c r="S36" s="264"/>
      <c r="T36" s="15"/>
      <c r="U36" s="200"/>
      <c r="V36" s="409"/>
      <c r="W36" s="409"/>
      <c r="X36" s="409"/>
      <c r="Y36" s="153"/>
      <c r="Z36" s="114"/>
      <c r="AA36" s="27"/>
    </row>
    <row r="37" spans="1:27" ht="12.6" customHeight="1" x14ac:dyDescent="0.3">
      <c r="A37" s="409"/>
      <c r="B37" s="409"/>
      <c r="C37" s="409"/>
      <c r="D37" s="6"/>
      <c r="E37" s="87" t="s">
        <v>23</v>
      </c>
      <c r="F37" s="83" t="s">
        <v>48</v>
      </c>
      <c r="G37" s="27">
        <v>5.6</v>
      </c>
      <c r="H37" s="27" t="s">
        <v>382</v>
      </c>
      <c r="I37" s="27">
        <v>4.3</v>
      </c>
      <c r="J37" s="27">
        <v>3.7</v>
      </c>
      <c r="K37" s="27">
        <v>4</v>
      </c>
      <c r="L37" s="27"/>
      <c r="M37" s="114"/>
      <c r="N37" s="114">
        <v>4.4000000000000004</v>
      </c>
      <c r="O37" s="27" t="s">
        <v>412</v>
      </c>
      <c r="P37" s="114">
        <v>3.8</v>
      </c>
      <c r="Q37" s="114">
        <v>3.6</v>
      </c>
      <c r="R37" s="114">
        <v>3.5</v>
      </c>
      <c r="S37" s="78"/>
      <c r="T37" s="15"/>
      <c r="U37" s="200"/>
      <c r="V37" s="409"/>
      <c r="W37" s="409"/>
      <c r="X37" s="409"/>
      <c r="Y37" s="153"/>
      <c r="Z37" s="114"/>
      <c r="AA37" s="27"/>
    </row>
    <row r="38" spans="1:27" ht="12.6" customHeight="1" x14ac:dyDescent="0.3">
      <c r="A38" s="409"/>
      <c r="B38" s="409"/>
      <c r="C38" s="409"/>
      <c r="D38" s="6"/>
      <c r="E38" s="87" t="s">
        <v>24</v>
      </c>
      <c r="F38" s="83" t="s">
        <v>49</v>
      </c>
      <c r="G38" s="27">
        <v>17.399999999999999</v>
      </c>
      <c r="H38" s="27" t="s">
        <v>233</v>
      </c>
      <c r="I38" s="27">
        <v>14.9</v>
      </c>
      <c r="J38" s="27">
        <v>13.9</v>
      </c>
      <c r="K38" s="27">
        <v>12.7</v>
      </c>
      <c r="L38" s="27"/>
      <c r="M38" s="114"/>
      <c r="N38" s="114">
        <v>13.9</v>
      </c>
      <c r="O38" s="27" t="s">
        <v>413</v>
      </c>
      <c r="P38" s="114">
        <v>11.4</v>
      </c>
      <c r="Q38" s="114">
        <v>10.7</v>
      </c>
      <c r="R38" s="114">
        <v>10.199999999999999</v>
      </c>
      <c r="S38" s="78"/>
      <c r="T38" s="15"/>
      <c r="U38" s="200"/>
      <c r="V38" s="409"/>
      <c r="W38" s="409"/>
      <c r="X38" s="409"/>
      <c r="Y38" s="153"/>
      <c r="Z38" s="114"/>
      <c r="AA38" s="27"/>
    </row>
    <row r="39" spans="1:27" ht="12.6" customHeight="1" x14ac:dyDescent="0.3">
      <c r="A39" s="409"/>
      <c r="B39" s="409"/>
      <c r="C39" s="409"/>
      <c r="D39" s="6"/>
      <c r="E39" s="87" t="s">
        <v>25</v>
      </c>
      <c r="F39" s="83" t="s">
        <v>50</v>
      </c>
      <c r="G39" s="27">
        <v>8.3000000000000007</v>
      </c>
      <c r="H39" s="27" t="s">
        <v>395</v>
      </c>
      <c r="I39" s="27">
        <v>7.9</v>
      </c>
      <c r="J39" s="27">
        <v>7.9</v>
      </c>
      <c r="K39" s="27">
        <v>8.5</v>
      </c>
      <c r="L39" s="27"/>
      <c r="M39" s="114"/>
      <c r="N39" s="114">
        <v>8.3000000000000007</v>
      </c>
      <c r="O39" s="27" t="s">
        <v>414</v>
      </c>
      <c r="P39" s="114">
        <v>7.1</v>
      </c>
      <c r="Q39" s="114">
        <v>7.5</v>
      </c>
      <c r="R39" s="114">
        <v>8.3000000000000007</v>
      </c>
      <c r="S39" s="78"/>
      <c r="T39" s="15"/>
      <c r="U39" s="200"/>
      <c r="V39" s="409"/>
      <c r="W39" s="409"/>
      <c r="X39" s="409"/>
      <c r="Y39" s="153"/>
      <c r="Z39" s="114"/>
      <c r="AA39" s="27"/>
    </row>
    <row r="40" spans="1:27" ht="12.6" customHeight="1" x14ac:dyDescent="0.3">
      <c r="A40" s="409"/>
      <c r="B40" s="409"/>
      <c r="C40" s="409"/>
      <c r="D40" s="6"/>
      <c r="E40" s="87" t="s">
        <v>26</v>
      </c>
      <c r="F40" s="83" t="s">
        <v>51</v>
      </c>
      <c r="G40" s="27">
        <v>10.199999999999999</v>
      </c>
      <c r="H40" s="27" t="s">
        <v>396</v>
      </c>
      <c r="I40" s="27">
        <v>9.4</v>
      </c>
      <c r="J40" s="27">
        <v>8.8000000000000007</v>
      </c>
      <c r="K40" s="27">
        <v>7.3</v>
      </c>
      <c r="L40" s="27"/>
      <c r="M40" s="114"/>
      <c r="N40" s="114">
        <v>8.5</v>
      </c>
      <c r="O40" s="27" t="s">
        <v>415</v>
      </c>
      <c r="P40" s="114">
        <v>7.1</v>
      </c>
      <c r="Q40" s="114">
        <v>6.8</v>
      </c>
      <c r="R40" s="114">
        <v>5.9</v>
      </c>
      <c r="S40" s="78"/>
      <c r="T40" s="15"/>
      <c r="U40" s="200"/>
      <c r="V40" s="409"/>
      <c r="W40" s="409"/>
      <c r="X40" s="409"/>
      <c r="Z40" s="27"/>
      <c r="AA40" s="27"/>
    </row>
    <row r="41" spans="1:27" ht="12" customHeight="1" x14ac:dyDescent="0.3">
      <c r="A41" s="409"/>
      <c r="B41" s="409"/>
      <c r="C41" s="409"/>
      <c r="D41" s="6"/>
      <c r="R41" s="114"/>
      <c r="S41" s="78"/>
      <c r="T41" s="15"/>
      <c r="U41" s="200"/>
      <c r="V41" s="409"/>
      <c r="W41" s="409"/>
      <c r="X41" s="409"/>
      <c r="Y41" s="15"/>
    </row>
    <row r="42" spans="1:27" ht="12" customHeight="1" x14ac:dyDescent="0.3">
      <c r="A42" s="409"/>
      <c r="B42" s="409"/>
      <c r="C42" s="409"/>
      <c r="D42" s="6"/>
      <c r="E42" s="433" t="s">
        <v>397</v>
      </c>
      <c r="F42" s="433"/>
      <c r="G42" s="35"/>
      <c r="H42" s="35"/>
      <c r="I42" s="35"/>
      <c r="J42" s="35"/>
      <c r="K42" s="35"/>
      <c r="L42" s="37"/>
      <c r="M42" s="265"/>
      <c r="N42" s="240"/>
      <c r="O42" s="240"/>
      <c r="P42" s="240"/>
      <c r="Q42" s="240"/>
      <c r="R42" s="240"/>
      <c r="S42" s="434" t="s">
        <v>398</v>
      </c>
      <c r="T42" s="434"/>
      <c r="U42" s="200"/>
      <c r="V42" s="409"/>
      <c r="W42" s="409"/>
      <c r="X42" s="409"/>
      <c r="Y42" s="15"/>
    </row>
    <row r="43" spans="1:27" ht="25.8" customHeight="1" x14ac:dyDescent="0.3">
      <c r="A43" s="409"/>
      <c r="B43" s="409"/>
      <c r="C43" s="409"/>
      <c r="D43" s="6"/>
      <c r="E43" s="68" t="s">
        <v>141</v>
      </c>
      <c r="G43" s="4"/>
      <c r="H43" s="4"/>
      <c r="I43" s="4"/>
      <c r="J43" s="4"/>
      <c r="K43" s="4"/>
      <c r="L43" s="4"/>
      <c r="N43" s="3"/>
      <c r="O43" s="3"/>
      <c r="P43" s="3"/>
      <c r="Q43" s="430" t="s">
        <v>142</v>
      </c>
      <c r="R43" s="430"/>
      <c r="S43" s="430"/>
      <c r="T43" s="430"/>
      <c r="V43" s="409"/>
      <c r="W43" s="409"/>
      <c r="X43" s="409"/>
      <c r="Y43" s="15"/>
    </row>
    <row r="44" spans="1:27" ht="15" customHeight="1" x14ac:dyDescent="0.3">
      <c r="A44" s="15"/>
      <c r="B44" s="15"/>
      <c r="C44" s="15"/>
    </row>
    <row r="45" spans="1:27" ht="15" customHeight="1" x14ac:dyDescent="0.3">
      <c r="E45" s="78"/>
    </row>
    <row r="47" spans="1:27" ht="15" customHeight="1" x14ac:dyDescent="0.3">
      <c r="G47" s="5"/>
    </row>
    <row r="48" spans="1:27" ht="15" customHeight="1" x14ac:dyDescent="0.3">
      <c r="O48" s="15"/>
    </row>
  </sheetData>
  <mergeCells count="11">
    <mergeCell ref="V1:X43"/>
    <mergeCell ref="A1:C43"/>
    <mergeCell ref="J9:K9"/>
    <mergeCell ref="E7:L8"/>
    <mergeCell ref="M7:T8"/>
    <mergeCell ref="R3:R4"/>
    <mergeCell ref="E42:F42"/>
    <mergeCell ref="E3:F4"/>
    <mergeCell ref="S3:T4"/>
    <mergeCell ref="S42:T42"/>
    <mergeCell ref="Q43:T4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view="pageBreakPreview" topLeftCell="A25" zoomScale="80" zoomScaleNormal="90" zoomScaleSheetLayoutView="80" workbookViewId="0">
      <selection activeCell="H57" sqref="H57"/>
    </sheetView>
  </sheetViews>
  <sheetFormatPr defaultColWidth="7.55468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409" t="s">
        <v>2</v>
      </c>
      <c r="U1" s="409"/>
      <c r="V1" s="409"/>
      <c r="W1" s="200"/>
      <c r="X1" s="155"/>
      <c r="Y1" s="15"/>
    </row>
    <row r="2" spans="1:25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409"/>
      <c r="U2" s="409"/>
      <c r="V2" s="409"/>
      <c r="W2" s="200"/>
      <c r="X2" s="155"/>
      <c r="Y2" s="15"/>
    </row>
    <row r="3" spans="1:25" ht="15" customHeight="1" x14ac:dyDescent="0.3">
      <c r="A3" s="409"/>
      <c r="B3" s="409"/>
      <c r="C3" s="409"/>
      <c r="D3" s="176"/>
      <c r="E3" s="482" t="s">
        <v>179</v>
      </c>
      <c r="F3" s="334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81" t="s">
        <v>180</v>
      </c>
      <c r="S3" s="186"/>
      <c r="T3" s="409"/>
      <c r="U3" s="409"/>
      <c r="V3" s="409"/>
      <c r="W3" s="200"/>
      <c r="X3" s="155"/>
      <c r="Y3" s="15"/>
    </row>
    <row r="4" spans="1:25" ht="15" customHeight="1" x14ac:dyDescent="0.3">
      <c r="A4" s="409"/>
      <c r="B4" s="409"/>
      <c r="C4" s="409"/>
      <c r="D4" s="176"/>
      <c r="E4" s="482"/>
      <c r="F4" s="334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81"/>
      <c r="S4" s="186"/>
      <c r="T4" s="409"/>
      <c r="U4" s="409"/>
      <c r="V4" s="409"/>
      <c r="W4" s="200"/>
      <c r="X4" s="155"/>
      <c r="Y4" s="15"/>
    </row>
    <row r="5" spans="1:25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409"/>
      <c r="U5" s="409"/>
      <c r="V5" s="409"/>
      <c r="W5" s="200"/>
      <c r="X5" s="155"/>
      <c r="Y5" s="15"/>
    </row>
    <row r="6" spans="1:25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409"/>
      <c r="U6" s="409"/>
      <c r="V6" s="409"/>
      <c r="W6" s="200"/>
      <c r="X6" s="155"/>
      <c r="Y6" s="15"/>
    </row>
    <row r="7" spans="1:25" ht="15" customHeight="1" thickTop="1" x14ac:dyDescent="0.3">
      <c r="A7" s="409"/>
      <c r="B7" s="409"/>
      <c r="C7" s="409"/>
      <c r="D7" s="6"/>
      <c r="E7" s="413" t="s">
        <v>52</v>
      </c>
      <c r="F7" s="413"/>
      <c r="G7" s="413"/>
      <c r="H7" s="413"/>
      <c r="I7" s="413"/>
      <c r="J7" s="413"/>
      <c r="K7" s="413"/>
      <c r="L7" s="423" t="s">
        <v>53</v>
      </c>
      <c r="M7" s="424"/>
      <c r="N7" s="424"/>
      <c r="O7" s="424"/>
      <c r="P7" s="424"/>
      <c r="Q7" s="424"/>
      <c r="R7" s="424"/>
      <c r="S7" s="213"/>
      <c r="T7" s="409"/>
      <c r="U7" s="409"/>
      <c r="V7" s="409"/>
      <c r="W7" s="200"/>
      <c r="X7" s="155"/>
      <c r="Y7" s="15"/>
    </row>
    <row r="8" spans="1:25" ht="1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23"/>
      <c r="M8" s="424"/>
      <c r="N8" s="424"/>
      <c r="O8" s="424"/>
      <c r="P8" s="424"/>
      <c r="Q8" s="424"/>
      <c r="R8" s="424"/>
      <c r="S8" s="213"/>
      <c r="T8" s="409"/>
      <c r="U8" s="409"/>
      <c r="V8" s="409"/>
      <c r="W8" s="200"/>
      <c r="X8" s="155"/>
      <c r="Y8" s="15"/>
    </row>
    <row r="9" spans="1:25" ht="12.9" customHeight="1" x14ac:dyDescent="0.3">
      <c r="A9" s="409"/>
      <c r="B9" s="409"/>
      <c r="C9" s="409"/>
      <c r="D9" s="6"/>
      <c r="E9" s="1"/>
      <c r="J9" s="117" t="s">
        <v>61</v>
      </c>
      <c r="K9" s="4"/>
      <c r="L9" s="4"/>
      <c r="M9" s="256" t="s">
        <v>62</v>
      </c>
      <c r="N9" s="200"/>
      <c r="O9" s="200"/>
      <c r="P9" s="200"/>
      <c r="Q9" s="200"/>
      <c r="R9" s="200"/>
      <c r="S9" s="200"/>
      <c r="T9" s="409"/>
      <c r="U9" s="409"/>
      <c r="V9" s="409"/>
      <c r="W9" s="200"/>
      <c r="X9" s="155"/>
      <c r="Y9" s="15"/>
    </row>
    <row r="10" spans="1:25" ht="12.9" customHeight="1" x14ac:dyDescent="0.3">
      <c r="A10" s="409"/>
      <c r="B10" s="409"/>
      <c r="C10" s="409"/>
      <c r="D10" s="6"/>
      <c r="E10" s="1"/>
      <c r="F10" s="347">
        <v>2020</v>
      </c>
      <c r="G10" s="347">
        <v>2021</v>
      </c>
      <c r="H10" s="347">
        <v>2022</v>
      </c>
      <c r="I10" s="347">
        <v>2023</v>
      </c>
      <c r="J10" s="347">
        <v>2024</v>
      </c>
      <c r="K10" s="360"/>
      <c r="L10" s="360"/>
      <c r="M10" s="379">
        <v>2020</v>
      </c>
      <c r="N10" s="379">
        <v>2021</v>
      </c>
      <c r="O10" s="379">
        <v>2022</v>
      </c>
      <c r="P10" s="379">
        <v>2023</v>
      </c>
      <c r="Q10" s="379">
        <v>2024</v>
      </c>
      <c r="R10" s="200"/>
      <c r="S10" s="200"/>
      <c r="T10" s="409"/>
      <c r="U10" s="409"/>
      <c r="V10" s="409"/>
      <c r="W10" s="200"/>
      <c r="X10" s="155"/>
      <c r="Y10" s="15"/>
    </row>
    <row r="11" spans="1:25" ht="14.4" x14ac:dyDescent="0.3">
      <c r="A11" s="409"/>
      <c r="B11" s="409"/>
      <c r="C11" s="409"/>
      <c r="D11" s="6"/>
      <c r="E11" s="362" t="s">
        <v>452</v>
      </c>
      <c r="K11" s="24"/>
      <c r="L11" s="24"/>
      <c r="M11" s="200"/>
      <c r="N11" s="200"/>
      <c r="O11" s="200"/>
      <c r="P11" s="200"/>
      <c r="Q11" s="200"/>
      <c r="R11" s="367" t="s">
        <v>453</v>
      </c>
      <c r="S11" s="257"/>
      <c r="T11" s="409"/>
      <c r="U11" s="409"/>
      <c r="V11" s="409"/>
      <c r="W11" s="200"/>
      <c r="X11" s="155"/>
      <c r="Y11" s="15"/>
    </row>
    <row r="12" spans="1:25" ht="12.6" customHeight="1" x14ac:dyDescent="0.3">
      <c r="A12" s="409"/>
      <c r="B12" s="409"/>
      <c r="C12" s="409"/>
      <c r="D12" s="6"/>
      <c r="E12" s="87" t="s">
        <v>169</v>
      </c>
      <c r="F12" s="26">
        <v>2.5</v>
      </c>
      <c r="G12" s="26">
        <v>2.9</v>
      </c>
      <c r="H12" s="26">
        <v>2.5</v>
      </c>
      <c r="I12" s="26">
        <v>2.2000000000000002</v>
      </c>
      <c r="J12" s="26">
        <v>2</v>
      </c>
      <c r="K12" s="110"/>
      <c r="L12" s="110"/>
      <c r="M12" s="258">
        <v>2.2999999999999998</v>
      </c>
      <c r="N12" s="258">
        <v>2.6</v>
      </c>
      <c r="O12" s="258">
        <v>2.2000000000000002</v>
      </c>
      <c r="P12" s="258">
        <v>2</v>
      </c>
      <c r="Q12" s="258">
        <v>1.8</v>
      </c>
      <c r="R12" s="225" t="s">
        <v>170</v>
      </c>
      <c r="S12" s="259"/>
      <c r="T12" s="409"/>
      <c r="U12" s="409"/>
      <c r="V12" s="409"/>
      <c r="W12" s="200"/>
      <c r="X12" s="155"/>
      <c r="Y12" s="15"/>
    </row>
    <row r="13" spans="1:25" ht="12.6" customHeight="1" x14ac:dyDescent="0.3">
      <c r="A13" s="409"/>
      <c r="B13" s="409"/>
      <c r="C13" s="409"/>
      <c r="D13" s="6"/>
      <c r="E13" s="87" t="s">
        <v>3</v>
      </c>
      <c r="F13" s="50">
        <v>2</v>
      </c>
      <c r="G13" s="402">
        <v>2.5</v>
      </c>
      <c r="H13" s="402">
        <v>2.2000000000000002</v>
      </c>
      <c r="I13" s="402">
        <v>1.8</v>
      </c>
      <c r="J13" s="138">
        <v>1.7</v>
      </c>
      <c r="K13" s="110"/>
      <c r="L13" s="110"/>
      <c r="M13" s="401">
        <v>2.2000000000000002</v>
      </c>
      <c r="N13" s="401">
        <v>2.7</v>
      </c>
      <c r="O13" s="401">
        <v>2.4</v>
      </c>
      <c r="P13" s="401">
        <v>2.5</v>
      </c>
      <c r="Q13" s="260">
        <v>2.2999999999999998</v>
      </c>
      <c r="R13" s="225" t="s">
        <v>28</v>
      </c>
      <c r="S13" s="259"/>
      <c r="T13" s="409"/>
      <c r="U13" s="409"/>
      <c r="V13" s="409"/>
      <c r="W13" s="200"/>
      <c r="X13" s="155"/>
      <c r="Y13" s="15"/>
    </row>
    <row r="14" spans="1:25" ht="12.6" customHeight="1" x14ac:dyDescent="0.3">
      <c r="A14" s="409"/>
      <c r="B14" s="409"/>
      <c r="C14" s="409"/>
      <c r="D14" s="6"/>
      <c r="E14" s="87" t="s">
        <v>4</v>
      </c>
      <c r="F14" s="26">
        <v>2.4</v>
      </c>
      <c r="G14" s="26">
        <v>2.4</v>
      </c>
      <c r="H14" s="26">
        <v>2</v>
      </c>
      <c r="I14" s="26">
        <v>2.1</v>
      </c>
      <c r="J14" s="27" t="s">
        <v>470</v>
      </c>
      <c r="K14" s="110"/>
      <c r="L14" s="110"/>
      <c r="M14" s="258">
        <v>3.1</v>
      </c>
      <c r="N14" s="258">
        <v>2.7</v>
      </c>
      <c r="O14" s="258">
        <v>2.4</v>
      </c>
      <c r="P14" s="258">
        <v>2.4</v>
      </c>
      <c r="Q14" s="27" t="s">
        <v>469</v>
      </c>
      <c r="R14" s="225" t="s">
        <v>29</v>
      </c>
      <c r="S14" s="259"/>
      <c r="T14" s="409"/>
      <c r="U14" s="409"/>
      <c r="V14" s="409"/>
      <c r="W14" s="200"/>
      <c r="X14" s="155"/>
      <c r="Y14" s="15"/>
    </row>
    <row r="15" spans="1:25" ht="12.6" customHeight="1" x14ac:dyDescent="0.3">
      <c r="A15" s="409"/>
      <c r="B15" s="409"/>
      <c r="C15" s="409"/>
      <c r="D15" s="6"/>
      <c r="E15" s="87" t="s">
        <v>5</v>
      </c>
      <c r="F15" s="26">
        <v>2.1</v>
      </c>
      <c r="G15" s="26">
        <v>2.7</v>
      </c>
      <c r="H15" s="26">
        <v>2.1</v>
      </c>
      <c r="I15" s="27" t="s">
        <v>416</v>
      </c>
      <c r="J15" s="27">
        <v>1.2</v>
      </c>
      <c r="K15" s="110"/>
      <c r="L15" s="110"/>
      <c r="M15" s="258">
        <v>2.2999999999999998</v>
      </c>
      <c r="N15" s="258">
        <v>2.4</v>
      </c>
      <c r="O15" s="258">
        <v>2</v>
      </c>
      <c r="P15" s="27" t="s">
        <v>418</v>
      </c>
      <c r="Q15" s="27">
        <v>1.5</v>
      </c>
      <c r="R15" s="225" t="s">
        <v>30</v>
      </c>
      <c r="S15" s="259"/>
      <c r="T15" s="409"/>
      <c r="U15" s="409"/>
      <c r="V15" s="409"/>
      <c r="W15" s="200"/>
      <c r="X15" s="155"/>
      <c r="Y15" s="15"/>
    </row>
    <row r="16" spans="1:25" ht="12.6" customHeight="1" x14ac:dyDescent="0.3">
      <c r="A16" s="409"/>
      <c r="B16" s="409"/>
      <c r="C16" s="409"/>
      <c r="D16" s="6"/>
      <c r="E16" s="87" t="s">
        <v>54</v>
      </c>
      <c r="F16" s="26">
        <v>0.6</v>
      </c>
      <c r="G16" s="26">
        <v>0.9</v>
      </c>
      <c r="H16" s="26">
        <v>0.8</v>
      </c>
      <c r="I16" s="26">
        <v>0.8</v>
      </c>
      <c r="J16" s="26">
        <v>0.8</v>
      </c>
      <c r="K16" s="119"/>
      <c r="L16" s="110"/>
      <c r="M16" s="258">
        <v>0.5</v>
      </c>
      <c r="N16" s="258">
        <v>0.6</v>
      </c>
      <c r="O16" s="258">
        <v>0.5</v>
      </c>
      <c r="P16" s="258">
        <v>0.7</v>
      </c>
      <c r="Q16" s="258">
        <v>0.7</v>
      </c>
      <c r="R16" s="225" t="s">
        <v>31</v>
      </c>
      <c r="S16" s="259"/>
      <c r="T16" s="409"/>
      <c r="U16" s="409"/>
      <c r="V16" s="409"/>
      <c r="W16" s="200"/>
      <c r="X16" s="155"/>
      <c r="Y16" s="15"/>
    </row>
    <row r="17" spans="1:25" ht="12.6" customHeight="1" x14ac:dyDescent="0.3">
      <c r="A17" s="409"/>
      <c r="B17" s="409"/>
      <c r="C17" s="409"/>
      <c r="D17" s="6"/>
      <c r="E17" s="87" t="s">
        <v>6</v>
      </c>
      <c r="F17" s="402">
        <v>1.2</v>
      </c>
      <c r="G17" s="402">
        <v>1.1000000000000001</v>
      </c>
      <c r="H17" s="402">
        <v>0.5</v>
      </c>
      <c r="I17" s="27" t="s">
        <v>417</v>
      </c>
      <c r="J17" s="27">
        <v>0.8</v>
      </c>
      <c r="K17" s="110"/>
      <c r="L17" s="110"/>
      <c r="M17" s="79">
        <v>0.7</v>
      </c>
      <c r="N17" s="79">
        <v>1</v>
      </c>
      <c r="O17" s="79">
        <v>0.5</v>
      </c>
      <c r="P17" s="27" t="s">
        <v>419</v>
      </c>
      <c r="Q17" s="27">
        <v>0.7</v>
      </c>
      <c r="R17" s="225" t="s">
        <v>32</v>
      </c>
      <c r="S17" s="259"/>
      <c r="T17" s="409"/>
      <c r="U17" s="409"/>
      <c r="V17" s="409"/>
      <c r="W17" s="200"/>
      <c r="X17" s="155"/>
      <c r="Y17" s="15"/>
    </row>
    <row r="18" spans="1:25" ht="12.6" customHeight="1" x14ac:dyDescent="0.3">
      <c r="A18" s="409"/>
      <c r="B18" s="409"/>
      <c r="C18" s="409"/>
      <c r="D18" s="6"/>
      <c r="E18" s="87" t="s">
        <v>7</v>
      </c>
      <c r="F18" s="26">
        <v>1</v>
      </c>
      <c r="G18" s="26">
        <v>1.1000000000000001</v>
      </c>
      <c r="H18" s="26">
        <v>1</v>
      </c>
      <c r="I18" s="26">
        <v>1.4</v>
      </c>
      <c r="J18" s="26">
        <v>1.7</v>
      </c>
      <c r="K18" s="110"/>
      <c r="L18" s="110"/>
      <c r="M18" s="258">
        <v>1.4</v>
      </c>
      <c r="N18" s="258">
        <v>2</v>
      </c>
      <c r="O18" s="258">
        <v>1.5</v>
      </c>
      <c r="P18" s="258">
        <v>1.2</v>
      </c>
      <c r="Q18" s="258">
        <v>1.8</v>
      </c>
      <c r="R18" s="225" t="s">
        <v>33</v>
      </c>
      <c r="S18" s="259"/>
      <c r="T18" s="409"/>
      <c r="U18" s="409"/>
      <c r="V18" s="409"/>
      <c r="W18" s="200"/>
      <c r="X18" s="155"/>
      <c r="Y18" s="15"/>
    </row>
    <row r="19" spans="1:25" ht="12.6" customHeight="1" x14ac:dyDescent="0.3">
      <c r="A19" s="409"/>
      <c r="B19" s="409"/>
      <c r="C19" s="409"/>
      <c r="D19" s="6"/>
      <c r="E19" s="87" t="s">
        <v>8</v>
      </c>
      <c r="F19" s="26">
        <v>1.3</v>
      </c>
      <c r="G19" s="26">
        <v>1.5</v>
      </c>
      <c r="H19" s="26">
        <v>1.3</v>
      </c>
      <c r="I19" s="26">
        <v>1.2</v>
      </c>
      <c r="J19" s="26">
        <v>1.3</v>
      </c>
      <c r="K19" s="110"/>
      <c r="L19" s="110"/>
      <c r="M19" s="258">
        <v>1.6</v>
      </c>
      <c r="N19" s="258">
        <v>2</v>
      </c>
      <c r="O19" s="258">
        <v>1.8</v>
      </c>
      <c r="P19" s="258">
        <v>2</v>
      </c>
      <c r="Q19" s="258">
        <v>2.2000000000000002</v>
      </c>
      <c r="R19" s="225" t="s">
        <v>34</v>
      </c>
      <c r="S19" s="259"/>
      <c r="T19" s="409"/>
      <c r="U19" s="409"/>
      <c r="V19" s="409"/>
      <c r="W19" s="200"/>
      <c r="X19" s="155"/>
      <c r="Y19" s="15"/>
    </row>
    <row r="20" spans="1:25" ht="12.6" customHeight="1" x14ac:dyDescent="0.3">
      <c r="A20" s="409"/>
      <c r="B20" s="409"/>
      <c r="C20" s="409"/>
      <c r="D20" s="6"/>
      <c r="E20" s="87" t="s">
        <v>9</v>
      </c>
      <c r="F20" s="26">
        <v>1.8</v>
      </c>
      <c r="G20" s="26">
        <v>2.2000000000000002</v>
      </c>
      <c r="H20" s="26">
        <v>1.9</v>
      </c>
      <c r="I20" s="26">
        <v>1.7</v>
      </c>
      <c r="J20" s="26">
        <v>1.7</v>
      </c>
      <c r="K20" s="110"/>
      <c r="L20" s="110"/>
      <c r="M20" s="258">
        <v>2</v>
      </c>
      <c r="N20" s="258">
        <v>2.4</v>
      </c>
      <c r="O20" s="258">
        <v>2.1</v>
      </c>
      <c r="P20" s="258">
        <v>1.9</v>
      </c>
      <c r="Q20" s="258">
        <v>1.7</v>
      </c>
      <c r="R20" s="225" t="s">
        <v>35</v>
      </c>
      <c r="S20" s="259"/>
      <c r="T20" s="409"/>
      <c r="U20" s="409"/>
      <c r="V20" s="409"/>
      <c r="W20" s="200"/>
      <c r="X20" s="155"/>
      <c r="Y20" s="15"/>
    </row>
    <row r="21" spans="1:25" ht="12.6" customHeight="1" x14ac:dyDescent="0.3">
      <c r="A21" s="409"/>
      <c r="B21" s="409"/>
      <c r="C21" s="409"/>
      <c r="D21" s="6"/>
      <c r="E21" s="87" t="s">
        <v>10</v>
      </c>
      <c r="F21" s="26">
        <v>13.5</v>
      </c>
      <c r="G21" s="26">
        <v>12.3</v>
      </c>
      <c r="H21" s="26">
        <v>10.5</v>
      </c>
      <c r="I21" s="26">
        <v>8.6999999999999993</v>
      </c>
      <c r="J21" s="26">
        <v>7.3</v>
      </c>
      <c r="K21" s="110"/>
      <c r="L21" s="110"/>
      <c r="M21" s="258">
        <v>8.1999999999999993</v>
      </c>
      <c r="N21" s="258">
        <v>6.7</v>
      </c>
      <c r="O21" s="258">
        <v>5.5</v>
      </c>
      <c r="P21" s="258">
        <v>4.2</v>
      </c>
      <c r="Q21" s="258">
        <v>4</v>
      </c>
      <c r="R21" s="225" t="s">
        <v>36</v>
      </c>
      <c r="S21" s="259"/>
      <c r="T21" s="409"/>
      <c r="U21" s="409"/>
      <c r="V21" s="409"/>
      <c r="W21" s="200"/>
      <c r="X21" s="155"/>
      <c r="Y21" s="15"/>
    </row>
    <row r="22" spans="1:25" ht="12.6" customHeight="1" x14ac:dyDescent="0.3">
      <c r="A22" s="409"/>
      <c r="B22" s="409"/>
      <c r="C22" s="409"/>
      <c r="D22" s="6"/>
      <c r="E22" s="87" t="s">
        <v>171</v>
      </c>
      <c r="F22" s="26">
        <v>0.8</v>
      </c>
      <c r="G22" s="26">
        <v>0.9</v>
      </c>
      <c r="H22" s="26">
        <v>0.7</v>
      </c>
      <c r="I22" s="26">
        <v>0.5</v>
      </c>
      <c r="J22" s="26">
        <v>0.5</v>
      </c>
      <c r="K22" s="110"/>
      <c r="L22" s="110"/>
      <c r="M22" s="258">
        <v>0.6</v>
      </c>
      <c r="N22" s="258">
        <v>0.8</v>
      </c>
      <c r="O22" s="258">
        <v>0.6</v>
      </c>
      <c r="P22" s="258">
        <v>0.4</v>
      </c>
      <c r="Q22" s="258">
        <v>0.5</v>
      </c>
      <c r="R22" s="225" t="s">
        <v>37</v>
      </c>
      <c r="S22" s="259"/>
      <c r="T22" s="409"/>
      <c r="U22" s="409"/>
      <c r="V22" s="409"/>
      <c r="W22" s="200"/>
      <c r="X22" s="155"/>
      <c r="Y22" s="15"/>
    </row>
    <row r="23" spans="1:25" ht="12.6" customHeight="1" x14ac:dyDescent="0.3">
      <c r="A23" s="409"/>
      <c r="B23" s="409"/>
      <c r="C23" s="409"/>
      <c r="D23" s="6"/>
      <c r="E23" s="87" t="s">
        <v>115</v>
      </c>
      <c r="F23" s="26">
        <v>2.1</v>
      </c>
      <c r="G23" s="26">
        <v>2.6</v>
      </c>
      <c r="H23" s="26">
        <v>2.5</v>
      </c>
      <c r="I23" s="26">
        <v>2.1</v>
      </c>
      <c r="J23" s="26">
        <v>1.7</v>
      </c>
      <c r="K23" s="110"/>
      <c r="L23" s="110"/>
      <c r="M23" s="258">
        <v>2</v>
      </c>
      <c r="N23" s="258">
        <v>2.8</v>
      </c>
      <c r="O23" s="258">
        <v>2.2000000000000002</v>
      </c>
      <c r="P23" s="258">
        <v>2</v>
      </c>
      <c r="Q23" s="258">
        <v>1.9</v>
      </c>
      <c r="R23" s="225" t="s">
        <v>116</v>
      </c>
      <c r="S23" s="259"/>
      <c r="T23" s="409"/>
      <c r="U23" s="409"/>
      <c r="V23" s="409"/>
      <c r="W23" s="200"/>
      <c r="X23" s="155"/>
      <c r="Y23" s="15"/>
    </row>
    <row r="24" spans="1:25" ht="12.6" customHeight="1" x14ac:dyDescent="0.3">
      <c r="A24" s="409"/>
      <c r="B24" s="409"/>
      <c r="C24" s="409"/>
      <c r="D24" s="6"/>
      <c r="E24" s="87" t="s">
        <v>12</v>
      </c>
      <c r="F24" s="26">
        <v>1.3</v>
      </c>
      <c r="G24" s="26">
        <v>1.5</v>
      </c>
      <c r="H24" s="26">
        <v>1.1000000000000001</v>
      </c>
      <c r="I24" s="26">
        <v>1</v>
      </c>
      <c r="J24" s="26">
        <v>0.9</v>
      </c>
      <c r="K24" s="110"/>
      <c r="L24" s="110"/>
      <c r="M24" s="258">
        <v>1.4</v>
      </c>
      <c r="N24" s="258">
        <v>2</v>
      </c>
      <c r="O24" s="258">
        <v>1.5</v>
      </c>
      <c r="P24" s="258">
        <v>1.3</v>
      </c>
      <c r="Q24" s="258">
        <v>1</v>
      </c>
      <c r="R24" s="225" t="s">
        <v>38</v>
      </c>
      <c r="S24" s="259"/>
      <c r="T24" s="409"/>
      <c r="U24" s="409"/>
      <c r="V24" s="409"/>
      <c r="W24" s="200"/>
      <c r="X24" s="155"/>
      <c r="Y24" s="15"/>
    </row>
    <row r="25" spans="1:25" ht="12.6" customHeight="1" x14ac:dyDescent="0.3">
      <c r="A25" s="409"/>
      <c r="B25" s="409"/>
      <c r="C25" s="409"/>
      <c r="D25" s="6"/>
      <c r="E25" s="87" t="s">
        <v>13</v>
      </c>
      <c r="F25" s="26">
        <v>2.4</v>
      </c>
      <c r="G25" s="26">
        <v>2.6</v>
      </c>
      <c r="H25" s="26">
        <v>2.1</v>
      </c>
      <c r="I25" s="26">
        <v>2.1</v>
      </c>
      <c r="J25" s="26">
        <v>2</v>
      </c>
      <c r="K25" s="110"/>
      <c r="L25" s="110"/>
      <c r="M25" s="258">
        <v>2.5</v>
      </c>
      <c r="N25" s="258">
        <v>2.7</v>
      </c>
      <c r="O25" s="258">
        <v>2.5</v>
      </c>
      <c r="P25" s="258">
        <v>2.4</v>
      </c>
      <c r="Q25" s="258">
        <v>2.6</v>
      </c>
      <c r="R25" s="225" t="s">
        <v>40</v>
      </c>
      <c r="S25" s="259"/>
      <c r="T25" s="409"/>
      <c r="U25" s="409"/>
      <c r="V25" s="409"/>
      <c r="W25" s="200"/>
      <c r="X25" s="155"/>
      <c r="Y25" s="15"/>
    </row>
    <row r="26" spans="1:25" ht="12.6" customHeight="1" x14ac:dyDescent="0.3">
      <c r="A26" s="409"/>
      <c r="B26" s="409"/>
      <c r="C26" s="409"/>
      <c r="D26" s="6"/>
      <c r="E26" s="87" t="s">
        <v>14</v>
      </c>
      <c r="F26" s="26">
        <v>1.8</v>
      </c>
      <c r="G26" s="26">
        <v>1.7</v>
      </c>
      <c r="H26" s="26">
        <v>1.4</v>
      </c>
      <c r="I26" s="26">
        <v>1.6</v>
      </c>
      <c r="J26" s="26">
        <v>1.6</v>
      </c>
      <c r="K26" s="110"/>
      <c r="L26" s="110"/>
      <c r="M26" s="258">
        <v>3.1</v>
      </c>
      <c r="N26" s="258">
        <v>2.9</v>
      </c>
      <c r="O26" s="258">
        <v>2.6</v>
      </c>
      <c r="P26" s="258">
        <v>2</v>
      </c>
      <c r="Q26" s="258">
        <v>2.9</v>
      </c>
      <c r="R26" s="225" t="s">
        <v>39</v>
      </c>
      <c r="S26" s="259"/>
      <c r="T26" s="409"/>
      <c r="U26" s="409"/>
      <c r="V26" s="409"/>
      <c r="W26" s="200"/>
      <c r="X26" s="155"/>
      <c r="Y26" s="15"/>
    </row>
    <row r="27" spans="1:25" ht="12.6" customHeight="1" x14ac:dyDescent="0.3">
      <c r="A27" s="409"/>
      <c r="B27" s="409"/>
      <c r="C27" s="409"/>
      <c r="D27" s="6"/>
      <c r="E27" s="87" t="s">
        <v>15</v>
      </c>
      <c r="F27" s="26">
        <v>1.9</v>
      </c>
      <c r="G27" s="26">
        <v>2.1</v>
      </c>
      <c r="H27" s="26">
        <v>1.4</v>
      </c>
      <c r="I27" s="26">
        <v>1.7</v>
      </c>
      <c r="J27" s="26">
        <v>1.8</v>
      </c>
      <c r="K27" s="110"/>
      <c r="L27" s="110"/>
      <c r="M27" s="258">
        <v>1.6</v>
      </c>
      <c r="N27" s="258">
        <v>1.5</v>
      </c>
      <c r="O27" s="258">
        <v>1.3</v>
      </c>
      <c r="P27" s="258">
        <v>1.7</v>
      </c>
      <c r="Q27" s="258">
        <v>1.5</v>
      </c>
      <c r="R27" s="225" t="s">
        <v>41</v>
      </c>
      <c r="S27" s="259"/>
      <c r="T27" s="409"/>
      <c r="U27" s="409"/>
      <c r="V27" s="409"/>
      <c r="W27" s="200"/>
      <c r="X27" s="155"/>
      <c r="Y27" s="15"/>
    </row>
    <row r="28" spans="1:25" ht="12.6" customHeight="1" x14ac:dyDescent="0.3">
      <c r="A28" s="409"/>
      <c r="B28" s="409"/>
      <c r="C28" s="409"/>
      <c r="D28" s="6"/>
      <c r="E28" s="87" t="s">
        <v>16</v>
      </c>
      <c r="F28" s="26">
        <v>1</v>
      </c>
      <c r="G28" s="26">
        <v>1.3</v>
      </c>
      <c r="H28" s="26">
        <v>1.2</v>
      </c>
      <c r="I28" s="26">
        <v>1.4</v>
      </c>
      <c r="J28" s="26">
        <v>1.4</v>
      </c>
      <c r="K28" s="110"/>
      <c r="L28" s="110"/>
      <c r="M28" s="258">
        <v>1.1000000000000001</v>
      </c>
      <c r="N28" s="258">
        <v>1.2</v>
      </c>
      <c r="O28" s="258">
        <v>1.2</v>
      </c>
      <c r="P28" s="258">
        <v>1.5</v>
      </c>
      <c r="Q28" s="258">
        <v>1.7</v>
      </c>
      <c r="R28" s="225" t="s">
        <v>42</v>
      </c>
      <c r="S28" s="259"/>
      <c r="T28" s="409"/>
      <c r="U28" s="409"/>
      <c r="V28" s="409"/>
      <c r="W28" s="200"/>
      <c r="X28" s="155"/>
      <c r="Y28" s="15"/>
    </row>
    <row r="29" spans="1:25" ht="12.6" customHeight="1" x14ac:dyDescent="0.3">
      <c r="A29" s="409"/>
      <c r="B29" s="409"/>
      <c r="C29" s="409"/>
      <c r="D29" s="6"/>
      <c r="E29" s="87" t="s">
        <v>17</v>
      </c>
      <c r="F29" s="26">
        <v>0.9</v>
      </c>
      <c r="G29" s="26">
        <v>0.7</v>
      </c>
      <c r="H29" s="26">
        <v>1.1000000000000001</v>
      </c>
      <c r="I29" s="26">
        <v>0.9</v>
      </c>
      <c r="J29" s="26">
        <v>0.6</v>
      </c>
      <c r="K29" s="110"/>
      <c r="L29" s="110"/>
      <c r="M29" s="258">
        <v>1.5</v>
      </c>
      <c r="N29" s="258">
        <v>1.2</v>
      </c>
      <c r="O29" s="258">
        <v>1.3</v>
      </c>
      <c r="P29" s="258">
        <v>0.7</v>
      </c>
      <c r="Q29" s="258">
        <v>0.8</v>
      </c>
      <c r="R29" s="225" t="s">
        <v>17</v>
      </c>
      <c r="S29" s="259"/>
      <c r="T29" s="409"/>
      <c r="U29" s="409"/>
      <c r="V29" s="409"/>
      <c r="W29" s="200"/>
      <c r="X29" s="155"/>
      <c r="Y29" s="15"/>
    </row>
    <row r="30" spans="1:25" ht="12.6" customHeight="1" x14ac:dyDescent="0.3">
      <c r="A30" s="409"/>
      <c r="B30" s="409"/>
      <c r="C30" s="409"/>
      <c r="D30" s="6"/>
      <c r="E30" s="87" t="s">
        <v>18</v>
      </c>
      <c r="F30" s="27" t="s">
        <v>468</v>
      </c>
      <c r="G30" s="27">
        <v>0.9</v>
      </c>
      <c r="H30" s="27">
        <v>0.9</v>
      </c>
      <c r="I30" s="27">
        <v>0.7</v>
      </c>
      <c r="J30" s="27">
        <v>0.7</v>
      </c>
      <c r="K30" s="110"/>
      <c r="L30" s="110"/>
      <c r="M30" s="27" t="s">
        <v>326</v>
      </c>
      <c r="N30" s="27">
        <v>1.4</v>
      </c>
      <c r="O30" s="27">
        <v>1.2</v>
      </c>
      <c r="P30" s="27">
        <v>1.1000000000000001</v>
      </c>
      <c r="Q30" s="27">
        <v>1.1000000000000001</v>
      </c>
      <c r="R30" s="31" t="s">
        <v>43</v>
      </c>
      <c r="S30" s="259"/>
      <c r="T30" s="409"/>
      <c r="U30" s="409"/>
      <c r="V30" s="409"/>
      <c r="W30" s="200"/>
      <c r="X30" s="155"/>
      <c r="Y30" s="15"/>
    </row>
    <row r="31" spans="1:25" ht="12.6" customHeight="1" x14ac:dyDescent="0.3">
      <c r="A31" s="409"/>
      <c r="B31" s="409"/>
      <c r="C31" s="409"/>
      <c r="D31" s="6"/>
      <c r="E31" s="87" t="s">
        <v>19</v>
      </c>
      <c r="F31" s="26">
        <v>0.6</v>
      </c>
      <c r="G31" s="26">
        <v>0.9</v>
      </c>
      <c r="H31" s="26">
        <v>0.9</v>
      </c>
      <c r="I31" s="26">
        <v>0.7</v>
      </c>
      <c r="J31" s="26">
        <v>0.9</v>
      </c>
      <c r="K31" s="110"/>
      <c r="L31" s="110"/>
      <c r="M31" s="258">
        <v>0.6</v>
      </c>
      <c r="N31" s="258">
        <v>0.9</v>
      </c>
      <c r="O31" s="258">
        <v>0.9</v>
      </c>
      <c r="P31" s="258">
        <v>0.8</v>
      </c>
      <c r="Q31" s="258">
        <v>0.7</v>
      </c>
      <c r="R31" s="225" t="s">
        <v>44</v>
      </c>
      <c r="S31" s="259"/>
      <c r="T31" s="409"/>
      <c r="U31" s="409"/>
      <c r="V31" s="409"/>
      <c r="W31" s="200"/>
      <c r="X31" s="155"/>
      <c r="Y31" s="15"/>
    </row>
    <row r="32" spans="1:25" ht="12.6" customHeight="1" x14ac:dyDescent="0.3">
      <c r="A32" s="409"/>
      <c r="B32" s="409"/>
      <c r="C32" s="409"/>
      <c r="D32" s="6"/>
      <c r="E32" s="87" t="s">
        <v>20</v>
      </c>
      <c r="F32" s="26">
        <v>2.4</v>
      </c>
      <c r="G32" s="26">
        <v>3.1</v>
      </c>
      <c r="H32" s="26">
        <v>3</v>
      </c>
      <c r="I32" s="26">
        <v>2.6</v>
      </c>
      <c r="J32" s="26">
        <v>2.5</v>
      </c>
      <c r="K32" s="110"/>
      <c r="L32" s="110"/>
      <c r="M32" s="258">
        <v>2.2999999999999998</v>
      </c>
      <c r="N32" s="258">
        <v>2.7</v>
      </c>
      <c r="O32" s="258">
        <v>2.5</v>
      </c>
      <c r="P32" s="258">
        <v>2.2999999999999998</v>
      </c>
      <c r="Q32" s="258">
        <v>2.2000000000000002</v>
      </c>
      <c r="R32" s="225" t="s">
        <v>45</v>
      </c>
      <c r="S32" s="259"/>
      <c r="T32" s="409"/>
      <c r="U32" s="409"/>
      <c r="V32" s="409"/>
      <c r="W32" s="200"/>
      <c r="X32" s="155"/>
      <c r="Y32" s="15"/>
    </row>
    <row r="33" spans="1:25" ht="12.6" customHeight="1" x14ac:dyDescent="0.3">
      <c r="A33" s="409"/>
      <c r="B33" s="409"/>
      <c r="C33" s="409"/>
      <c r="D33" s="6"/>
      <c r="E33" s="87" t="s">
        <v>21</v>
      </c>
      <c r="F33" s="26">
        <v>1.5</v>
      </c>
      <c r="G33" s="26">
        <v>1.8</v>
      </c>
      <c r="H33" s="26">
        <v>1.1000000000000001</v>
      </c>
      <c r="I33" s="26">
        <v>1</v>
      </c>
      <c r="J33" s="26">
        <v>1</v>
      </c>
      <c r="K33" s="110"/>
      <c r="L33" s="110"/>
      <c r="M33" s="258">
        <v>1.8</v>
      </c>
      <c r="N33" s="258">
        <v>2.1</v>
      </c>
      <c r="O33" s="258">
        <v>1.3</v>
      </c>
      <c r="P33" s="258">
        <v>1.3</v>
      </c>
      <c r="Q33" s="258">
        <v>1.3</v>
      </c>
      <c r="R33" s="225" t="s">
        <v>46</v>
      </c>
      <c r="S33" s="261"/>
      <c r="T33" s="409"/>
      <c r="U33" s="409"/>
      <c r="V33" s="409"/>
      <c r="W33" s="200"/>
      <c r="X33" s="155"/>
      <c r="Y33" s="15"/>
    </row>
    <row r="34" spans="1:25" ht="12.6" customHeight="1" x14ac:dyDescent="0.3">
      <c r="A34" s="409"/>
      <c r="B34" s="409"/>
      <c r="C34" s="409"/>
      <c r="D34" s="6"/>
      <c r="E34" s="87" t="s">
        <v>22</v>
      </c>
      <c r="F34" s="26">
        <v>1.5</v>
      </c>
      <c r="G34" s="26">
        <v>1.9</v>
      </c>
      <c r="H34" s="26">
        <v>2</v>
      </c>
      <c r="I34" s="26">
        <v>2</v>
      </c>
      <c r="J34" s="26">
        <v>1.7</v>
      </c>
      <c r="K34" s="110"/>
      <c r="L34" s="110"/>
      <c r="M34" s="258">
        <v>2</v>
      </c>
      <c r="N34" s="258">
        <v>2.2000000000000002</v>
      </c>
      <c r="O34" s="258">
        <v>2.2999999999999998</v>
      </c>
      <c r="P34" s="258">
        <v>2.2999999999999998</v>
      </c>
      <c r="Q34" s="258">
        <v>1.9</v>
      </c>
      <c r="R34" s="225" t="s">
        <v>47</v>
      </c>
      <c r="S34" s="261"/>
      <c r="T34" s="409"/>
      <c r="U34" s="409"/>
      <c r="V34" s="409"/>
      <c r="W34" s="200"/>
      <c r="X34" s="155"/>
      <c r="Y34" s="15"/>
    </row>
    <row r="35" spans="1:25" ht="12.6" customHeight="1" x14ac:dyDescent="0.3">
      <c r="A35" s="409"/>
      <c r="B35" s="409"/>
      <c r="C35" s="409"/>
      <c r="D35" s="6"/>
      <c r="E35" s="348" t="s">
        <v>67</v>
      </c>
      <c r="F35" s="380">
        <v>4</v>
      </c>
      <c r="G35" s="380">
        <v>4</v>
      </c>
      <c r="H35" s="380">
        <v>4</v>
      </c>
      <c r="I35" s="380">
        <v>3.9</v>
      </c>
      <c r="J35" s="380">
        <v>3.8</v>
      </c>
      <c r="K35" s="381"/>
      <c r="L35" s="381"/>
      <c r="M35" s="382">
        <v>3.5</v>
      </c>
      <c r="N35" s="382">
        <v>3.8</v>
      </c>
      <c r="O35" s="382">
        <v>4.0999999999999996</v>
      </c>
      <c r="P35" s="382">
        <v>3.7</v>
      </c>
      <c r="Q35" s="382">
        <v>3.1</v>
      </c>
      <c r="R35" s="368" t="s">
        <v>66</v>
      </c>
      <c r="S35" s="259"/>
      <c r="T35" s="409"/>
      <c r="U35" s="409"/>
      <c r="V35" s="409"/>
      <c r="W35" s="200"/>
      <c r="X35" s="155"/>
      <c r="Y35" s="15"/>
    </row>
    <row r="36" spans="1:25" ht="12.6" customHeight="1" x14ac:dyDescent="0.3">
      <c r="A36" s="409"/>
      <c r="B36" s="409"/>
      <c r="C36" s="409"/>
      <c r="D36" s="6"/>
      <c r="E36" s="87" t="s">
        <v>23</v>
      </c>
      <c r="F36" s="26">
        <v>2</v>
      </c>
      <c r="G36" s="26">
        <v>1.9</v>
      </c>
      <c r="H36" s="26">
        <v>1.6</v>
      </c>
      <c r="I36" s="26">
        <v>1.4</v>
      </c>
      <c r="J36" s="26">
        <v>1.3</v>
      </c>
      <c r="K36" s="26"/>
      <c r="L36" s="26"/>
      <c r="M36" s="258">
        <v>1.8</v>
      </c>
      <c r="N36" s="258">
        <v>1.8</v>
      </c>
      <c r="O36" s="258">
        <v>1.6</v>
      </c>
      <c r="P36" s="258">
        <v>1.4</v>
      </c>
      <c r="Q36" s="258">
        <v>1</v>
      </c>
      <c r="R36" s="225" t="s">
        <v>48</v>
      </c>
      <c r="S36" s="259"/>
      <c r="T36" s="409"/>
      <c r="U36" s="409"/>
      <c r="V36" s="409"/>
      <c r="W36" s="200"/>
      <c r="X36" s="155"/>
      <c r="Y36" s="15"/>
    </row>
    <row r="37" spans="1:25" ht="12.6" customHeight="1" x14ac:dyDescent="0.3">
      <c r="A37" s="409"/>
      <c r="B37" s="409"/>
      <c r="C37" s="409"/>
      <c r="D37" s="6"/>
      <c r="E37" s="87" t="s">
        <v>24</v>
      </c>
      <c r="F37" s="26">
        <v>6.1</v>
      </c>
      <c r="G37" s="26">
        <v>7.5</v>
      </c>
      <c r="H37" s="26">
        <v>6.2</v>
      </c>
      <c r="I37" s="26">
        <v>5.0999999999999996</v>
      </c>
      <c r="J37" s="26">
        <v>4.5999999999999996</v>
      </c>
      <c r="K37" s="26"/>
      <c r="L37" s="26"/>
      <c r="M37" s="258">
        <v>4.0999999999999996</v>
      </c>
      <c r="N37" s="258">
        <v>5.0999999999999996</v>
      </c>
      <c r="O37" s="258">
        <v>4.2</v>
      </c>
      <c r="P37" s="258">
        <v>3.6</v>
      </c>
      <c r="Q37" s="258">
        <v>3.1</v>
      </c>
      <c r="R37" s="225" t="s">
        <v>49</v>
      </c>
      <c r="S37" s="259"/>
      <c r="T37" s="409"/>
      <c r="U37" s="409"/>
      <c r="V37" s="409"/>
      <c r="W37" s="200"/>
      <c r="X37" s="155"/>
      <c r="Y37" s="15"/>
    </row>
    <row r="38" spans="1:25" ht="12.6" customHeight="1" x14ac:dyDescent="0.3">
      <c r="A38" s="409"/>
      <c r="B38" s="409"/>
      <c r="C38" s="409"/>
      <c r="D38" s="6"/>
      <c r="E38" s="87" t="s">
        <v>25</v>
      </c>
      <c r="F38" s="26">
        <v>1</v>
      </c>
      <c r="G38" s="26">
        <v>1.7</v>
      </c>
      <c r="H38" s="26">
        <v>1.9</v>
      </c>
      <c r="I38" s="26">
        <v>1.6</v>
      </c>
      <c r="J38" s="26">
        <v>1.8</v>
      </c>
      <c r="K38" s="26"/>
      <c r="L38" s="26"/>
      <c r="M38" s="258">
        <v>1</v>
      </c>
      <c r="N38" s="258">
        <v>2</v>
      </c>
      <c r="O38" s="258">
        <v>2</v>
      </c>
      <c r="P38" s="258">
        <v>1.7</v>
      </c>
      <c r="Q38" s="258">
        <v>1.7</v>
      </c>
      <c r="R38" s="225" t="s">
        <v>50</v>
      </c>
      <c r="S38" s="259"/>
      <c r="T38" s="409"/>
      <c r="U38" s="409"/>
      <c r="V38" s="409"/>
      <c r="W38" s="200"/>
      <c r="X38" s="155"/>
      <c r="Y38" s="15"/>
    </row>
    <row r="39" spans="1:25" ht="12.6" customHeight="1" x14ac:dyDescent="0.3">
      <c r="A39" s="409"/>
      <c r="B39" s="409"/>
      <c r="C39" s="409"/>
      <c r="D39" s="6"/>
      <c r="E39" s="87" t="s">
        <v>26</v>
      </c>
      <c r="F39" s="26">
        <v>5.3</v>
      </c>
      <c r="G39" s="26">
        <v>5.9</v>
      </c>
      <c r="H39" s="26">
        <v>5.2</v>
      </c>
      <c r="I39" s="26">
        <v>4.8</v>
      </c>
      <c r="J39" s="26">
        <v>3.6</v>
      </c>
      <c r="K39" s="26"/>
      <c r="L39" s="26"/>
      <c r="M39" s="258">
        <v>4.9000000000000004</v>
      </c>
      <c r="N39" s="258">
        <v>5</v>
      </c>
      <c r="O39" s="258">
        <v>4.2</v>
      </c>
      <c r="P39" s="258">
        <v>3.8</v>
      </c>
      <c r="Q39" s="258">
        <v>3</v>
      </c>
      <c r="R39" s="225" t="s">
        <v>51</v>
      </c>
      <c r="S39" s="259"/>
      <c r="T39" s="409"/>
      <c r="U39" s="409"/>
      <c r="V39" s="409"/>
      <c r="W39" s="200"/>
      <c r="X39" s="155"/>
      <c r="Y39" s="15"/>
    </row>
    <row r="40" spans="1:25" ht="12.6" customHeight="1" x14ac:dyDescent="0.3">
      <c r="A40" s="409"/>
      <c r="B40" s="409"/>
      <c r="C40" s="409"/>
      <c r="D40" s="6"/>
      <c r="S40" s="259"/>
      <c r="T40" s="409"/>
      <c r="U40" s="409"/>
      <c r="V40" s="409"/>
      <c r="W40" s="200"/>
      <c r="X40" s="155"/>
      <c r="Y40" s="15"/>
    </row>
    <row r="41" spans="1:25" ht="12.75" customHeight="1" x14ac:dyDescent="0.3">
      <c r="A41" s="409"/>
      <c r="B41" s="409"/>
      <c r="C41" s="409"/>
      <c r="D41" s="6"/>
      <c r="E41" s="433" t="s">
        <v>150</v>
      </c>
      <c r="F41" s="433"/>
      <c r="G41" s="35"/>
      <c r="H41" s="35"/>
      <c r="I41" s="35"/>
      <c r="J41" s="35"/>
      <c r="K41" s="37"/>
      <c r="L41" s="37"/>
      <c r="M41" s="240"/>
      <c r="N41" s="240"/>
      <c r="O41" s="240"/>
      <c r="P41" s="240"/>
      <c r="Q41" s="240"/>
      <c r="R41" s="70" t="s">
        <v>151</v>
      </c>
      <c r="S41" s="15"/>
      <c r="T41" s="409"/>
      <c r="U41" s="409"/>
      <c r="V41" s="409"/>
      <c r="W41" s="200"/>
      <c r="X41" s="155"/>
      <c r="Y41" s="15"/>
    </row>
    <row r="42" spans="1:25" ht="12.75" customHeight="1" x14ac:dyDescent="0.3">
      <c r="A42" s="409"/>
      <c r="B42" s="409"/>
      <c r="C42" s="409"/>
      <c r="E42" s="103" t="s">
        <v>189</v>
      </c>
      <c r="M42" s="15"/>
      <c r="N42" s="15"/>
      <c r="O42" s="15"/>
      <c r="P42" s="15"/>
      <c r="Q42" s="15"/>
      <c r="R42" s="262" t="s">
        <v>190</v>
      </c>
      <c r="S42" s="15"/>
      <c r="T42" s="409"/>
      <c r="U42" s="409"/>
      <c r="V42" s="409"/>
      <c r="W42" s="200"/>
      <c r="X42" s="155"/>
      <c r="Y42" s="15"/>
    </row>
    <row r="43" spans="1:25" ht="24.6" customHeight="1" x14ac:dyDescent="0.3">
      <c r="A43" s="409"/>
      <c r="B43" s="409"/>
      <c r="C43" s="409"/>
      <c r="D43" s="6"/>
      <c r="E43" s="98" t="s">
        <v>120</v>
      </c>
      <c r="F43" s="4"/>
      <c r="G43" s="4"/>
      <c r="H43" s="4"/>
      <c r="I43" s="4"/>
      <c r="J43" s="109"/>
      <c r="K43" s="4"/>
      <c r="M43" s="97"/>
      <c r="N43" s="97"/>
      <c r="O43" s="97"/>
      <c r="P43" s="97"/>
      <c r="Q43" s="97"/>
      <c r="R43" s="97" t="s">
        <v>121</v>
      </c>
      <c r="T43" s="409"/>
      <c r="U43" s="409"/>
      <c r="V43" s="409"/>
    </row>
    <row r="44" spans="1:25" ht="15" customHeight="1" x14ac:dyDescent="0.3">
      <c r="A44" s="15"/>
      <c r="B44" s="15"/>
      <c r="C44" s="15"/>
    </row>
    <row r="45" spans="1:25" ht="15" customHeight="1" x14ac:dyDescent="0.3">
      <c r="E45" s="74"/>
    </row>
    <row r="47" spans="1:25" ht="15" customHeight="1" x14ac:dyDescent="0.3">
      <c r="F47" s="5"/>
    </row>
  </sheetData>
  <mergeCells count="7">
    <mergeCell ref="T1:V43"/>
    <mergeCell ref="A1:C43"/>
    <mergeCell ref="E41:F41"/>
    <mergeCell ref="E3:E4"/>
    <mergeCell ref="R3:R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view="pageBreakPreview" zoomScale="80" zoomScaleNormal="80" zoomScaleSheetLayoutView="80" zoomScalePageLayoutView="70" workbookViewId="0">
      <selection activeCell="Y10" sqref="Y10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6" width="25.6640625" customWidth="1"/>
    <col min="7" max="11" width="9.33203125" customWidth="1"/>
    <col min="12" max="12" width="13.44140625" customWidth="1"/>
    <col min="13" max="13" width="13.33203125" customWidth="1"/>
    <col min="14" max="18" width="9.33203125" customWidth="1"/>
    <col min="19" max="19" width="5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  <col min="24" max="24" width="28.6640625" bestFit="1" customWidth="1"/>
    <col min="25" max="25" width="13.44140625" customWidth="1"/>
    <col min="26" max="26" width="13.33203125" customWidth="1"/>
  </cols>
  <sheetData>
    <row r="1" spans="1:30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178"/>
      <c r="U1" s="409" t="s">
        <v>2</v>
      </c>
      <c r="V1" s="409"/>
      <c r="W1" s="409"/>
      <c r="X1" s="155"/>
      <c r="Y1" s="15"/>
      <c r="Z1" s="15"/>
    </row>
    <row r="2" spans="1:30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178"/>
      <c r="U2" s="409"/>
      <c r="V2" s="409"/>
      <c r="W2" s="409"/>
      <c r="X2" s="155"/>
      <c r="Y2" s="15"/>
      <c r="Z2" s="15"/>
    </row>
    <row r="3" spans="1:30" ht="15" customHeight="1" x14ac:dyDescent="0.3">
      <c r="A3" s="409"/>
      <c r="B3" s="409"/>
      <c r="C3" s="409"/>
      <c r="D3" s="176"/>
      <c r="E3" s="412" t="s">
        <v>179</v>
      </c>
      <c r="F3" s="412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32"/>
      <c r="S3" s="481" t="s">
        <v>180</v>
      </c>
      <c r="T3" s="181"/>
      <c r="U3" s="409"/>
      <c r="V3" s="409"/>
      <c r="W3" s="409"/>
      <c r="X3" s="155"/>
      <c r="Y3" s="15"/>
      <c r="Z3" s="15"/>
    </row>
    <row r="4" spans="1:30" ht="15" customHeight="1" x14ac:dyDescent="0.3">
      <c r="A4" s="409"/>
      <c r="B4" s="409"/>
      <c r="C4" s="409"/>
      <c r="D4" s="176"/>
      <c r="E4" s="412"/>
      <c r="F4" s="412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32"/>
      <c r="S4" s="481"/>
      <c r="T4" s="181"/>
      <c r="U4" s="409"/>
      <c r="V4" s="409"/>
      <c r="W4" s="409"/>
      <c r="X4" s="155"/>
      <c r="Y4" s="15"/>
      <c r="Z4" s="15"/>
    </row>
    <row r="5" spans="1:30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182"/>
      <c r="U5" s="409"/>
      <c r="V5" s="409"/>
      <c r="W5" s="409"/>
      <c r="X5" s="155"/>
      <c r="Y5" s="15"/>
      <c r="Z5" s="15"/>
    </row>
    <row r="6" spans="1:30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342"/>
      <c r="U6" s="409"/>
      <c r="V6" s="409"/>
      <c r="W6" s="409"/>
      <c r="X6" s="155"/>
      <c r="Y6" s="15"/>
      <c r="Z6" s="15"/>
    </row>
    <row r="7" spans="1:30" ht="15" customHeight="1" thickTop="1" x14ac:dyDescent="0.3">
      <c r="A7" s="409"/>
      <c r="B7" s="409"/>
      <c r="C7" s="409"/>
      <c r="D7" s="6"/>
      <c r="E7" s="413" t="s">
        <v>112</v>
      </c>
      <c r="F7" s="413"/>
      <c r="G7" s="413"/>
      <c r="H7" s="413"/>
      <c r="I7" s="413"/>
      <c r="J7" s="413"/>
      <c r="K7" s="413"/>
      <c r="L7" s="413"/>
      <c r="M7" s="424" t="s">
        <v>109</v>
      </c>
      <c r="N7" s="424"/>
      <c r="O7" s="424"/>
      <c r="P7" s="424"/>
      <c r="Q7" s="424"/>
      <c r="R7" s="424"/>
      <c r="S7" s="424"/>
      <c r="T7" s="244"/>
      <c r="U7" s="409"/>
      <c r="V7" s="409"/>
      <c r="W7" s="409"/>
      <c r="X7" s="155"/>
      <c r="Y7" s="15"/>
      <c r="Z7" s="15"/>
    </row>
    <row r="8" spans="1:30" ht="1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13"/>
      <c r="M8" s="424"/>
      <c r="N8" s="424"/>
      <c r="O8" s="424"/>
      <c r="P8" s="424"/>
      <c r="Q8" s="424"/>
      <c r="R8" s="424"/>
      <c r="S8" s="424"/>
      <c r="T8" s="244"/>
      <c r="U8" s="409"/>
      <c r="V8" s="409"/>
      <c r="W8" s="409"/>
      <c r="X8" s="155"/>
      <c r="Y8" s="15"/>
      <c r="Z8" s="15"/>
    </row>
    <row r="9" spans="1:30" ht="12.9" customHeight="1" x14ac:dyDescent="0.3">
      <c r="A9" s="409"/>
      <c r="B9" s="409"/>
      <c r="C9" s="409"/>
      <c r="D9" s="6"/>
      <c r="E9" s="6"/>
      <c r="F9" s="1"/>
      <c r="K9" s="18"/>
      <c r="L9" s="19"/>
      <c r="M9" s="245"/>
      <c r="N9" s="246"/>
      <c r="O9" s="247"/>
      <c r="P9" s="247"/>
      <c r="Q9" s="247"/>
      <c r="R9" s="200"/>
      <c r="S9" s="200"/>
      <c r="T9" s="15"/>
      <c r="U9" s="409"/>
      <c r="V9" s="409"/>
      <c r="W9" s="409"/>
      <c r="X9" s="155"/>
      <c r="Y9" s="15"/>
      <c r="Z9" s="15"/>
    </row>
    <row r="10" spans="1:30" ht="12.9" customHeight="1" x14ac:dyDescent="0.3">
      <c r="A10" s="409"/>
      <c r="B10" s="409"/>
      <c r="C10" s="409"/>
      <c r="D10" s="6"/>
      <c r="E10" s="6"/>
      <c r="F10" s="1"/>
      <c r="G10" s="359">
        <v>2020</v>
      </c>
      <c r="H10" s="359">
        <v>2021</v>
      </c>
      <c r="I10" s="359">
        <v>2022</v>
      </c>
      <c r="J10" s="359">
        <v>2023</v>
      </c>
      <c r="K10" s="359">
        <v>2024</v>
      </c>
      <c r="L10" s="360"/>
      <c r="M10" s="376"/>
      <c r="N10" s="371">
        <v>2020</v>
      </c>
      <c r="O10" s="371">
        <v>2021</v>
      </c>
      <c r="P10" s="371">
        <v>2022</v>
      </c>
      <c r="Q10" s="371">
        <v>2023</v>
      </c>
      <c r="R10" s="371">
        <v>2024</v>
      </c>
      <c r="S10" s="200"/>
      <c r="T10" s="15"/>
      <c r="U10" s="409"/>
      <c r="V10" s="409"/>
      <c r="W10" s="409"/>
      <c r="X10" s="156"/>
      <c r="Y10" s="157"/>
      <c r="Z10" s="157"/>
      <c r="AA10" s="40"/>
      <c r="AB10" s="40"/>
      <c r="AC10" s="40"/>
      <c r="AD10" s="40"/>
    </row>
    <row r="11" spans="1:30" ht="14.1" customHeight="1" x14ac:dyDescent="0.3">
      <c r="A11" s="409"/>
      <c r="B11" s="409"/>
      <c r="C11" s="409"/>
      <c r="D11" s="6"/>
      <c r="E11" s="383" t="s">
        <v>454</v>
      </c>
      <c r="F11" s="384" t="s">
        <v>123</v>
      </c>
      <c r="L11" s="2"/>
      <c r="M11" s="249"/>
      <c r="N11" s="200"/>
      <c r="O11" s="200"/>
      <c r="P11" s="200"/>
      <c r="Q11" s="200"/>
      <c r="R11" s="200"/>
      <c r="S11" s="250"/>
      <c r="T11" s="251"/>
      <c r="U11" s="409"/>
      <c r="V11" s="409"/>
      <c r="W11" s="409"/>
      <c r="X11" s="158"/>
      <c r="Y11" s="159"/>
      <c r="Z11" s="160"/>
      <c r="AB11" s="63"/>
      <c r="AC11" s="40"/>
      <c r="AD11" s="62"/>
    </row>
    <row r="12" spans="1:30" ht="13.5" customHeight="1" x14ac:dyDescent="0.3">
      <c r="A12" s="409"/>
      <c r="B12" s="409"/>
      <c r="C12" s="409"/>
      <c r="D12" s="6"/>
      <c r="E12" s="30" t="s">
        <v>167</v>
      </c>
      <c r="F12" s="93" t="s">
        <v>168</v>
      </c>
      <c r="G12" s="114" t="s">
        <v>235</v>
      </c>
      <c r="H12" s="114">
        <v>17.5</v>
      </c>
      <c r="I12" s="114">
        <v>17.399999999999999</v>
      </c>
      <c r="J12" s="114">
        <v>16.899999999999999</v>
      </c>
      <c r="K12" s="114">
        <v>16.899999999999999</v>
      </c>
      <c r="L12" s="49"/>
      <c r="M12" s="252"/>
      <c r="N12" s="114" t="s">
        <v>234</v>
      </c>
      <c r="O12" s="114">
        <v>16</v>
      </c>
      <c r="P12" s="114">
        <v>15.6</v>
      </c>
      <c r="Q12" s="114">
        <v>15.4</v>
      </c>
      <c r="R12" s="114">
        <v>15.5</v>
      </c>
      <c r="S12" s="15"/>
      <c r="T12" s="15"/>
      <c r="U12" s="409"/>
      <c r="V12" s="409"/>
      <c r="W12" s="409"/>
      <c r="X12" s="156"/>
      <c r="Y12" s="27"/>
      <c r="Z12" s="114"/>
      <c r="AA12" s="86"/>
      <c r="AB12" s="64"/>
      <c r="AC12" s="40"/>
      <c r="AD12" s="63"/>
    </row>
    <row r="13" spans="1:30" ht="12.6" customHeight="1" x14ac:dyDescent="0.3">
      <c r="A13" s="409"/>
      <c r="B13" s="409"/>
      <c r="C13" s="409"/>
      <c r="D13" s="6"/>
      <c r="E13" s="30" t="s">
        <v>3</v>
      </c>
      <c r="F13" s="93" t="s">
        <v>28</v>
      </c>
      <c r="G13" s="27">
        <v>14.4</v>
      </c>
      <c r="H13" s="27">
        <v>13</v>
      </c>
      <c r="I13" s="27">
        <v>13.5</v>
      </c>
      <c r="J13" s="27">
        <v>12.4</v>
      </c>
      <c r="K13" s="27">
        <v>11.4</v>
      </c>
      <c r="L13" s="49"/>
      <c r="M13" s="252"/>
      <c r="N13" s="114">
        <v>13.8</v>
      </c>
      <c r="O13" s="114">
        <v>12.3</v>
      </c>
      <c r="P13" s="114">
        <v>12.9</v>
      </c>
      <c r="Q13" s="114">
        <v>12.1</v>
      </c>
      <c r="R13" s="114">
        <v>11.6</v>
      </c>
      <c r="S13" s="225"/>
      <c r="T13" s="15"/>
      <c r="U13" s="409"/>
      <c r="V13" s="409"/>
      <c r="W13" s="409"/>
      <c r="X13" s="161"/>
      <c r="Y13" s="27"/>
      <c r="Z13" s="114"/>
      <c r="AA13" s="86"/>
      <c r="AB13" s="64"/>
      <c r="AC13" s="40"/>
      <c r="AD13" s="63"/>
    </row>
    <row r="14" spans="1:30" ht="12" customHeight="1" x14ac:dyDescent="0.3">
      <c r="A14" s="409"/>
      <c r="B14" s="409"/>
      <c r="C14" s="409"/>
      <c r="D14" s="6"/>
      <c r="E14" s="30" t="s">
        <v>4</v>
      </c>
      <c r="F14" s="93" t="s">
        <v>29</v>
      </c>
      <c r="G14" s="27">
        <v>25.8</v>
      </c>
      <c r="H14" s="27">
        <v>23.9</v>
      </c>
      <c r="I14" s="27">
        <v>25.8</v>
      </c>
      <c r="J14" s="27">
        <v>21.3</v>
      </c>
      <c r="K14" s="27">
        <v>22.6</v>
      </c>
      <c r="L14" s="49"/>
      <c r="M14" s="252"/>
      <c r="N14" s="114">
        <v>21.7</v>
      </c>
      <c r="O14" s="114">
        <v>20.3</v>
      </c>
      <c r="P14" s="114">
        <v>19.899999999999999</v>
      </c>
      <c r="Q14" s="114">
        <v>19.8</v>
      </c>
      <c r="R14" s="114">
        <v>20.8</v>
      </c>
      <c r="S14" s="225"/>
      <c r="T14" s="15"/>
      <c r="U14" s="409"/>
      <c r="V14" s="409"/>
      <c r="W14" s="409"/>
      <c r="X14" s="161"/>
      <c r="Y14" s="27"/>
      <c r="Z14" s="114"/>
      <c r="AA14" s="86"/>
      <c r="AB14" s="64"/>
      <c r="AC14" s="40"/>
      <c r="AD14" s="63"/>
    </row>
    <row r="15" spans="1:30" ht="12" customHeight="1" x14ac:dyDescent="0.3">
      <c r="A15" s="409"/>
      <c r="B15" s="409"/>
      <c r="C15" s="409"/>
      <c r="D15" s="6"/>
      <c r="E15" s="30" t="s">
        <v>5</v>
      </c>
      <c r="F15" s="93" t="s">
        <v>30</v>
      </c>
      <c r="G15" s="27">
        <v>16</v>
      </c>
      <c r="H15" s="27">
        <v>14.8</v>
      </c>
      <c r="I15" s="27">
        <v>15.9</v>
      </c>
      <c r="J15" s="27">
        <v>16.3</v>
      </c>
      <c r="K15" s="27">
        <v>16</v>
      </c>
      <c r="L15" s="49"/>
      <c r="M15" s="252"/>
      <c r="N15" s="114">
        <v>13.5</v>
      </c>
      <c r="O15" s="114">
        <v>12.6</v>
      </c>
      <c r="P15" s="114">
        <v>13.4</v>
      </c>
      <c r="Q15" s="114">
        <v>13.4</v>
      </c>
      <c r="R15" s="114">
        <v>13.1</v>
      </c>
      <c r="S15" s="225"/>
      <c r="T15" s="15"/>
      <c r="U15" s="409"/>
      <c r="V15" s="409"/>
      <c r="W15" s="409"/>
      <c r="X15" s="161"/>
      <c r="Y15" s="27"/>
      <c r="Z15" s="114"/>
      <c r="AA15" s="86"/>
      <c r="AB15" s="64"/>
      <c r="AC15" s="40"/>
      <c r="AD15" s="63"/>
    </row>
    <row r="16" spans="1:30" ht="12" customHeight="1" x14ac:dyDescent="0.3">
      <c r="A16" s="409"/>
      <c r="B16" s="409"/>
      <c r="C16" s="409"/>
      <c r="D16" s="6"/>
      <c r="E16" s="30" t="s">
        <v>54</v>
      </c>
      <c r="F16" s="93" t="s">
        <v>31</v>
      </c>
      <c r="G16" s="27">
        <v>11.7</v>
      </c>
      <c r="H16" s="27">
        <v>10</v>
      </c>
      <c r="I16" s="27">
        <v>12.2</v>
      </c>
      <c r="J16" s="27">
        <v>11.6</v>
      </c>
      <c r="K16" s="27">
        <v>10.6</v>
      </c>
      <c r="L16" s="49"/>
      <c r="M16" s="252"/>
      <c r="N16" s="114">
        <v>7.2</v>
      </c>
      <c r="O16" s="114">
        <v>7.1</v>
      </c>
      <c r="P16" s="114">
        <v>8.1</v>
      </c>
      <c r="Q16" s="114">
        <v>7.9</v>
      </c>
      <c r="R16" s="114">
        <v>8.4</v>
      </c>
      <c r="S16" s="225"/>
      <c r="T16" s="15"/>
      <c r="U16" s="409"/>
      <c r="V16" s="409"/>
      <c r="W16" s="409"/>
      <c r="X16" s="161"/>
      <c r="Y16" s="27"/>
      <c r="Z16" s="27"/>
      <c r="AA16" s="86"/>
      <c r="AB16" s="64"/>
      <c r="AC16" s="40"/>
      <c r="AD16" s="63"/>
    </row>
    <row r="17" spans="1:30" ht="12" customHeight="1" x14ac:dyDescent="0.3">
      <c r="A17" s="409"/>
      <c r="B17" s="409"/>
      <c r="C17" s="409"/>
      <c r="D17" s="6"/>
      <c r="E17" s="30" t="s">
        <v>6</v>
      </c>
      <c r="F17" s="93" t="s">
        <v>32</v>
      </c>
      <c r="G17" s="27" t="s">
        <v>191</v>
      </c>
      <c r="H17" s="27">
        <v>12.8</v>
      </c>
      <c r="I17" s="27">
        <v>12.4</v>
      </c>
      <c r="J17" s="27">
        <v>12.3</v>
      </c>
      <c r="K17" s="27">
        <v>11.7</v>
      </c>
      <c r="L17" s="49"/>
      <c r="M17" s="252"/>
      <c r="N17" s="27" t="s">
        <v>192</v>
      </c>
      <c r="O17" s="27">
        <v>11.8</v>
      </c>
      <c r="P17" s="27">
        <v>12.3</v>
      </c>
      <c r="Q17" s="27">
        <v>11.2</v>
      </c>
      <c r="R17" s="27">
        <v>11.6</v>
      </c>
      <c r="S17" s="225"/>
      <c r="T17" s="15"/>
      <c r="U17" s="409"/>
      <c r="V17" s="409"/>
      <c r="W17" s="409"/>
      <c r="X17" s="161"/>
      <c r="Y17" s="27"/>
      <c r="Z17" s="114"/>
      <c r="AA17" s="86"/>
      <c r="AB17" s="64"/>
      <c r="AC17" s="40"/>
      <c r="AD17" s="63"/>
    </row>
    <row r="18" spans="1:30" ht="12" customHeight="1" x14ac:dyDescent="0.3">
      <c r="A18" s="409"/>
      <c r="B18" s="409"/>
      <c r="C18" s="409"/>
      <c r="D18" s="6"/>
      <c r="E18" s="30" t="s">
        <v>7</v>
      </c>
      <c r="F18" s="93" t="s">
        <v>33</v>
      </c>
      <c r="G18" s="27">
        <v>22.3</v>
      </c>
      <c r="H18" s="27">
        <v>22.9</v>
      </c>
      <c r="I18" s="27">
        <v>24.6</v>
      </c>
      <c r="J18" s="27">
        <v>25</v>
      </c>
      <c r="K18" s="27">
        <v>22.5</v>
      </c>
      <c r="L18" s="49"/>
      <c r="M18" s="252"/>
      <c r="N18" s="114">
        <v>18.899999999999999</v>
      </c>
      <c r="O18" s="114">
        <v>18</v>
      </c>
      <c r="P18" s="114">
        <v>20.8</v>
      </c>
      <c r="Q18" s="114">
        <v>19.7</v>
      </c>
      <c r="R18" s="114">
        <v>17.600000000000001</v>
      </c>
      <c r="S18" s="225"/>
      <c r="T18" s="15"/>
      <c r="U18" s="409"/>
      <c r="V18" s="409"/>
      <c r="W18" s="409"/>
      <c r="X18" s="161"/>
      <c r="Y18" s="27"/>
      <c r="Z18" s="114"/>
      <c r="AA18" s="86"/>
      <c r="AB18" s="64"/>
      <c r="AC18" s="40"/>
      <c r="AD18" s="63"/>
    </row>
    <row r="19" spans="1:30" ht="12" customHeight="1" x14ac:dyDescent="0.3">
      <c r="A19" s="409"/>
      <c r="B19" s="409"/>
      <c r="C19" s="409"/>
      <c r="D19" s="6"/>
      <c r="E19" s="30" t="s">
        <v>8</v>
      </c>
      <c r="F19" s="93" t="s">
        <v>34</v>
      </c>
      <c r="G19" s="27">
        <v>12.1</v>
      </c>
      <c r="H19" s="27">
        <v>10.5</v>
      </c>
      <c r="I19" s="27">
        <v>13.3</v>
      </c>
      <c r="J19" s="27">
        <v>12.4</v>
      </c>
      <c r="K19" s="27">
        <v>12.7</v>
      </c>
      <c r="L19" s="49"/>
      <c r="M19" s="252"/>
      <c r="N19" s="114">
        <v>12.4</v>
      </c>
      <c r="O19" s="114">
        <v>11</v>
      </c>
      <c r="P19" s="114">
        <v>12</v>
      </c>
      <c r="Q19" s="114">
        <v>11.9</v>
      </c>
      <c r="R19" s="114">
        <v>12.5</v>
      </c>
      <c r="S19" s="225"/>
      <c r="T19" s="15"/>
      <c r="U19" s="409"/>
      <c r="V19" s="409"/>
      <c r="W19" s="409"/>
      <c r="X19" s="161"/>
      <c r="Y19" s="27"/>
      <c r="Z19" s="27"/>
      <c r="AA19" s="86"/>
      <c r="AB19" s="64"/>
      <c r="AC19" s="40"/>
      <c r="AD19" s="63"/>
    </row>
    <row r="20" spans="1:30" ht="12" customHeight="1" x14ac:dyDescent="0.3">
      <c r="A20" s="409"/>
      <c r="B20" s="409"/>
      <c r="C20" s="409"/>
      <c r="D20" s="6"/>
      <c r="E20" s="30" t="s">
        <v>9</v>
      </c>
      <c r="F20" s="93" t="s">
        <v>35</v>
      </c>
      <c r="G20" s="27" t="s">
        <v>328</v>
      </c>
      <c r="H20" s="27">
        <v>15.1</v>
      </c>
      <c r="I20" s="27" t="s">
        <v>327</v>
      </c>
      <c r="J20" s="27">
        <v>16.3</v>
      </c>
      <c r="K20" s="27">
        <v>16.8</v>
      </c>
      <c r="L20" s="49"/>
      <c r="M20" s="252"/>
      <c r="N20" s="27" t="s">
        <v>329</v>
      </c>
      <c r="O20" s="27">
        <v>13.4</v>
      </c>
      <c r="P20" s="27" t="s">
        <v>163</v>
      </c>
      <c r="Q20" s="27">
        <v>14.4</v>
      </c>
      <c r="R20" s="27">
        <v>14.9</v>
      </c>
      <c r="S20" s="225"/>
      <c r="T20" s="15"/>
      <c r="U20" s="409"/>
      <c r="V20" s="409"/>
      <c r="W20" s="409"/>
      <c r="X20" s="161"/>
      <c r="Y20" s="27"/>
      <c r="Z20" s="114"/>
      <c r="AA20" s="86"/>
      <c r="AB20" s="64"/>
      <c r="AC20" s="40"/>
      <c r="AD20" s="63"/>
    </row>
    <row r="21" spans="1:30" ht="12" customHeight="1" x14ac:dyDescent="0.3">
      <c r="A21" s="409"/>
      <c r="B21" s="409"/>
      <c r="C21" s="409"/>
      <c r="D21" s="6"/>
      <c r="E21" s="30" t="s">
        <v>10</v>
      </c>
      <c r="F21" s="93" t="s">
        <v>36</v>
      </c>
      <c r="G21" s="27">
        <v>17.8</v>
      </c>
      <c r="H21" s="27">
        <v>19.8</v>
      </c>
      <c r="I21" s="27">
        <v>19.399999999999999</v>
      </c>
      <c r="J21" s="27">
        <v>19.8</v>
      </c>
      <c r="K21" s="27">
        <v>20.2</v>
      </c>
      <c r="L21" s="49"/>
      <c r="M21" s="252"/>
      <c r="N21" s="114">
        <v>17.5</v>
      </c>
      <c r="O21" s="114">
        <v>19.399999999999999</v>
      </c>
      <c r="P21" s="114">
        <v>18.2</v>
      </c>
      <c r="Q21" s="114">
        <v>17.899999999999999</v>
      </c>
      <c r="R21" s="114">
        <v>18.899999999999999</v>
      </c>
      <c r="S21" s="225"/>
      <c r="T21" s="15"/>
      <c r="U21" s="409"/>
      <c r="V21" s="409"/>
      <c r="W21" s="409"/>
      <c r="X21" s="161"/>
      <c r="Y21" s="27"/>
      <c r="Z21" s="27"/>
      <c r="AA21" s="86"/>
      <c r="AB21" s="64"/>
      <c r="AC21" s="40"/>
      <c r="AD21" s="63"/>
    </row>
    <row r="22" spans="1:30" ht="12" customHeight="1" x14ac:dyDescent="0.3">
      <c r="A22" s="409"/>
      <c r="B22" s="409"/>
      <c r="C22" s="409"/>
      <c r="D22" s="6"/>
      <c r="E22" s="30" t="s">
        <v>171</v>
      </c>
      <c r="F22" s="93" t="s">
        <v>37</v>
      </c>
      <c r="G22" s="27">
        <v>13.7</v>
      </c>
      <c r="H22" s="27">
        <v>14.5</v>
      </c>
      <c r="I22" s="27">
        <v>15</v>
      </c>
      <c r="J22" s="27">
        <v>13.2</v>
      </c>
      <c r="K22" s="27">
        <v>12.4</v>
      </c>
      <c r="L22" s="49"/>
      <c r="M22" s="252"/>
      <c r="N22" s="27">
        <v>13</v>
      </c>
      <c r="O22" s="27">
        <v>14.4</v>
      </c>
      <c r="P22" s="27">
        <v>14</v>
      </c>
      <c r="Q22" s="27">
        <v>12.8</v>
      </c>
      <c r="R22" s="27">
        <v>11.8</v>
      </c>
      <c r="S22" s="225"/>
      <c r="T22" s="15"/>
      <c r="U22" s="409"/>
      <c r="V22" s="409"/>
      <c r="W22" s="409"/>
      <c r="X22" s="161"/>
      <c r="Y22" s="27"/>
      <c r="Z22" s="27"/>
      <c r="AA22" s="86"/>
      <c r="AB22" s="64"/>
      <c r="AC22" s="40"/>
      <c r="AD22" s="63"/>
    </row>
    <row r="23" spans="1:30" ht="12" customHeight="1" x14ac:dyDescent="0.3">
      <c r="A23" s="409"/>
      <c r="B23" s="409"/>
      <c r="C23" s="409"/>
      <c r="D23" s="6"/>
      <c r="E23" s="30" t="s">
        <v>115</v>
      </c>
      <c r="F23" s="93" t="s">
        <v>116</v>
      </c>
      <c r="G23" s="27">
        <v>19.600000000000001</v>
      </c>
      <c r="H23" s="27">
        <v>21.1</v>
      </c>
      <c r="I23" s="27">
        <v>20</v>
      </c>
      <c r="J23" s="27" t="s">
        <v>420</v>
      </c>
      <c r="K23" s="27" t="s">
        <v>466</v>
      </c>
      <c r="L23" s="49"/>
      <c r="M23" s="252"/>
      <c r="N23" s="114">
        <v>17</v>
      </c>
      <c r="O23" s="114">
        <v>17.2</v>
      </c>
      <c r="P23" s="114">
        <v>16</v>
      </c>
      <c r="Q23" s="27" t="s">
        <v>422</v>
      </c>
      <c r="R23" s="27" t="s">
        <v>467</v>
      </c>
      <c r="S23" s="225"/>
      <c r="T23" s="15"/>
      <c r="U23" s="409"/>
      <c r="V23" s="409"/>
      <c r="W23" s="409"/>
      <c r="X23" s="161"/>
      <c r="Y23" s="27"/>
      <c r="Z23" s="114"/>
      <c r="AA23" s="108"/>
      <c r="AB23" s="64"/>
      <c r="AC23" s="40"/>
      <c r="AD23" s="63"/>
    </row>
    <row r="24" spans="1:30" ht="12" customHeight="1" x14ac:dyDescent="0.3">
      <c r="A24" s="409"/>
      <c r="B24" s="409"/>
      <c r="C24" s="409"/>
      <c r="D24" s="6"/>
      <c r="E24" s="30" t="s">
        <v>12</v>
      </c>
      <c r="F24" s="93" t="s">
        <v>38</v>
      </c>
      <c r="G24" s="27" t="s">
        <v>421</v>
      </c>
      <c r="H24" s="27">
        <v>13.5</v>
      </c>
      <c r="I24" s="27">
        <v>13.9</v>
      </c>
      <c r="J24" s="27">
        <v>12.2</v>
      </c>
      <c r="K24" s="27">
        <v>12.6</v>
      </c>
      <c r="L24" s="49"/>
      <c r="M24" s="252"/>
      <c r="N24" s="27" t="s">
        <v>423</v>
      </c>
      <c r="O24" s="114">
        <v>12</v>
      </c>
      <c r="P24" s="114">
        <v>12.9</v>
      </c>
      <c r="Q24" s="114">
        <v>11.8</v>
      </c>
      <c r="R24" s="114">
        <v>12.8</v>
      </c>
      <c r="S24" s="225"/>
      <c r="T24" s="15"/>
      <c r="U24" s="409"/>
      <c r="V24" s="409"/>
      <c r="W24" s="409"/>
      <c r="X24" s="161"/>
      <c r="Y24" s="27"/>
      <c r="Z24" s="114"/>
      <c r="AA24" s="86"/>
      <c r="AB24" s="64"/>
      <c r="AC24" s="40"/>
      <c r="AD24" s="63"/>
    </row>
    <row r="25" spans="1:30" ht="12" customHeight="1" x14ac:dyDescent="0.3">
      <c r="A25" s="409"/>
      <c r="B25" s="409"/>
      <c r="C25" s="409"/>
      <c r="D25" s="6"/>
      <c r="E25" s="30" t="s">
        <v>13</v>
      </c>
      <c r="F25" s="93" t="s">
        <v>40</v>
      </c>
      <c r="G25" s="27">
        <v>23.1</v>
      </c>
      <c r="H25" s="27">
        <v>22.4</v>
      </c>
      <c r="I25" s="27">
        <v>23.6</v>
      </c>
      <c r="J25" s="27">
        <v>22.3</v>
      </c>
      <c r="K25" s="27">
        <v>23.6</v>
      </c>
      <c r="L25" s="49"/>
      <c r="M25" s="252"/>
      <c r="N25" s="114">
        <v>18.399999999999999</v>
      </c>
      <c r="O25" s="114">
        <v>17.100000000000001</v>
      </c>
      <c r="P25" s="114">
        <v>17.8</v>
      </c>
      <c r="Q25" s="114">
        <v>18.600000000000001</v>
      </c>
      <c r="R25" s="114">
        <v>19.2</v>
      </c>
      <c r="S25" s="225"/>
      <c r="T25" s="15"/>
      <c r="U25" s="409"/>
      <c r="V25" s="409"/>
      <c r="W25" s="409"/>
      <c r="X25" s="161"/>
      <c r="Y25" s="27"/>
      <c r="Z25" s="27"/>
      <c r="AA25" s="86"/>
      <c r="AB25" s="64"/>
      <c r="AC25" s="40"/>
      <c r="AD25" s="63"/>
    </row>
    <row r="26" spans="1:30" ht="12" customHeight="1" x14ac:dyDescent="0.3">
      <c r="A26" s="409"/>
      <c r="B26" s="409"/>
      <c r="C26" s="409"/>
      <c r="D26" s="6"/>
      <c r="E26" s="30" t="s">
        <v>14</v>
      </c>
      <c r="F26" s="93" t="s">
        <v>39</v>
      </c>
      <c r="G26" s="27">
        <v>23.7</v>
      </c>
      <c r="H26" s="27">
        <v>26.3</v>
      </c>
      <c r="I26" s="27">
        <v>25.2</v>
      </c>
      <c r="J26" s="27">
        <v>25.3</v>
      </c>
      <c r="K26" s="27">
        <v>23.6</v>
      </c>
      <c r="L26" s="49"/>
      <c r="M26" s="252"/>
      <c r="N26" s="27">
        <v>19.100000000000001</v>
      </c>
      <c r="O26" s="27">
        <v>20.100000000000001</v>
      </c>
      <c r="P26" s="27">
        <v>19.399999999999999</v>
      </c>
      <c r="Q26" s="27">
        <v>19.3</v>
      </c>
      <c r="R26" s="27">
        <v>19.3</v>
      </c>
      <c r="S26" s="225"/>
      <c r="T26" s="15"/>
      <c r="U26" s="409"/>
      <c r="V26" s="409"/>
      <c r="W26" s="409"/>
      <c r="X26" s="161"/>
      <c r="Y26" s="27"/>
      <c r="Z26" s="27"/>
      <c r="AA26" s="86"/>
      <c r="AB26" s="64"/>
      <c r="AC26" s="40"/>
      <c r="AD26" s="63"/>
    </row>
    <row r="27" spans="1:30" ht="12" customHeight="1" x14ac:dyDescent="0.3">
      <c r="A27" s="409"/>
      <c r="B27" s="409"/>
      <c r="C27" s="409"/>
      <c r="D27" s="6"/>
      <c r="E27" s="30" t="s">
        <v>15</v>
      </c>
      <c r="F27" s="93" t="s">
        <v>41</v>
      </c>
      <c r="G27" s="27" t="s">
        <v>198</v>
      </c>
      <c r="H27" s="27" t="s">
        <v>330</v>
      </c>
      <c r="I27" s="27" t="s">
        <v>331</v>
      </c>
      <c r="J27" s="27">
        <v>20.5</v>
      </c>
      <c r="K27" s="27">
        <v>19.7</v>
      </c>
      <c r="L27" s="49"/>
      <c r="M27" s="252"/>
      <c r="N27" s="27" t="s">
        <v>199</v>
      </c>
      <c r="O27" s="27" t="s">
        <v>237</v>
      </c>
      <c r="P27" s="333" t="s">
        <v>424</v>
      </c>
      <c r="Q27" s="27">
        <v>17.3</v>
      </c>
      <c r="R27" s="27">
        <v>16.600000000000001</v>
      </c>
      <c r="S27" s="225"/>
      <c r="T27" s="15"/>
      <c r="U27" s="409"/>
      <c r="V27" s="409"/>
      <c r="W27" s="409"/>
      <c r="X27" s="161"/>
      <c r="Y27" s="27"/>
      <c r="Z27" s="114"/>
      <c r="AA27" s="86"/>
      <c r="AB27" s="64"/>
      <c r="AC27" s="40"/>
      <c r="AD27" s="63"/>
    </row>
    <row r="28" spans="1:30" ht="12" customHeight="1" x14ac:dyDescent="0.3">
      <c r="A28" s="409"/>
      <c r="B28" s="409"/>
      <c r="C28" s="409"/>
      <c r="D28" s="6"/>
      <c r="E28" s="30" t="s">
        <v>16</v>
      </c>
      <c r="F28" s="93" t="s">
        <v>42</v>
      </c>
      <c r="G28" s="27">
        <v>12.1</v>
      </c>
      <c r="H28" s="27">
        <v>13.1</v>
      </c>
      <c r="I28" s="27">
        <v>12.6</v>
      </c>
      <c r="J28" s="27">
        <v>14.1</v>
      </c>
      <c r="K28" s="27">
        <v>15.6</v>
      </c>
      <c r="L28" s="49"/>
      <c r="M28" s="252"/>
      <c r="N28" s="114">
        <v>12.4</v>
      </c>
      <c r="O28" s="114">
        <v>12.2</v>
      </c>
      <c r="P28" s="114">
        <v>11.6</v>
      </c>
      <c r="Q28" s="114">
        <v>12.1</v>
      </c>
      <c r="R28" s="114">
        <v>13.8</v>
      </c>
      <c r="S28" s="225"/>
      <c r="T28" s="15"/>
      <c r="U28" s="409"/>
      <c r="V28" s="409"/>
      <c r="W28" s="409"/>
      <c r="X28" s="161"/>
      <c r="Y28" s="27"/>
      <c r="Z28" s="114"/>
      <c r="AA28" s="86"/>
      <c r="AB28" s="64"/>
      <c r="AC28" s="40"/>
      <c r="AD28" s="63"/>
    </row>
    <row r="29" spans="1:30" ht="12" customHeight="1" x14ac:dyDescent="0.3">
      <c r="A29" s="409"/>
      <c r="B29" s="409"/>
      <c r="C29" s="409"/>
      <c r="D29" s="6"/>
      <c r="E29" s="30" t="s">
        <v>17</v>
      </c>
      <c r="F29" s="93" t="s">
        <v>17</v>
      </c>
      <c r="G29" s="27">
        <v>18.3</v>
      </c>
      <c r="H29" s="27">
        <v>18</v>
      </c>
      <c r="I29" s="27">
        <v>17.8</v>
      </c>
      <c r="J29" s="27">
        <v>17.600000000000001</v>
      </c>
      <c r="K29" s="27">
        <v>18.3</v>
      </c>
      <c r="L29" s="49"/>
      <c r="M29" s="252"/>
      <c r="N29" s="114">
        <v>15.6</v>
      </c>
      <c r="O29" s="114">
        <v>15.8</v>
      </c>
      <c r="P29" s="114">
        <v>15.8</v>
      </c>
      <c r="Q29" s="114">
        <v>15.7</v>
      </c>
      <c r="R29" s="114">
        <v>15.6</v>
      </c>
      <c r="S29" s="225"/>
      <c r="T29" s="15"/>
      <c r="U29" s="409"/>
      <c r="V29" s="409"/>
      <c r="W29" s="409"/>
      <c r="X29" s="161"/>
      <c r="Y29" s="27"/>
      <c r="Z29" s="27"/>
      <c r="AA29" s="86"/>
      <c r="AB29" s="64"/>
      <c r="AC29" s="40"/>
      <c r="AD29" s="63"/>
    </row>
    <row r="30" spans="1:30" ht="12" customHeight="1" x14ac:dyDescent="0.3">
      <c r="A30" s="409"/>
      <c r="B30" s="409"/>
      <c r="C30" s="409"/>
      <c r="D30" s="6"/>
      <c r="E30" s="30" t="s">
        <v>18</v>
      </c>
      <c r="F30" s="94" t="s">
        <v>43</v>
      </c>
      <c r="G30" s="27" t="s">
        <v>233</v>
      </c>
      <c r="H30" s="27">
        <v>16.600000000000001</v>
      </c>
      <c r="I30" s="27">
        <v>15.5</v>
      </c>
      <c r="J30" s="27">
        <v>15.1</v>
      </c>
      <c r="K30" s="27">
        <v>16.2</v>
      </c>
      <c r="L30" s="49"/>
      <c r="M30" s="122"/>
      <c r="N30" s="27" t="s">
        <v>236</v>
      </c>
      <c r="O30" s="27">
        <v>15.4</v>
      </c>
      <c r="P30" s="27">
        <v>14</v>
      </c>
      <c r="Q30" s="27">
        <v>13.7</v>
      </c>
      <c r="R30" s="27">
        <v>14.7</v>
      </c>
      <c r="S30" s="31"/>
      <c r="T30" s="15"/>
      <c r="U30" s="409"/>
      <c r="V30" s="409"/>
      <c r="W30" s="409"/>
      <c r="X30" s="161"/>
      <c r="Y30" s="27"/>
      <c r="Z30" s="27"/>
      <c r="AA30" s="86"/>
      <c r="AB30" s="64"/>
      <c r="AC30" s="40"/>
      <c r="AD30" s="63"/>
    </row>
    <row r="31" spans="1:30" ht="12" customHeight="1" x14ac:dyDescent="0.3">
      <c r="A31" s="409"/>
      <c r="B31" s="409"/>
      <c r="C31" s="409"/>
      <c r="D31" s="6"/>
      <c r="E31" s="30" t="s">
        <v>19</v>
      </c>
      <c r="F31" s="93" t="s">
        <v>44</v>
      </c>
      <c r="G31" s="27">
        <v>15.7</v>
      </c>
      <c r="H31" s="27">
        <v>15.4</v>
      </c>
      <c r="I31" s="27">
        <v>14.1</v>
      </c>
      <c r="J31" s="27">
        <v>14.5</v>
      </c>
      <c r="K31" s="27">
        <v>14.3</v>
      </c>
      <c r="L31" s="49"/>
      <c r="M31" s="252"/>
      <c r="N31" s="27">
        <v>13.9</v>
      </c>
      <c r="O31" s="27">
        <v>14.1</v>
      </c>
      <c r="P31" s="27">
        <v>13.2</v>
      </c>
      <c r="Q31" s="27">
        <v>13.5</v>
      </c>
      <c r="R31" s="27">
        <v>13.3</v>
      </c>
      <c r="S31" s="225"/>
      <c r="T31" s="15"/>
      <c r="U31" s="409"/>
      <c r="V31" s="409"/>
      <c r="W31" s="409"/>
      <c r="X31" s="161"/>
      <c r="Y31" s="27"/>
      <c r="Z31" s="114"/>
      <c r="AA31" s="86"/>
      <c r="AB31" s="64"/>
      <c r="AC31" s="40"/>
      <c r="AD31" s="63"/>
    </row>
    <row r="32" spans="1:30" ht="12" customHeight="1" x14ac:dyDescent="0.3">
      <c r="A32" s="409"/>
      <c r="B32" s="409"/>
      <c r="C32" s="409"/>
      <c r="D32" s="6"/>
      <c r="E32" s="30" t="s">
        <v>20</v>
      </c>
      <c r="F32" s="93" t="s">
        <v>45</v>
      </c>
      <c r="G32" s="27">
        <v>16.7</v>
      </c>
      <c r="H32" s="27">
        <v>19.2</v>
      </c>
      <c r="I32" s="27">
        <v>16.8</v>
      </c>
      <c r="J32" s="27">
        <v>17.7</v>
      </c>
      <c r="K32" s="27">
        <v>17.600000000000001</v>
      </c>
      <c r="L32" s="49"/>
      <c r="M32" s="252"/>
      <c r="N32" s="114">
        <v>15.6</v>
      </c>
      <c r="O32" s="114">
        <v>17.5</v>
      </c>
      <c r="P32" s="114">
        <v>15.9</v>
      </c>
      <c r="Q32" s="114">
        <v>16.2</v>
      </c>
      <c r="R32" s="114">
        <v>15.4</v>
      </c>
      <c r="S32" s="225"/>
      <c r="T32" s="15"/>
      <c r="U32" s="409"/>
      <c r="V32" s="409"/>
      <c r="W32" s="409"/>
      <c r="X32" s="161"/>
      <c r="Y32" s="27"/>
      <c r="Z32" s="114"/>
      <c r="AA32" s="86"/>
      <c r="AB32" s="64"/>
      <c r="AC32" s="40"/>
      <c r="AD32" s="63"/>
    </row>
    <row r="33" spans="1:30" ht="12" customHeight="1" x14ac:dyDescent="0.3">
      <c r="A33" s="409"/>
      <c r="B33" s="409"/>
      <c r="C33" s="409"/>
      <c r="D33" s="6"/>
      <c r="E33" s="30" t="s">
        <v>21</v>
      </c>
      <c r="F33" s="93" t="s">
        <v>46</v>
      </c>
      <c r="G33" s="27">
        <v>14.3</v>
      </c>
      <c r="H33" s="27">
        <v>15.3</v>
      </c>
      <c r="I33" s="27">
        <v>15.2</v>
      </c>
      <c r="J33" s="27">
        <v>15.8</v>
      </c>
      <c r="K33" s="27">
        <v>15.5</v>
      </c>
      <c r="L33" s="49"/>
      <c r="M33" s="252"/>
      <c r="N33" s="114">
        <v>13.6</v>
      </c>
      <c r="O33" s="114">
        <v>14</v>
      </c>
      <c r="P33" s="114">
        <v>14.4</v>
      </c>
      <c r="Q33" s="114">
        <v>13.9</v>
      </c>
      <c r="R33" s="114">
        <v>13</v>
      </c>
      <c r="S33" s="225"/>
      <c r="T33" s="224"/>
      <c r="U33" s="409"/>
      <c r="V33" s="409"/>
      <c r="W33" s="409"/>
      <c r="X33" s="161"/>
      <c r="Y33" s="27"/>
      <c r="Z33" s="114"/>
      <c r="AA33" s="86"/>
      <c r="AB33" s="64"/>
      <c r="AC33" s="40"/>
      <c r="AD33" s="63"/>
    </row>
    <row r="34" spans="1:30" ht="12" customHeight="1" x14ac:dyDescent="0.3">
      <c r="A34" s="409"/>
      <c r="B34" s="409"/>
      <c r="C34" s="409"/>
      <c r="D34" s="6"/>
      <c r="E34" s="30" t="s">
        <v>22</v>
      </c>
      <c r="F34" s="93" t="s">
        <v>47</v>
      </c>
      <c r="G34" s="27">
        <v>24.6</v>
      </c>
      <c r="H34" s="27">
        <v>23.4</v>
      </c>
      <c r="I34" s="27">
        <v>21.7</v>
      </c>
      <c r="J34" s="27">
        <v>20.8</v>
      </c>
      <c r="K34" s="27">
        <v>19</v>
      </c>
      <c r="L34" s="49"/>
      <c r="M34" s="252"/>
      <c r="N34" s="114">
        <v>22.1</v>
      </c>
      <c r="O34" s="114">
        <v>21.7</v>
      </c>
      <c r="P34" s="114">
        <v>20.8</v>
      </c>
      <c r="Q34" s="114">
        <v>21.3</v>
      </c>
      <c r="R34" s="114">
        <v>18.899999999999999</v>
      </c>
      <c r="S34" s="225"/>
      <c r="T34" s="224"/>
      <c r="U34" s="409"/>
      <c r="V34" s="409"/>
      <c r="W34" s="409"/>
      <c r="X34" s="332"/>
      <c r="Y34" s="350"/>
      <c r="Z34" s="356"/>
      <c r="AA34" s="47"/>
      <c r="AB34" s="64"/>
      <c r="AC34" s="40"/>
      <c r="AD34" s="63"/>
    </row>
    <row r="35" spans="1:30" ht="12" customHeight="1" x14ac:dyDescent="0.3">
      <c r="A35" s="409"/>
      <c r="B35" s="409"/>
      <c r="C35" s="409"/>
      <c r="D35" s="6"/>
      <c r="E35" s="385" t="s">
        <v>455</v>
      </c>
      <c r="F35" s="386" t="s">
        <v>66</v>
      </c>
      <c r="G35" s="350">
        <v>11.7</v>
      </c>
      <c r="H35" s="350">
        <v>12.8</v>
      </c>
      <c r="I35" s="350">
        <v>13.9</v>
      </c>
      <c r="J35" s="350">
        <v>13.8</v>
      </c>
      <c r="K35" s="350">
        <v>14.8</v>
      </c>
      <c r="L35" s="387"/>
      <c r="M35" s="388"/>
      <c r="N35" s="356">
        <v>11.1</v>
      </c>
      <c r="O35" s="356">
        <v>11.7</v>
      </c>
      <c r="P35" s="356">
        <v>13.5</v>
      </c>
      <c r="Q35" s="356">
        <v>14.7</v>
      </c>
      <c r="R35" s="356">
        <v>14.1</v>
      </c>
      <c r="S35" s="234"/>
      <c r="T35" s="15"/>
      <c r="U35" s="409"/>
      <c r="V35" s="409"/>
      <c r="W35" s="409"/>
      <c r="X35" s="161"/>
      <c r="Y35" s="27"/>
      <c r="Z35" s="114"/>
      <c r="AA35" s="86"/>
      <c r="AB35" s="64"/>
      <c r="AC35" s="40"/>
      <c r="AD35" s="63"/>
    </row>
    <row r="36" spans="1:30" ht="12" customHeight="1" x14ac:dyDescent="0.3">
      <c r="A36" s="409"/>
      <c r="B36" s="409"/>
      <c r="C36" s="409"/>
      <c r="D36" s="6"/>
      <c r="E36" s="30" t="s">
        <v>23</v>
      </c>
      <c r="F36" s="93" t="s">
        <v>48</v>
      </c>
      <c r="G36" s="27">
        <v>13.1</v>
      </c>
      <c r="H36" s="27">
        <v>12.6</v>
      </c>
      <c r="I36" s="27">
        <v>12.6</v>
      </c>
      <c r="J36" s="27">
        <v>13.2</v>
      </c>
      <c r="K36" s="27">
        <v>14.3</v>
      </c>
      <c r="L36" s="43"/>
      <c r="M36" s="252"/>
      <c r="N36" s="114">
        <v>11.6</v>
      </c>
      <c r="O36" s="114">
        <v>10.8</v>
      </c>
      <c r="P36" s="114">
        <v>11.5</v>
      </c>
      <c r="Q36" s="114">
        <v>12.1</v>
      </c>
      <c r="R36" s="114">
        <v>12.1</v>
      </c>
      <c r="S36" s="225"/>
      <c r="T36" s="15"/>
      <c r="U36" s="409"/>
      <c r="V36" s="409"/>
      <c r="W36" s="409"/>
      <c r="X36" s="161"/>
      <c r="Y36" s="27"/>
      <c r="Z36" s="114"/>
      <c r="AA36" s="86"/>
      <c r="AB36" s="64"/>
      <c r="AC36" s="40"/>
      <c r="AD36" s="63"/>
    </row>
    <row r="37" spans="1:30" ht="12" customHeight="1" x14ac:dyDescent="0.3">
      <c r="A37" s="409"/>
      <c r="B37" s="409"/>
      <c r="C37" s="409"/>
      <c r="D37" s="6"/>
      <c r="E37" s="30" t="s">
        <v>24</v>
      </c>
      <c r="F37" s="93" t="s">
        <v>49</v>
      </c>
      <c r="G37" s="27">
        <v>21.7</v>
      </c>
      <c r="H37" s="27">
        <v>22.2</v>
      </c>
      <c r="I37" s="27">
        <v>21.1</v>
      </c>
      <c r="J37" s="27">
        <v>20.8</v>
      </c>
      <c r="K37" s="27">
        <v>20.399999999999999</v>
      </c>
      <c r="L37" s="43"/>
      <c r="M37" s="252"/>
      <c r="N37" s="114">
        <v>20.2</v>
      </c>
      <c r="O37" s="114">
        <v>21.1</v>
      </c>
      <c r="P37" s="114">
        <v>19.8</v>
      </c>
      <c r="Q37" s="114">
        <v>19.5</v>
      </c>
      <c r="R37" s="114">
        <v>18.899999999999999</v>
      </c>
      <c r="S37" s="225"/>
      <c r="T37" s="15"/>
      <c r="U37" s="409"/>
      <c r="V37" s="409"/>
      <c r="W37" s="409"/>
      <c r="X37" s="161"/>
      <c r="Y37" s="27"/>
      <c r="Z37" s="114"/>
      <c r="AA37" s="86"/>
      <c r="AB37" s="64"/>
      <c r="AC37" s="40"/>
      <c r="AD37" s="63"/>
    </row>
    <row r="38" spans="1:30" ht="12" customHeight="1" x14ac:dyDescent="0.3">
      <c r="A38" s="409"/>
      <c r="B38" s="409"/>
      <c r="C38" s="409"/>
      <c r="D38" s="6"/>
      <c r="E38" s="30" t="s">
        <v>25</v>
      </c>
      <c r="F38" s="93" t="s">
        <v>50</v>
      </c>
      <c r="G38" s="27">
        <v>17.2</v>
      </c>
      <c r="H38" s="27">
        <v>16.3</v>
      </c>
      <c r="I38" s="27">
        <v>16.8</v>
      </c>
      <c r="J38" s="27">
        <v>17</v>
      </c>
      <c r="K38" s="27">
        <v>14.6</v>
      </c>
      <c r="L38" s="43"/>
      <c r="M38" s="252"/>
      <c r="N38" s="114">
        <v>15</v>
      </c>
      <c r="O38" s="114">
        <v>15</v>
      </c>
      <c r="P38" s="114">
        <v>15.3</v>
      </c>
      <c r="Q38" s="114">
        <v>15.3</v>
      </c>
      <c r="R38" s="114">
        <v>15.1</v>
      </c>
      <c r="S38" s="225"/>
      <c r="T38" s="15"/>
      <c r="U38" s="409"/>
      <c r="V38" s="409"/>
      <c r="W38" s="409"/>
      <c r="X38" s="161"/>
      <c r="Y38" s="27"/>
      <c r="Z38" s="27"/>
      <c r="AA38" s="86"/>
      <c r="AB38" s="64"/>
      <c r="AC38" s="40"/>
      <c r="AD38" s="63"/>
    </row>
    <row r="39" spans="1:30" ht="12" customHeight="1" x14ac:dyDescent="0.3">
      <c r="A39" s="409"/>
      <c r="B39" s="409"/>
      <c r="C39" s="409"/>
      <c r="D39" s="6"/>
      <c r="E39" s="30" t="s">
        <v>26</v>
      </c>
      <c r="F39" s="93" t="s">
        <v>51</v>
      </c>
      <c r="G39" s="27">
        <v>21.1</v>
      </c>
      <c r="H39" s="27">
        <v>20.7</v>
      </c>
      <c r="I39" s="27">
        <v>21.7</v>
      </c>
      <c r="J39" s="27">
        <v>20</v>
      </c>
      <c r="K39" s="27">
        <v>19.899999999999999</v>
      </c>
      <c r="L39" s="43"/>
      <c r="M39" s="252"/>
      <c r="N39" s="114">
        <v>18.899999999999999</v>
      </c>
      <c r="O39" s="27">
        <v>19.399999999999999</v>
      </c>
      <c r="P39" s="27">
        <v>18.5</v>
      </c>
      <c r="Q39" s="27">
        <v>17.8</v>
      </c>
      <c r="R39" s="27">
        <v>17.899999999999999</v>
      </c>
      <c r="S39" s="225"/>
      <c r="T39" s="15"/>
      <c r="U39" s="409"/>
      <c r="V39" s="409"/>
      <c r="W39" s="409"/>
      <c r="X39" s="161"/>
      <c r="Y39" s="27"/>
      <c r="Z39" s="114"/>
      <c r="AA39" s="86"/>
      <c r="AB39" s="64"/>
      <c r="AC39" s="40"/>
      <c r="AD39" s="63"/>
    </row>
    <row r="40" spans="1:30" ht="12" customHeight="1" x14ac:dyDescent="0.3">
      <c r="A40" s="409"/>
      <c r="B40" s="409"/>
      <c r="C40" s="409"/>
      <c r="D40" s="6"/>
      <c r="S40" s="225"/>
      <c r="T40" s="15"/>
      <c r="U40" s="409"/>
      <c r="V40" s="409"/>
      <c r="W40" s="409"/>
      <c r="X40" s="161"/>
      <c r="Y40" s="15"/>
      <c r="Z40" s="162"/>
      <c r="AA40" s="53"/>
      <c r="AB40" s="77"/>
    </row>
    <row r="41" spans="1:30" ht="12.75" customHeight="1" x14ac:dyDescent="0.3">
      <c r="A41" s="409"/>
      <c r="B41" s="409"/>
      <c r="C41" s="409"/>
      <c r="D41" s="6"/>
      <c r="E41" s="3" t="s">
        <v>158</v>
      </c>
      <c r="F41" s="99" t="s">
        <v>159</v>
      </c>
      <c r="G41" s="43"/>
      <c r="H41" s="43"/>
      <c r="I41" s="43"/>
      <c r="J41" s="43"/>
      <c r="K41" s="43"/>
      <c r="L41" s="43"/>
      <c r="M41" s="253"/>
      <c r="N41" s="253"/>
      <c r="O41" s="253"/>
      <c r="P41" s="15"/>
      <c r="Q41" s="253"/>
      <c r="R41" s="254"/>
      <c r="S41" s="255"/>
      <c r="T41" s="15"/>
      <c r="U41" s="409"/>
      <c r="V41" s="409"/>
      <c r="W41" s="409"/>
      <c r="X41" s="155"/>
      <c r="Y41" s="163"/>
      <c r="Z41" s="163"/>
      <c r="AA41" s="53"/>
      <c r="AB41" s="53"/>
    </row>
    <row r="42" spans="1:30" ht="32.4" customHeight="1" x14ac:dyDescent="0.3">
      <c r="A42" s="409"/>
      <c r="B42" s="409"/>
      <c r="C42" s="409"/>
      <c r="D42" s="6"/>
      <c r="E42" s="70"/>
      <c r="F42" s="24"/>
      <c r="G42" s="34"/>
      <c r="H42" s="34"/>
      <c r="I42" s="34"/>
      <c r="J42" s="34"/>
      <c r="K42" s="34"/>
      <c r="L42" s="34"/>
      <c r="M42" s="435"/>
      <c r="N42" s="435"/>
      <c r="O42" s="435"/>
      <c r="P42" s="435"/>
      <c r="Q42" s="435"/>
      <c r="R42" s="435"/>
      <c r="S42" s="435"/>
      <c r="T42" s="15"/>
      <c r="U42" s="409"/>
      <c r="V42" s="409"/>
      <c r="W42" s="409"/>
      <c r="X42" s="155"/>
      <c r="Y42" s="15"/>
      <c r="Z42" s="15"/>
    </row>
    <row r="43" spans="1:30" ht="15" customHeight="1" x14ac:dyDescent="0.3">
      <c r="A43" s="340"/>
      <c r="B43" s="340"/>
      <c r="C43" s="340"/>
      <c r="U43" s="340"/>
      <c r="V43" s="340"/>
      <c r="W43" s="340"/>
      <c r="X43" s="15"/>
      <c r="Y43" s="15"/>
      <c r="Z43" s="15"/>
    </row>
    <row r="44" spans="1:30" ht="15" customHeight="1" x14ac:dyDescent="0.3">
      <c r="A44" s="15"/>
      <c r="B44" s="15"/>
      <c r="C44" s="15"/>
      <c r="S44" s="75"/>
      <c r="X44" s="15"/>
      <c r="Y44" s="15"/>
      <c r="Z44" s="15"/>
    </row>
    <row r="45" spans="1:30" ht="15" customHeight="1" x14ac:dyDescent="0.3">
      <c r="S45" s="75"/>
      <c r="X45" s="15"/>
      <c r="Y45" s="15"/>
      <c r="Z45" s="15"/>
    </row>
    <row r="46" spans="1:30" ht="15" customHeight="1" x14ac:dyDescent="0.3">
      <c r="S46" s="73"/>
      <c r="X46" s="15"/>
      <c r="Y46" s="15"/>
      <c r="Z46" s="15"/>
    </row>
  </sheetData>
  <mergeCells count="8">
    <mergeCell ref="A1:C42"/>
    <mergeCell ref="U1:W42"/>
    <mergeCell ref="R3:R4"/>
    <mergeCell ref="E7:L8"/>
    <mergeCell ref="M7:S8"/>
    <mergeCell ref="M42:S42"/>
    <mergeCell ref="E3:F4"/>
    <mergeCell ref="S3:S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0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topLeftCell="A13" zoomScale="80" zoomScaleNormal="80" zoomScaleSheetLayoutView="80" workbookViewId="0">
      <selection activeCell="L23" sqref="L23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409" t="s">
        <v>2</v>
      </c>
      <c r="U1" s="409"/>
      <c r="V1" s="409"/>
      <c r="W1" s="200"/>
      <c r="X1" s="155"/>
      <c r="Y1" s="15"/>
    </row>
    <row r="2" spans="1:25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409"/>
      <c r="U2" s="409"/>
      <c r="V2" s="409"/>
      <c r="W2" s="200"/>
      <c r="X2" s="155"/>
      <c r="Y2" s="15"/>
    </row>
    <row r="3" spans="1:25" ht="15" customHeight="1" x14ac:dyDescent="0.3">
      <c r="A3" s="409"/>
      <c r="B3" s="409"/>
      <c r="C3" s="409"/>
      <c r="D3" s="176"/>
      <c r="E3" s="482" t="s">
        <v>179</v>
      </c>
      <c r="F3" s="334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81" t="s">
        <v>180</v>
      </c>
      <c r="S3" s="186"/>
      <c r="T3" s="409"/>
      <c r="U3" s="409"/>
      <c r="V3" s="409"/>
      <c r="W3" s="200"/>
      <c r="X3" s="155"/>
      <c r="Y3" s="15"/>
    </row>
    <row r="4" spans="1:25" ht="15" customHeight="1" x14ac:dyDescent="0.3">
      <c r="A4" s="409"/>
      <c r="B4" s="409"/>
      <c r="C4" s="409"/>
      <c r="D4" s="176"/>
      <c r="E4" s="482"/>
      <c r="F4" s="334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81"/>
      <c r="S4" s="186"/>
      <c r="T4" s="409"/>
      <c r="U4" s="409"/>
      <c r="V4" s="409"/>
      <c r="W4" s="200"/>
      <c r="X4" s="155"/>
      <c r="Y4" s="15"/>
    </row>
    <row r="5" spans="1:25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409"/>
      <c r="U5" s="409"/>
      <c r="V5" s="409"/>
      <c r="W5" s="200"/>
      <c r="X5" s="155"/>
      <c r="Y5" s="15"/>
    </row>
    <row r="6" spans="1:25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2"/>
      <c r="R6" s="342"/>
      <c r="S6" s="342"/>
      <c r="T6" s="409"/>
      <c r="U6" s="409"/>
      <c r="V6" s="409"/>
      <c r="W6" s="200"/>
      <c r="X6" s="155"/>
      <c r="Y6" s="15"/>
    </row>
    <row r="7" spans="1:25" ht="15" customHeight="1" thickTop="1" x14ac:dyDescent="0.3">
      <c r="A7" s="409"/>
      <c r="B7" s="409"/>
      <c r="C7" s="409"/>
      <c r="D7" s="6"/>
      <c r="E7" s="413" t="s">
        <v>195</v>
      </c>
      <c r="F7" s="413"/>
      <c r="G7" s="413"/>
      <c r="H7" s="413"/>
      <c r="I7" s="413"/>
      <c r="J7" s="413"/>
      <c r="K7" s="413"/>
      <c r="L7" s="423" t="s">
        <v>27</v>
      </c>
      <c r="M7" s="424"/>
      <c r="N7" s="424"/>
      <c r="O7" s="424"/>
      <c r="P7" s="424"/>
      <c r="Q7" s="424"/>
      <c r="R7" s="424"/>
      <c r="S7" s="213"/>
      <c r="T7" s="409"/>
      <c r="U7" s="409"/>
      <c r="V7" s="409"/>
      <c r="W7" s="200"/>
      <c r="X7" s="155"/>
      <c r="Y7" s="15"/>
    </row>
    <row r="8" spans="1:25" ht="1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23"/>
      <c r="M8" s="424"/>
      <c r="N8" s="424"/>
      <c r="O8" s="424"/>
      <c r="P8" s="424"/>
      <c r="Q8" s="424"/>
      <c r="R8" s="424"/>
      <c r="S8" s="213"/>
      <c r="T8" s="409"/>
      <c r="U8" s="409"/>
      <c r="V8" s="409"/>
      <c r="W8" s="200"/>
      <c r="X8" s="155"/>
      <c r="Y8" s="15"/>
    </row>
    <row r="9" spans="1:25" ht="12.9" customHeight="1" x14ac:dyDescent="0.3">
      <c r="A9" s="409"/>
      <c r="B9" s="409"/>
      <c r="C9" s="409"/>
      <c r="D9" s="6"/>
      <c r="E9" s="1"/>
      <c r="M9" s="15"/>
      <c r="N9" s="200"/>
      <c r="O9" s="200"/>
      <c r="P9" s="200"/>
      <c r="Q9" s="200"/>
      <c r="R9" s="200"/>
      <c r="S9" s="200"/>
      <c r="T9" s="409"/>
      <c r="U9" s="409"/>
      <c r="V9" s="409"/>
      <c r="W9" s="200"/>
      <c r="X9" s="155"/>
      <c r="Y9" s="15"/>
    </row>
    <row r="10" spans="1:25" ht="12.9" customHeight="1" x14ac:dyDescent="0.3">
      <c r="A10" s="409"/>
      <c r="B10" s="409"/>
      <c r="C10" s="409"/>
      <c r="D10" s="6"/>
      <c r="E10" s="1"/>
      <c r="F10" s="347">
        <v>2020</v>
      </c>
      <c r="G10" s="347">
        <v>2021</v>
      </c>
      <c r="H10" s="347">
        <v>2022</v>
      </c>
      <c r="I10" s="347">
        <v>2023</v>
      </c>
      <c r="J10" s="347">
        <v>2024</v>
      </c>
      <c r="K10" s="360"/>
      <c r="L10" s="360"/>
      <c r="M10" s="379">
        <v>2020</v>
      </c>
      <c r="N10" s="379">
        <v>2021</v>
      </c>
      <c r="O10" s="379">
        <v>2022</v>
      </c>
      <c r="P10" s="379">
        <v>2023</v>
      </c>
      <c r="Q10" s="379">
        <v>2024</v>
      </c>
      <c r="R10" s="200"/>
      <c r="S10" s="200"/>
      <c r="T10" s="409"/>
      <c r="U10" s="409"/>
      <c r="V10" s="409"/>
      <c r="W10" s="200"/>
      <c r="X10" s="155"/>
      <c r="Y10" s="15"/>
    </row>
    <row r="11" spans="1:25" ht="14.1" customHeight="1" x14ac:dyDescent="0.3">
      <c r="A11" s="409"/>
      <c r="B11" s="409"/>
      <c r="C11" s="409"/>
      <c r="D11" s="6"/>
      <c r="E11" s="362" t="s">
        <v>456</v>
      </c>
      <c r="K11" s="24"/>
      <c r="L11" s="24"/>
      <c r="M11" s="200"/>
      <c r="N11" s="200"/>
      <c r="O11" s="200"/>
      <c r="P11" s="200"/>
      <c r="Q11" s="200"/>
      <c r="R11" s="374" t="s">
        <v>459</v>
      </c>
      <c r="S11" s="200"/>
      <c r="T11" s="409"/>
      <c r="U11" s="409"/>
      <c r="V11" s="409"/>
      <c r="W11" s="200"/>
      <c r="X11" s="155"/>
      <c r="Y11" s="15"/>
    </row>
    <row r="12" spans="1:25" ht="12.6" customHeight="1" x14ac:dyDescent="0.3">
      <c r="A12" s="409"/>
      <c r="B12" s="409"/>
      <c r="C12" s="409"/>
      <c r="D12" s="6"/>
      <c r="E12" s="87" t="s">
        <v>169</v>
      </c>
      <c r="F12" s="27">
        <v>79.7</v>
      </c>
      <c r="G12" s="27" t="s">
        <v>148</v>
      </c>
      <c r="H12" s="27">
        <v>80.400000000000006</v>
      </c>
      <c r="I12" s="27">
        <v>80.900000000000006</v>
      </c>
      <c r="J12" s="27">
        <v>81.599999999999994</v>
      </c>
      <c r="K12" s="49"/>
      <c r="L12" s="49"/>
      <c r="M12" s="114">
        <v>78.400000000000006</v>
      </c>
      <c r="N12" s="27" t="s">
        <v>471</v>
      </c>
      <c r="O12" s="27">
        <v>78.5</v>
      </c>
      <c r="P12" s="27">
        <v>78.7</v>
      </c>
      <c r="Q12" s="27">
        <v>79.3</v>
      </c>
      <c r="R12" s="238" t="s">
        <v>170</v>
      </c>
      <c r="S12" s="15"/>
      <c r="T12" s="409"/>
      <c r="U12" s="409"/>
      <c r="V12" s="409"/>
      <c r="W12" s="200"/>
      <c r="X12" s="155"/>
      <c r="Y12" s="15"/>
    </row>
    <row r="13" spans="1:25" ht="12.6" customHeight="1" x14ac:dyDescent="0.3">
      <c r="A13" s="409"/>
      <c r="B13" s="409"/>
      <c r="C13" s="409"/>
      <c r="D13" s="6"/>
      <c r="E13" s="87" t="s">
        <v>3</v>
      </c>
      <c r="F13" s="114">
        <v>81.3</v>
      </c>
      <c r="G13" s="27" t="s">
        <v>201</v>
      </c>
      <c r="H13" s="27">
        <v>83.4</v>
      </c>
      <c r="I13" s="27">
        <v>83.3</v>
      </c>
      <c r="J13" s="27">
        <v>83.9</v>
      </c>
      <c r="K13" s="49"/>
      <c r="L13" s="49"/>
      <c r="M13" s="114">
        <v>78.3</v>
      </c>
      <c r="N13" s="27" t="s">
        <v>218</v>
      </c>
      <c r="O13" s="27">
        <v>81.5</v>
      </c>
      <c r="P13" s="27">
        <v>81.099999999999994</v>
      </c>
      <c r="Q13" s="27">
        <v>81.7</v>
      </c>
      <c r="R13" s="238" t="s">
        <v>28</v>
      </c>
      <c r="S13" s="15"/>
      <c r="T13" s="409"/>
      <c r="U13" s="409"/>
      <c r="V13" s="409"/>
      <c r="W13" s="200"/>
      <c r="X13" s="155"/>
      <c r="Y13" s="15"/>
    </row>
    <row r="14" spans="1:25" ht="12.6" customHeight="1" x14ac:dyDescent="0.3">
      <c r="A14" s="409"/>
      <c r="B14" s="409"/>
      <c r="C14" s="409"/>
      <c r="D14" s="6"/>
      <c r="E14" s="87" t="s">
        <v>4</v>
      </c>
      <c r="F14" s="27">
        <v>83.8</v>
      </c>
      <c r="G14" s="27" t="s">
        <v>425</v>
      </c>
      <c r="H14" s="27">
        <v>84.5</v>
      </c>
      <c r="I14" s="27">
        <v>85.6</v>
      </c>
      <c r="J14" s="114" t="s">
        <v>474</v>
      </c>
      <c r="K14" s="49"/>
      <c r="L14" s="49"/>
      <c r="M14" s="114">
        <v>82.9</v>
      </c>
      <c r="N14" s="27" t="s">
        <v>223</v>
      </c>
      <c r="O14" s="27">
        <v>84.2</v>
      </c>
      <c r="P14" s="27">
        <v>84.9</v>
      </c>
      <c r="Q14" s="114" t="s">
        <v>472</v>
      </c>
      <c r="R14" s="238" t="s">
        <v>29</v>
      </c>
      <c r="S14" s="15"/>
      <c r="T14" s="409"/>
      <c r="U14" s="409"/>
      <c r="V14" s="409"/>
      <c r="W14" s="200"/>
      <c r="X14" s="155"/>
      <c r="Y14" s="15"/>
    </row>
    <row r="15" spans="1:25" ht="12.6" customHeight="1" x14ac:dyDescent="0.3">
      <c r="A15" s="409"/>
      <c r="B15" s="409"/>
      <c r="C15" s="409"/>
      <c r="D15" s="6"/>
      <c r="E15" s="87" t="s">
        <v>5</v>
      </c>
      <c r="F15" s="27">
        <v>83.8</v>
      </c>
      <c r="G15" s="27" t="s">
        <v>209</v>
      </c>
      <c r="H15" s="27">
        <v>86.4</v>
      </c>
      <c r="I15" s="27">
        <v>87.3</v>
      </c>
      <c r="J15" s="27">
        <v>87.6</v>
      </c>
      <c r="K15" s="49"/>
      <c r="L15" s="49"/>
      <c r="M15" s="114">
        <v>82.1</v>
      </c>
      <c r="N15" s="27" t="s">
        <v>473</v>
      </c>
      <c r="O15" s="27">
        <v>84</v>
      </c>
      <c r="P15" s="27">
        <v>85</v>
      </c>
      <c r="Q15" s="27">
        <v>84.3</v>
      </c>
      <c r="R15" s="238" t="s">
        <v>30</v>
      </c>
      <c r="S15" s="15"/>
      <c r="T15" s="409"/>
      <c r="U15" s="409"/>
      <c r="V15" s="409"/>
      <c r="W15" s="200"/>
      <c r="X15" s="155"/>
      <c r="Y15" s="15"/>
    </row>
    <row r="16" spans="1:25" ht="12.6" customHeight="1" x14ac:dyDescent="0.3">
      <c r="A16" s="409"/>
      <c r="B16" s="409"/>
      <c r="C16" s="409"/>
      <c r="D16" s="6"/>
      <c r="E16" s="87" t="s">
        <v>54</v>
      </c>
      <c r="F16" s="114">
        <v>93.3</v>
      </c>
      <c r="G16" s="27" t="s">
        <v>203</v>
      </c>
      <c r="H16" s="27">
        <v>93.7</v>
      </c>
      <c r="I16" s="27">
        <v>93.6</v>
      </c>
      <c r="J16" s="27">
        <v>93.9</v>
      </c>
      <c r="K16" s="49"/>
      <c r="L16" s="49"/>
      <c r="M16" s="114">
        <v>94.8</v>
      </c>
      <c r="N16" s="27" t="s">
        <v>219</v>
      </c>
      <c r="O16" s="27">
        <v>95.1</v>
      </c>
      <c r="P16" s="27">
        <v>94.6</v>
      </c>
      <c r="Q16" s="27">
        <v>94.6</v>
      </c>
      <c r="R16" s="238" t="s">
        <v>31</v>
      </c>
      <c r="S16" s="15"/>
      <c r="T16" s="409"/>
      <c r="U16" s="409"/>
      <c r="V16" s="409"/>
      <c r="W16" s="200"/>
      <c r="X16" s="155"/>
      <c r="Y16" s="15"/>
    </row>
    <row r="17" spans="1:25" ht="12.6" customHeight="1" x14ac:dyDescent="0.3">
      <c r="A17" s="409"/>
      <c r="B17" s="409"/>
      <c r="C17" s="409"/>
      <c r="D17" s="6"/>
      <c r="E17" s="87" t="s">
        <v>6</v>
      </c>
      <c r="F17" s="114">
        <v>83.5</v>
      </c>
      <c r="G17" s="27" t="s">
        <v>305</v>
      </c>
      <c r="H17" s="27">
        <v>84.5</v>
      </c>
      <c r="I17" s="27">
        <v>84.8</v>
      </c>
      <c r="J17" s="27">
        <v>86.3</v>
      </c>
      <c r="K17" s="49"/>
      <c r="L17" s="49"/>
      <c r="M17" s="114">
        <v>79.5</v>
      </c>
      <c r="N17" s="27" t="s">
        <v>430</v>
      </c>
      <c r="O17" s="27">
        <v>79.2</v>
      </c>
      <c r="P17" s="27">
        <v>79.599999999999994</v>
      </c>
      <c r="Q17" s="27">
        <v>81</v>
      </c>
      <c r="R17" s="238" t="s">
        <v>32</v>
      </c>
      <c r="S17" s="15"/>
      <c r="T17" s="409"/>
      <c r="U17" s="409"/>
      <c r="V17" s="409"/>
      <c r="W17" s="200"/>
      <c r="X17" s="155"/>
      <c r="Y17" s="15"/>
    </row>
    <row r="18" spans="1:25" ht="12.6" customHeight="1" x14ac:dyDescent="0.3">
      <c r="A18" s="409"/>
      <c r="B18" s="409"/>
      <c r="C18" s="409"/>
      <c r="D18" s="6"/>
      <c r="E18" s="87" t="s">
        <v>7</v>
      </c>
      <c r="F18" s="114">
        <v>92.9</v>
      </c>
      <c r="G18" s="27" t="s">
        <v>204</v>
      </c>
      <c r="H18" s="27">
        <v>93</v>
      </c>
      <c r="I18" s="27">
        <v>93.2</v>
      </c>
      <c r="J18" s="27">
        <v>92.2</v>
      </c>
      <c r="K18" s="49"/>
      <c r="L18" s="49"/>
      <c r="M18" s="114">
        <v>85.7</v>
      </c>
      <c r="N18" s="27" t="s">
        <v>220</v>
      </c>
      <c r="O18" s="27">
        <v>86.7</v>
      </c>
      <c r="P18" s="27">
        <v>85.6</v>
      </c>
      <c r="Q18" s="27">
        <v>85.4</v>
      </c>
      <c r="R18" s="238" t="s">
        <v>33</v>
      </c>
      <c r="S18" s="15"/>
      <c r="T18" s="409"/>
      <c r="U18" s="409"/>
      <c r="V18" s="409"/>
      <c r="W18" s="200"/>
      <c r="X18" s="155"/>
      <c r="Y18" s="15"/>
    </row>
    <row r="19" spans="1:25" ht="12.6" customHeight="1" x14ac:dyDescent="0.3">
      <c r="A19" s="409"/>
      <c r="B19" s="409"/>
      <c r="C19" s="409"/>
      <c r="D19" s="6"/>
      <c r="E19" s="87" t="s">
        <v>8</v>
      </c>
      <c r="F19" s="114">
        <v>93.5</v>
      </c>
      <c r="G19" s="27" t="s">
        <v>215</v>
      </c>
      <c r="H19" s="27">
        <v>91.6</v>
      </c>
      <c r="I19" s="27">
        <v>91.7</v>
      </c>
      <c r="J19" s="27">
        <v>91.5</v>
      </c>
      <c r="K19" s="49"/>
      <c r="L19" s="49"/>
      <c r="M19" s="114">
        <v>88.7</v>
      </c>
      <c r="N19" s="27" t="s">
        <v>220</v>
      </c>
      <c r="O19" s="27">
        <v>86.7</v>
      </c>
      <c r="P19" s="27">
        <v>86</v>
      </c>
      <c r="Q19" s="27">
        <v>86.4</v>
      </c>
      <c r="R19" s="238" t="s">
        <v>34</v>
      </c>
      <c r="S19" s="15"/>
      <c r="T19" s="409"/>
      <c r="U19" s="409"/>
      <c r="V19" s="409"/>
      <c r="W19" s="200"/>
      <c r="X19" s="155"/>
      <c r="Y19" s="15"/>
    </row>
    <row r="20" spans="1:25" ht="12.6" customHeight="1" x14ac:dyDescent="0.3">
      <c r="A20" s="409"/>
      <c r="B20" s="409"/>
      <c r="C20" s="409"/>
      <c r="D20" s="6"/>
      <c r="E20" s="87" t="s">
        <v>9</v>
      </c>
      <c r="F20" s="114">
        <v>81.7</v>
      </c>
      <c r="G20" s="27" t="s">
        <v>137</v>
      </c>
      <c r="H20" s="27">
        <v>83.4</v>
      </c>
      <c r="I20" s="27">
        <v>84</v>
      </c>
      <c r="J20" s="27">
        <v>84.5</v>
      </c>
      <c r="K20" s="49"/>
      <c r="L20" s="49"/>
      <c r="M20" s="114">
        <v>81.3</v>
      </c>
      <c r="N20" s="27" t="s">
        <v>137</v>
      </c>
      <c r="O20" s="27">
        <v>83.2</v>
      </c>
      <c r="P20" s="27">
        <v>83.3</v>
      </c>
      <c r="Q20" s="27">
        <v>83.4</v>
      </c>
      <c r="R20" s="238" t="s">
        <v>35</v>
      </c>
      <c r="S20" s="15"/>
      <c r="T20" s="409"/>
      <c r="U20" s="409"/>
      <c r="V20" s="409"/>
      <c r="W20" s="200"/>
      <c r="X20" s="155"/>
      <c r="Y20" s="15"/>
    </row>
    <row r="21" spans="1:25" ht="12.6" customHeight="1" x14ac:dyDescent="0.3">
      <c r="A21" s="409"/>
      <c r="B21" s="409"/>
      <c r="C21" s="409"/>
      <c r="D21" s="6"/>
      <c r="E21" s="87" t="s">
        <v>10</v>
      </c>
      <c r="F21" s="114">
        <v>78.7</v>
      </c>
      <c r="G21" s="27" t="s">
        <v>205</v>
      </c>
      <c r="H21" s="27">
        <v>81.599999999999994</v>
      </c>
      <c r="I21" s="27">
        <v>81.8</v>
      </c>
      <c r="J21" s="27">
        <v>82.6</v>
      </c>
      <c r="K21" s="49"/>
      <c r="L21" s="49"/>
      <c r="M21" s="114">
        <v>78.900000000000006</v>
      </c>
      <c r="N21" s="27" t="s">
        <v>221</v>
      </c>
      <c r="O21" s="27">
        <v>80.099999999999994</v>
      </c>
      <c r="P21" s="27">
        <v>80.400000000000006</v>
      </c>
      <c r="Q21" s="27">
        <v>81.599999999999994</v>
      </c>
      <c r="R21" s="238" t="s">
        <v>36</v>
      </c>
      <c r="S21" s="15"/>
      <c r="T21" s="409"/>
      <c r="U21" s="409"/>
      <c r="V21" s="409"/>
      <c r="W21" s="200"/>
      <c r="X21" s="155"/>
      <c r="Y21" s="15"/>
    </row>
    <row r="22" spans="1:25" ht="12.6" customHeight="1" x14ac:dyDescent="0.3">
      <c r="A22" s="409"/>
      <c r="B22" s="409"/>
      <c r="C22" s="409"/>
      <c r="D22" s="6"/>
      <c r="E22" s="87" t="s">
        <v>171</v>
      </c>
      <c r="F22" s="27">
        <v>80.900000000000006</v>
      </c>
      <c r="G22" s="27" t="s">
        <v>211</v>
      </c>
      <c r="H22" s="27">
        <v>82.1</v>
      </c>
      <c r="I22" s="27">
        <v>82.1</v>
      </c>
      <c r="J22" s="27">
        <v>82</v>
      </c>
      <c r="K22" s="49"/>
      <c r="L22" s="49"/>
      <c r="M22" s="114">
        <v>81.099999999999994</v>
      </c>
      <c r="N22" s="27" t="s">
        <v>228</v>
      </c>
      <c r="O22" s="27">
        <v>80.400000000000006</v>
      </c>
      <c r="P22" s="27">
        <v>79.3</v>
      </c>
      <c r="Q22" s="27">
        <v>79.5</v>
      </c>
      <c r="R22" s="238" t="s">
        <v>37</v>
      </c>
      <c r="S22" s="15"/>
      <c r="T22" s="409"/>
      <c r="U22" s="409"/>
      <c r="V22" s="409"/>
      <c r="W22" s="200"/>
      <c r="X22" s="155"/>
      <c r="Y22" s="15"/>
    </row>
    <row r="23" spans="1:25" ht="12.6" customHeight="1" x14ac:dyDescent="0.3">
      <c r="A23" s="409"/>
      <c r="B23" s="409"/>
      <c r="C23" s="409"/>
      <c r="D23" s="6"/>
      <c r="E23" s="87" t="s">
        <v>115</v>
      </c>
      <c r="F23" s="114">
        <v>84.5</v>
      </c>
      <c r="G23" s="27" t="s">
        <v>375</v>
      </c>
      <c r="H23" s="27">
        <v>87.2</v>
      </c>
      <c r="I23" s="27">
        <v>88.4</v>
      </c>
      <c r="J23" s="27">
        <v>89.4</v>
      </c>
      <c r="K23" s="49"/>
      <c r="L23" s="49"/>
      <c r="M23" s="114">
        <v>88.6</v>
      </c>
      <c r="N23" s="27" t="s">
        <v>431</v>
      </c>
      <c r="O23" s="27">
        <v>89.1</v>
      </c>
      <c r="P23" s="27">
        <v>90</v>
      </c>
      <c r="Q23" s="27">
        <v>91.3</v>
      </c>
      <c r="R23" s="238" t="s">
        <v>116</v>
      </c>
      <c r="S23" s="15"/>
      <c r="T23" s="409"/>
      <c r="U23" s="409"/>
      <c r="V23" s="409"/>
      <c r="W23" s="200"/>
      <c r="X23" s="155"/>
      <c r="Y23" s="15"/>
    </row>
    <row r="24" spans="1:25" ht="12.6" customHeight="1" x14ac:dyDescent="0.3">
      <c r="A24" s="409"/>
      <c r="B24" s="409"/>
      <c r="C24" s="409"/>
      <c r="D24" s="6"/>
      <c r="E24" s="87" t="s">
        <v>12</v>
      </c>
      <c r="F24" s="114">
        <v>88</v>
      </c>
      <c r="G24" s="27" t="s">
        <v>426</v>
      </c>
      <c r="H24" s="27">
        <v>90</v>
      </c>
      <c r="I24" s="27">
        <v>90.6</v>
      </c>
      <c r="J24" s="27">
        <v>91.8</v>
      </c>
      <c r="K24" s="49"/>
      <c r="L24" s="49"/>
      <c r="M24" s="114">
        <v>82.9</v>
      </c>
      <c r="N24" s="27" t="s">
        <v>432</v>
      </c>
      <c r="O24" s="27">
        <v>85.5</v>
      </c>
      <c r="P24" s="27">
        <v>85.9</v>
      </c>
      <c r="Q24" s="27">
        <v>87</v>
      </c>
      <c r="R24" s="238" t="s">
        <v>38</v>
      </c>
      <c r="S24" s="15"/>
      <c r="T24" s="409"/>
      <c r="U24" s="409"/>
      <c r="V24" s="409"/>
      <c r="W24" s="200"/>
      <c r="X24" s="155"/>
      <c r="Y24" s="15"/>
    </row>
    <row r="25" spans="1:25" ht="12.6" customHeight="1" x14ac:dyDescent="0.3">
      <c r="A25" s="409"/>
      <c r="B25" s="409"/>
      <c r="C25" s="409"/>
      <c r="D25" s="6"/>
      <c r="E25" s="87" t="s">
        <v>13</v>
      </c>
      <c r="F25" s="114">
        <v>96.9</v>
      </c>
      <c r="G25" s="27" t="s">
        <v>207</v>
      </c>
      <c r="H25" s="27">
        <v>96.4</v>
      </c>
      <c r="I25" s="27">
        <v>96</v>
      </c>
      <c r="J25" s="27">
        <v>95.6</v>
      </c>
      <c r="K25" s="49"/>
      <c r="L25" s="49"/>
      <c r="M25" s="114">
        <v>93.8</v>
      </c>
      <c r="N25" s="27" t="s">
        <v>225</v>
      </c>
      <c r="O25" s="27">
        <v>92.7</v>
      </c>
      <c r="P25" s="27">
        <v>92.8</v>
      </c>
      <c r="Q25" s="27">
        <v>93.3</v>
      </c>
      <c r="R25" s="238" t="s">
        <v>40</v>
      </c>
      <c r="S25" s="15"/>
      <c r="T25" s="409"/>
      <c r="U25" s="409"/>
      <c r="V25" s="409"/>
      <c r="W25" s="200"/>
      <c r="X25" s="155"/>
      <c r="Y25" s="15"/>
    </row>
    <row r="26" spans="1:25" ht="12.6" customHeight="1" x14ac:dyDescent="0.3">
      <c r="A26" s="409"/>
      <c r="B26" s="409"/>
      <c r="C26" s="409"/>
      <c r="D26" s="6"/>
      <c r="E26" s="87" t="s">
        <v>14</v>
      </c>
      <c r="F26" s="114">
        <v>94.3</v>
      </c>
      <c r="G26" s="27" t="s">
        <v>217</v>
      </c>
      <c r="H26" s="27">
        <v>93.9</v>
      </c>
      <c r="I26" s="27">
        <v>93.5</v>
      </c>
      <c r="J26" s="27">
        <v>93.6</v>
      </c>
      <c r="K26" s="49"/>
      <c r="L26" s="49"/>
      <c r="M26" s="114">
        <v>88.8</v>
      </c>
      <c r="N26" s="27" t="s">
        <v>224</v>
      </c>
      <c r="O26" s="27">
        <v>89.5</v>
      </c>
      <c r="P26" s="27">
        <v>88.6</v>
      </c>
      <c r="Q26" s="27">
        <v>88</v>
      </c>
      <c r="R26" s="238" t="s">
        <v>39</v>
      </c>
      <c r="S26" s="15"/>
      <c r="T26" s="409"/>
      <c r="U26" s="409"/>
      <c r="V26" s="409"/>
      <c r="W26" s="200"/>
      <c r="X26" s="155"/>
      <c r="Y26" s="15"/>
    </row>
    <row r="27" spans="1:25" ht="12.6" customHeight="1" x14ac:dyDescent="0.3">
      <c r="A27" s="409"/>
      <c r="B27" s="409"/>
      <c r="C27" s="409"/>
      <c r="D27" s="6"/>
      <c r="E27" s="87" t="s">
        <v>15</v>
      </c>
      <c r="F27" s="27">
        <v>78.400000000000006</v>
      </c>
      <c r="G27" s="27" t="s">
        <v>208</v>
      </c>
      <c r="H27" s="27">
        <v>82.2</v>
      </c>
      <c r="I27" s="27">
        <v>82</v>
      </c>
      <c r="J27" s="27">
        <v>82.8</v>
      </c>
      <c r="K27" s="49"/>
      <c r="L27" s="49"/>
      <c r="M27" s="114">
        <v>78.599999999999994</v>
      </c>
      <c r="N27" s="27" t="s">
        <v>193</v>
      </c>
      <c r="O27" s="27">
        <v>81.099999999999994</v>
      </c>
      <c r="P27" s="27">
        <v>80.400000000000006</v>
      </c>
      <c r="Q27" s="27">
        <v>82</v>
      </c>
      <c r="R27" s="238" t="s">
        <v>41</v>
      </c>
      <c r="S27" s="15"/>
      <c r="T27" s="409"/>
      <c r="U27" s="409"/>
      <c r="V27" s="409"/>
      <c r="W27" s="200"/>
      <c r="X27" s="155"/>
      <c r="Y27" s="15"/>
    </row>
    <row r="28" spans="1:25" ht="12.6" customHeight="1" x14ac:dyDescent="0.3">
      <c r="A28" s="409"/>
      <c r="B28" s="409"/>
      <c r="C28" s="409"/>
      <c r="D28" s="6"/>
      <c r="E28" s="87" t="s">
        <v>16</v>
      </c>
      <c r="F28" s="114">
        <v>84.2</v>
      </c>
      <c r="G28" s="27" t="s">
        <v>475</v>
      </c>
      <c r="H28" s="27">
        <v>86.4</v>
      </c>
      <c r="I28" s="27">
        <v>87</v>
      </c>
      <c r="J28" s="27">
        <v>87.8</v>
      </c>
      <c r="K28" s="49"/>
      <c r="L28" s="49"/>
      <c r="M28" s="114">
        <v>86.9</v>
      </c>
      <c r="N28" s="27" t="s">
        <v>226</v>
      </c>
      <c r="O28" s="27">
        <v>87.8</v>
      </c>
      <c r="P28" s="27">
        <v>87.9</v>
      </c>
      <c r="Q28" s="27">
        <v>88.4</v>
      </c>
      <c r="R28" s="238" t="s">
        <v>42</v>
      </c>
      <c r="S28" s="15"/>
      <c r="T28" s="409"/>
      <c r="U28" s="409"/>
      <c r="V28" s="409"/>
      <c r="W28" s="200"/>
      <c r="X28" s="155"/>
      <c r="Y28" s="15"/>
    </row>
    <row r="29" spans="1:25" ht="12.6" customHeight="1" x14ac:dyDescent="0.3">
      <c r="A29" s="409"/>
      <c r="B29" s="409"/>
      <c r="C29" s="409"/>
      <c r="D29" s="6"/>
      <c r="E29" s="87" t="s">
        <v>17</v>
      </c>
      <c r="F29" s="114">
        <v>60.8</v>
      </c>
      <c r="G29" s="27" t="s">
        <v>427</v>
      </c>
      <c r="H29" s="27">
        <v>68.5</v>
      </c>
      <c r="I29" s="27">
        <v>71.7</v>
      </c>
      <c r="J29" s="27">
        <v>73.3</v>
      </c>
      <c r="K29" s="49"/>
      <c r="L29" s="49"/>
      <c r="M29" s="114">
        <v>58.3</v>
      </c>
      <c r="N29" s="27" t="s">
        <v>227</v>
      </c>
      <c r="O29" s="27">
        <v>63</v>
      </c>
      <c r="P29" s="27">
        <v>65.900000000000006</v>
      </c>
      <c r="Q29" s="27">
        <v>66.900000000000006</v>
      </c>
      <c r="R29" s="238" t="s">
        <v>17</v>
      </c>
      <c r="S29" s="15"/>
      <c r="T29" s="409"/>
      <c r="U29" s="409"/>
      <c r="V29" s="409"/>
      <c r="W29" s="200"/>
      <c r="X29" s="155"/>
      <c r="Y29" s="15"/>
    </row>
    <row r="30" spans="1:25" ht="12.6" customHeight="1" x14ac:dyDescent="0.3">
      <c r="A30" s="409"/>
      <c r="B30" s="409"/>
      <c r="C30" s="409"/>
      <c r="D30" s="6"/>
      <c r="E30" s="87" t="s">
        <v>18</v>
      </c>
      <c r="F30" s="114" t="s">
        <v>332</v>
      </c>
      <c r="G30" s="27" t="s">
        <v>425</v>
      </c>
      <c r="H30" s="27">
        <v>83.5</v>
      </c>
      <c r="I30" s="27">
        <v>83.4</v>
      </c>
      <c r="J30" s="27">
        <v>84.3</v>
      </c>
      <c r="K30" s="49"/>
      <c r="L30" s="49"/>
      <c r="M30" s="114" t="s">
        <v>333</v>
      </c>
      <c r="N30" s="27" t="s">
        <v>373</v>
      </c>
      <c r="O30" s="27">
        <v>83.5</v>
      </c>
      <c r="P30" s="27">
        <v>83</v>
      </c>
      <c r="Q30" s="27">
        <v>83.9</v>
      </c>
      <c r="R30" s="90" t="s">
        <v>43</v>
      </c>
      <c r="S30" s="15"/>
      <c r="T30" s="409"/>
      <c r="U30" s="409"/>
      <c r="V30" s="409"/>
      <c r="W30" s="200"/>
      <c r="X30" s="155"/>
      <c r="Y30" s="15"/>
    </row>
    <row r="31" spans="1:25" ht="12.6" customHeight="1" x14ac:dyDescent="0.3">
      <c r="A31" s="409"/>
      <c r="B31" s="409"/>
      <c r="C31" s="409"/>
      <c r="D31" s="6"/>
      <c r="E31" s="87" t="s">
        <v>19</v>
      </c>
      <c r="F31" s="114">
        <v>93.7</v>
      </c>
      <c r="G31" s="27" t="s">
        <v>212</v>
      </c>
      <c r="H31" s="27">
        <v>94</v>
      </c>
      <c r="I31" s="27">
        <v>94.8</v>
      </c>
      <c r="J31" s="27">
        <v>95.4</v>
      </c>
      <c r="K31" s="49"/>
      <c r="L31" s="49"/>
      <c r="M31" s="114">
        <v>93</v>
      </c>
      <c r="N31" s="27" t="s">
        <v>230</v>
      </c>
      <c r="O31" s="27">
        <v>93.1</v>
      </c>
      <c r="P31" s="27">
        <v>93.8</v>
      </c>
      <c r="Q31" s="27">
        <v>94.2</v>
      </c>
      <c r="R31" s="238" t="s">
        <v>44</v>
      </c>
      <c r="S31" s="15"/>
      <c r="T31" s="409"/>
      <c r="U31" s="409"/>
      <c r="V31" s="409"/>
      <c r="W31" s="200"/>
      <c r="X31" s="155"/>
      <c r="Y31" s="15"/>
    </row>
    <row r="32" spans="1:25" ht="12.6" customHeight="1" x14ac:dyDescent="0.3">
      <c r="A32" s="409"/>
      <c r="B32" s="409"/>
      <c r="C32" s="409"/>
      <c r="D32" s="6"/>
      <c r="E32" s="87" t="s">
        <v>20</v>
      </c>
      <c r="F32" s="114">
        <v>57.8</v>
      </c>
      <c r="G32" s="27" t="s">
        <v>428</v>
      </c>
      <c r="H32" s="27">
        <v>62.5</v>
      </c>
      <c r="I32" s="27">
        <v>62.9</v>
      </c>
      <c r="J32" s="27">
        <v>65.400000000000006</v>
      </c>
      <c r="K32" s="49"/>
      <c r="L32" s="49"/>
      <c r="M32" s="114">
        <v>50.7</v>
      </c>
      <c r="N32" s="27" t="s">
        <v>286</v>
      </c>
      <c r="O32" s="27">
        <v>53.8</v>
      </c>
      <c r="P32" s="27">
        <v>54.6</v>
      </c>
      <c r="Q32" s="27">
        <v>57.3</v>
      </c>
      <c r="R32" s="238" t="s">
        <v>45</v>
      </c>
      <c r="S32" s="15"/>
      <c r="T32" s="409"/>
      <c r="U32" s="409"/>
      <c r="V32" s="409"/>
      <c r="W32" s="200"/>
      <c r="X32" s="155"/>
      <c r="Y32" s="15"/>
    </row>
    <row r="33" spans="1:25" ht="12.6" customHeight="1" x14ac:dyDescent="0.3">
      <c r="A33" s="409"/>
      <c r="B33" s="409"/>
      <c r="C33" s="409"/>
      <c r="D33" s="6"/>
      <c r="E33" s="87" t="s">
        <v>21</v>
      </c>
      <c r="F33" s="114">
        <v>83.1</v>
      </c>
      <c r="G33" s="27" t="s">
        <v>202</v>
      </c>
      <c r="H33" s="27">
        <v>83.8</v>
      </c>
      <c r="I33" s="27">
        <v>83.8</v>
      </c>
      <c r="J33" s="27">
        <v>84.8</v>
      </c>
      <c r="K33" s="49"/>
      <c r="L33" s="49"/>
      <c r="M33" s="114">
        <v>88.2</v>
      </c>
      <c r="N33" s="27" t="s">
        <v>229</v>
      </c>
      <c r="O33" s="27">
        <v>88.1</v>
      </c>
      <c r="P33" s="27">
        <v>88.2</v>
      </c>
      <c r="Q33" s="27">
        <v>87.6</v>
      </c>
      <c r="R33" s="238" t="s">
        <v>46</v>
      </c>
      <c r="S33" s="239"/>
      <c r="T33" s="409"/>
      <c r="U33" s="409"/>
      <c r="V33" s="409"/>
      <c r="W33" s="200"/>
      <c r="X33" s="155"/>
      <c r="Y33" s="15"/>
    </row>
    <row r="34" spans="1:25" ht="12.6" customHeight="1" x14ac:dyDescent="0.3">
      <c r="A34" s="409"/>
      <c r="B34" s="409"/>
      <c r="C34" s="409"/>
      <c r="D34" s="6"/>
      <c r="E34" s="87" t="s">
        <v>22</v>
      </c>
      <c r="F34" s="114">
        <v>78.900000000000006</v>
      </c>
      <c r="G34" s="27" t="s">
        <v>213</v>
      </c>
      <c r="H34" s="27">
        <v>80.5</v>
      </c>
      <c r="I34" s="27">
        <v>79.2</v>
      </c>
      <c r="J34" s="27">
        <v>79.099999999999994</v>
      </c>
      <c r="K34" s="49"/>
      <c r="L34" s="49"/>
      <c r="M34" s="114">
        <v>81.900000000000006</v>
      </c>
      <c r="N34" s="27" t="s">
        <v>231</v>
      </c>
      <c r="O34" s="27">
        <v>83.3</v>
      </c>
      <c r="P34" s="27">
        <v>81.5</v>
      </c>
      <c r="Q34" s="27">
        <v>81.2</v>
      </c>
      <c r="R34" s="238" t="s">
        <v>47</v>
      </c>
      <c r="S34" s="239"/>
      <c r="T34" s="409"/>
      <c r="U34" s="409"/>
      <c r="V34" s="409"/>
      <c r="W34" s="200"/>
      <c r="X34" s="155"/>
      <c r="Y34" s="15"/>
    </row>
    <row r="35" spans="1:25" ht="12.6" customHeight="1" x14ac:dyDescent="0.3">
      <c r="A35" s="409"/>
      <c r="B35" s="409"/>
      <c r="C35" s="409"/>
      <c r="D35" s="6"/>
      <c r="E35" s="348" t="s">
        <v>67</v>
      </c>
      <c r="F35" s="356">
        <v>92</v>
      </c>
      <c r="G35" s="350" t="s">
        <v>457</v>
      </c>
      <c r="H35" s="350">
        <v>93.1</v>
      </c>
      <c r="I35" s="350">
        <v>93.3</v>
      </c>
      <c r="J35" s="350">
        <v>93.5</v>
      </c>
      <c r="K35" s="387"/>
      <c r="L35" s="387"/>
      <c r="M35" s="356">
        <v>93.3</v>
      </c>
      <c r="N35" s="350" t="s">
        <v>458</v>
      </c>
      <c r="O35" s="350">
        <v>94.3</v>
      </c>
      <c r="P35" s="350">
        <v>94.2</v>
      </c>
      <c r="Q35" s="350">
        <v>94.3</v>
      </c>
      <c r="R35" s="369" t="s">
        <v>66</v>
      </c>
      <c r="S35" s="15"/>
      <c r="T35" s="409"/>
      <c r="U35" s="409"/>
      <c r="V35" s="409"/>
      <c r="W35" s="200"/>
      <c r="X35" s="155"/>
      <c r="Y35" s="15"/>
    </row>
    <row r="36" spans="1:25" ht="12.6" customHeight="1" x14ac:dyDescent="0.3">
      <c r="A36" s="409"/>
      <c r="B36" s="409"/>
      <c r="C36" s="409"/>
      <c r="D36" s="6"/>
      <c r="E36" s="87" t="s">
        <v>23</v>
      </c>
      <c r="F36" s="114">
        <v>89.4</v>
      </c>
      <c r="G36" s="27" t="s">
        <v>214</v>
      </c>
      <c r="H36" s="27">
        <v>90.8</v>
      </c>
      <c r="I36" s="27" t="s">
        <v>429</v>
      </c>
      <c r="J36" s="27">
        <v>88.7</v>
      </c>
      <c r="K36" s="43"/>
      <c r="L36" s="43"/>
      <c r="M36" s="114">
        <v>91.1</v>
      </c>
      <c r="N36" s="27" t="s">
        <v>232</v>
      </c>
      <c r="O36" s="27">
        <v>91.3</v>
      </c>
      <c r="P36" s="27" t="s">
        <v>433</v>
      </c>
      <c r="Q36" s="27">
        <v>89.3</v>
      </c>
      <c r="R36" s="238" t="s">
        <v>48</v>
      </c>
      <c r="S36" s="15"/>
      <c r="T36" s="409"/>
      <c r="U36" s="409"/>
      <c r="V36" s="409"/>
      <c r="W36" s="200"/>
      <c r="X36" s="155"/>
      <c r="Y36" s="15"/>
    </row>
    <row r="37" spans="1:25" ht="12.6" customHeight="1" x14ac:dyDescent="0.3">
      <c r="A37" s="409"/>
      <c r="B37" s="409"/>
      <c r="C37" s="409"/>
      <c r="D37" s="6"/>
      <c r="E37" s="87" t="s">
        <v>24</v>
      </c>
      <c r="F37" s="114">
        <v>65.900000000000006</v>
      </c>
      <c r="G37" s="27" t="s">
        <v>281</v>
      </c>
      <c r="H37" s="27">
        <v>66.900000000000006</v>
      </c>
      <c r="I37" s="27">
        <v>67.5</v>
      </c>
      <c r="J37" s="27">
        <v>68.099999999999994</v>
      </c>
      <c r="K37" s="43"/>
      <c r="L37" s="43"/>
      <c r="M37" s="114">
        <v>59.8</v>
      </c>
      <c r="N37" s="27" t="s">
        <v>222</v>
      </c>
      <c r="O37" s="27">
        <v>60.4</v>
      </c>
      <c r="P37" s="27">
        <v>60.8</v>
      </c>
      <c r="Q37" s="27">
        <v>61.7</v>
      </c>
      <c r="R37" s="238" t="s">
        <v>49</v>
      </c>
      <c r="S37" s="15"/>
      <c r="T37" s="409"/>
      <c r="U37" s="409"/>
      <c r="V37" s="409"/>
      <c r="W37" s="200"/>
      <c r="X37" s="155"/>
      <c r="Y37" s="15"/>
    </row>
    <row r="38" spans="1:25" ht="12.6" customHeight="1" x14ac:dyDescent="0.3">
      <c r="A38" s="409"/>
      <c r="B38" s="409"/>
      <c r="C38" s="409"/>
      <c r="D38" s="6"/>
      <c r="E38" s="87" t="s">
        <v>25</v>
      </c>
      <c r="F38" s="114">
        <v>87.6</v>
      </c>
      <c r="G38" s="27" t="s">
        <v>216</v>
      </c>
      <c r="H38" s="27">
        <v>89.7</v>
      </c>
      <c r="I38" s="27">
        <v>90.1</v>
      </c>
      <c r="J38" s="27">
        <v>90.7</v>
      </c>
      <c r="K38" s="43"/>
      <c r="L38" s="43"/>
      <c r="M38" s="114">
        <v>85.4</v>
      </c>
      <c r="N38" s="27" t="s">
        <v>434</v>
      </c>
      <c r="O38" s="27">
        <v>86.9</v>
      </c>
      <c r="P38" s="27">
        <v>86.7</v>
      </c>
      <c r="Q38" s="27">
        <v>86.7</v>
      </c>
      <c r="R38" s="238" t="s">
        <v>50</v>
      </c>
      <c r="S38" s="15"/>
      <c r="T38" s="409"/>
      <c r="U38" s="409"/>
      <c r="V38" s="409"/>
      <c r="W38" s="200"/>
      <c r="X38" s="155"/>
      <c r="Y38" s="15"/>
    </row>
    <row r="39" spans="1:25" ht="12.6" customHeight="1" x14ac:dyDescent="0.3">
      <c r="A39" s="409"/>
      <c r="B39" s="409"/>
      <c r="C39" s="409"/>
      <c r="D39" s="6"/>
      <c r="E39" s="87" t="s">
        <v>26</v>
      </c>
      <c r="F39" s="114">
        <v>65</v>
      </c>
      <c r="G39" s="27" t="s">
        <v>206</v>
      </c>
      <c r="H39" s="27">
        <v>65.7</v>
      </c>
      <c r="I39" s="27">
        <v>68</v>
      </c>
      <c r="J39" s="27">
        <v>69.400000000000006</v>
      </c>
      <c r="K39" s="43"/>
      <c r="L39" s="43"/>
      <c r="M39" s="114">
        <v>60.1</v>
      </c>
      <c r="N39" s="27" t="s">
        <v>222</v>
      </c>
      <c r="O39" s="27">
        <v>60.3</v>
      </c>
      <c r="P39" s="27">
        <v>62.9</v>
      </c>
      <c r="Q39" s="27">
        <v>64</v>
      </c>
      <c r="R39" s="238" t="s">
        <v>51</v>
      </c>
      <c r="S39" s="15"/>
      <c r="T39" s="409"/>
      <c r="U39" s="409"/>
      <c r="V39" s="409"/>
      <c r="W39" s="200"/>
      <c r="X39" s="155"/>
      <c r="Y39" s="15"/>
    </row>
    <row r="40" spans="1:25" ht="12.6" customHeight="1" x14ac:dyDescent="0.3">
      <c r="A40" s="409"/>
      <c r="B40" s="409"/>
      <c r="C40" s="409"/>
      <c r="D40" s="6"/>
      <c r="S40" s="15"/>
      <c r="T40" s="409"/>
      <c r="U40" s="409"/>
      <c r="V40" s="409"/>
      <c r="W40" s="200"/>
      <c r="X40" s="155"/>
      <c r="Y40" s="15"/>
    </row>
    <row r="41" spans="1:25" ht="12.75" customHeight="1" x14ac:dyDescent="0.3">
      <c r="A41" s="409"/>
      <c r="B41" s="409"/>
      <c r="C41" s="409"/>
      <c r="D41" s="6"/>
      <c r="E41" s="433" t="s">
        <v>154</v>
      </c>
      <c r="F41" s="433"/>
      <c r="G41" s="35"/>
      <c r="H41" s="35"/>
      <c r="I41" s="35"/>
      <c r="J41" s="35"/>
      <c r="K41" s="37"/>
      <c r="L41" s="37"/>
      <c r="M41" s="240"/>
      <c r="N41" s="240"/>
      <c r="O41" s="240"/>
      <c r="P41" s="240"/>
      <c r="Q41" s="240"/>
      <c r="R41" s="241" t="s">
        <v>155</v>
      </c>
      <c r="S41" s="15"/>
      <c r="T41" s="409"/>
      <c r="U41" s="409"/>
      <c r="V41" s="409"/>
      <c r="W41" s="200"/>
      <c r="X41" s="155"/>
      <c r="Y41" s="15"/>
    </row>
    <row r="42" spans="1:25" ht="37.799999999999997" customHeight="1" x14ac:dyDescent="0.3">
      <c r="A42" s="409"/>
      <c r="B42" s="409"/>
      <c r="C42" s="409"/>
      <c r="D42" s="6"/>
      <c r="E42" s="98" t="s">
        <v>147</v>
      </c>
      <c r="F42" s="4"/>
      <c r="G42" s="4"/>
      <c r="H42" s="4"/>
      <c r="I42" s="4"/>
      <c r="J42" s="4"/>
      <c r="K42" s="4"/>
      <c r="M42" s="242"/>
      <c r="N42" s="242"/>
      <c r="O42" s="242"/>
      <c r="P42" s="242"/>
      <c r="Q42" s="242"/>
      <c r="R42" s="243" t="s">
        <v>146</v>
      </c>
      <c r="S42" s="15"/>
      <c r="T42" s="409"/>
      <c r="U42" s="409"/>
      <c r="V42" s="409"/>
      <c r="W42" s="200"/>
      <c r="X42" s="155"/>
      <c r="Y42" s="15"/>
    </row>
    <row r="43" spans="1:25" ht="15" customHeight="1" x14ac:dyDescent="0.3">
      <c r="A43" s="15"/>
      <c r="B43" s="15"/>
      <c r="C43" s="15"/>
    </row>
    <row r="44" spans="1:25" ht="15" customHeight="1" x14ac:dyDescent="0.3">
      <c r="A44" s="15"/>
      <c r="B44" s="15"/>
      <c r="C44" s="15"/>
    </row>
  </sheetData>
  <mergeCells count="7">
    <mergeCell ref="A1:C42"/>
    <mergeCell ref="T1:V42"/>
    <mergeCell ref="E3:E4"/>
    <mergeCell ref="E7:K8"/>
    <mergeCell ref="L7:R8"/>
    <mergeCell ref="R3:R4"/>
    <mergeCell ref="E41:F4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view="pageBreakPreview" topLeftCell="A22" zoomScale="80" zoomScaleNormal="80" zoomScaleSheetLayoutView="80" workbookViewId="0">
      <selection activeCell="AJ25" sqref="AJ2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88671875" customWidth="1"/>
    <col min="5" max="6" width="25.6640625" customWidth="1"/>
    <col min="7" max="9" width="15" customWidth="1"/>
    <col min="10" max="10" width="2.6640625" customWidth="1"/>
    <col min="11" max="11" width="11.33203125" customWidth="1"/>
    <col min="12" max="12" width="13.33203125" customWidth="1"/>
    <col min="13" max="13" width="50.6640625" customWidth="1"/>
    <col min="14" max="18" width="9.332031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17.77734375" style="15" customWidth="1"/>
    <col min="24" max="27" width="8.77734375" style="15"/>
  </cols>
  <sheetData>
    <row r="1" spans="1:43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409" t="s">
        <v>2</v>
      </c>
      <c r="U1" s="409"/>
      <c r="V1" s="409"/>
      <c r="W1" s="200"/>
      <c r="X1" s="155"/>
    </row>
    <row r="2" spans="1:43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409"/>
      <c r="U2" s="409"/>
      <c r="V2" s="409"/>
      <c r="W2" s="200"/>
      <c r="X2" s="155"/>
    </row>
    <row r="3" spans="1:43" ht="15" customHeight="1" x14ac:dyDescent="0.3">
      <c r="A3" s="409"/>
      <c r="B3" s="409"/>
      <c r="C3" s="409"/>
      <c r="D3" s="176"/>
      <c r="E3" s="482" t="s">
        <v>122</v>
      </c>
      <c r="F3" s="482"/>
      <c r="G3" s="178"/>
      <c r="H3" s="178"/>
      <c r="I3" s="178"/>
      <c r="J3" s="180"/>
      <c r="K3" s="180"/>
      <c r="L3" s="180"/>
      <c r="M3" s="180"/>
      <c r="N3" s="481" t="s">
        <v>174</v>
      </c>
      <c r="O3" s="481"/>
      <c r="P3" s="481"/>
      <c r="Q3" s="481"/>
      <c r="R3" s="481"/>
      <c r="S3" s="184"/>
      <c r="T3" s="409"/>
      <c r="U3" s="409"/>
      <c r="V3" s="409"/>
      <c r="W3" s="200"/>
      <c r="X3" s="155"/>
    </row>
    <row r="4" spans="1:43" ht="15" customHeight="1" x14ac:dyDescent="0.3">
      <c r="A4" s="409"/>
      <c r="B4" s="409"/>
      <c r="C4" s="409"/>
      <c r="D4" s="176"/>
      <c r="E4" s="482"/>
      <c r="F4" s="482"/>
      <c r="G4" s="178"/>
      <c r="H4" s="178"/>
      <c r="I4" s="178"/>
      <c r="J4" s="180"/>
      <c r="K4" s="180"/>
      <c r="L4" s="180"/>
      <c r="M4" s="180"/>
      <c r="N4" s="481"/>
      <c r="O4" s="481"/>
      <c r="P4" s="481"/>
      <c r="Q4" s="481"/>
      <c r="R4" s="481"/>
      <c r="S4" s="184"/>
      <c r="T4" s="409"/>
      <c r="U4" s="409"/>
      <c r="V4" s="409"/>
      <c r="W4" s="200"/>
      <c r="X4" s="155"/>
    </row>
    <row r="5" spans="1:43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409"/>
      <c r="U5" s="409"/>
      <c r="V5" s="409"/>
      <c r="W5" s="200"/>
      <c r="X5" s="155"/>
    </row>
    <row r="6" spans="1:43" s="9" customFormat="1" ht="3.75" customHeight="1" thickTop="1" thickBot="1" x14ac:dyDescent="0.35">
      <c r="A6" s="409"/>
      <c r="B6" s="409"/>
      <c r="C6" s="409"/>
      <c r="D6" s="344"/>
      <c r="E6" s="344"/>
      <c r="F6" s="344"/>
      <c r="G6" s="344"/>
      <c r="H6" s="344"/>
      <c r="I6" s="344"/>
      <c r="J6" s="344"/>
      <c r="K6" s="344"/>
      <c r="L6" s="344"/>
      <c r="M6" s="345"/>
      <c r="N6" s="345"/>
      <c r="O6" s="345"/>
      <c r="P6" s="345"/>
      <c r="Q6" s="345"/>
      <c r="R6" s="345"/>
      <c r="S6" s="345"/>
      <c r="T6" s="409"/>
      <c r="U6" s="409"/>
      <c r="V6" s="409"/>
      <c r="W6" s="212"/>
      <c r="X6" s="164"/>
      <c r="Y6" s="165"/>
      <c r="Z6" s="165"/>
      <c r="AA6" s="165"/>
    </row>
    <row r="7" spans="1:43" ht="15" customHeight="1" thickTop="1" x14ac:dyDescent="0.3">
      <c r="A7" s="409"/>
      <c r="B7" s="409"/>
      <c r="C7" s="409"/>
      <c r="D7" s="7"/>
      <c r="E7" s="440" t="s">
        <v>196</v>
      </c>
      <c r="F7" s="440"/>
      <c r="G7" s="172"/>
      <c r="H7" s="172"/>
      <c r="I7" s="172"/>
      <c r="J7" s="172"/>
      <c r="K7" s="172"/>
      <c r="L7" s="171"/>
      <c r="M7" s="416" t="s">
        <v>197</v>
      </c>
      <c r="N7" s="416"/>
      <c r="O7" s="416"/>
      <c r="P7" s="416"/>
      <c r="Q7" s="416"/>
      <c r="R7" s="416"/>
      <c r="S7" s="213"/>
      <c r="T7" s="409"/>
      <c r="U7" s="409"/>
      <c r="V7" s="409"/>
      <c r="W7" s="200"/>
      <c r="X7" s="155"/>
    </row>
    <row r="8" spans="1:43" ht="15" customHeight="1" x14ac:dyDescent="0.3">
      <c r="A8" s="409"/>
      <c r="B8" s="409"/>
      <c r="C8" s="409"/>
      <c r="D8" s="7"/>
      <c r="E8" s="440"/>
      <c r="F8" s="440"/>
      <c r="G8" s="172"/>
      <c r="H8" s="172"/>
      <c r="I8" s="172"/>
      <c r="J8" s="172"/>
      <c r="K8" s="172"/>
      <c r="L8" s="173"/>
      <c r="M8" s="424"/>
      <c r="N8" s="424"/>
      <c r="O8" s="424"/>
      <c r="P8" s="424"/>
      <c r="Q8" s="424"/>
      <c r="R8" s="424"/>
      <c r="S8" s="213"/>
      <c r="T8" s="409"/>
      <c r="U8" s="409"/>
      <c r="V8" s="409"/>
      <c r="W8" s="200"/>
      <c r="X8" s="155"/>
    </row>
    <row r="9" spans="1:43" ht="15" customHeight="1" x14ac:dyDescent="0.3">
      <c r="A9" s="409"/>
      <c r="B9" s="409"/>
      <c r="C9" s="409"/>
      <c r="D9" s="7"/>
      <c r="E9" s="39"/>
      <c r="F9" s="39"/>
      <c r="G9" s="389" t="s">
        <v>68</v>
      </c>
      <c r="H9" s="390" t="s">
        <v>69</v>
      </c>
      <c r="I9" s="443" t="s">
        <v>100</v>
      </c>
      <c r="J9" s="443"/>
      <c r="K9" s="40"/>
      <c r="L9" s="40"/>
      <c r="M9" s="214"/>
      <c r="N9" s="215"/>
      <c r="O9" s="215"/>
      <c r="P9" s="215"/>
      <c r="Q9" s="215"/>
      <c r="R9" s="216"/>
      <c r="S9" s="200"/>
      <c r="T9" s="409"/>
      <c r="U9" s="409"/>
      <c r="V9" s="409"/>
      <c r="W9" s="200"/>
      <c r="X9" s="155"/>
    </row>
    <row r="10" spans="1:43" ht="15" customHeight="1" x14ac:dyDescent="0.3">
      <c r="A10" s="409"/>
      <c r="B10" s="409"/>
      <c r="C10" s="409"/>
      <c r="D10" s="7"/>
      <c r="E10" s="39"/>
      <c r="F10" s="39"/>
      <c r="G10" s="391" t="s">
        <v>175</v>
      </c>
      <c r="H10" s="392" t="s">
        <v>176</v>
      </c>
      <c r="I10" s="441" t="s">
        <v>177</v>
      </c>
      <c r="J10" s="441"/>
      <c r="K10" s="174"/>
      <c r="L10" s="40"/>
      <c r="M10" s="504" t="s">
        <v>617</v>
      </c>
      <c r="N10" s="217"/>
      <c r="O10" s="218"/>
      <c r="P10" s="217"/>
      <c r="Q10" s="218"/>
      <c r="R10" s="216"/>
      <c r="S10" s="200"/>
      <c r="T10" s="409"/>
      <c r="U10" s="409"/>
      <c r="V10" s="409"/>
      <c r="W10" s="200"/>
      <c r="X10" s="436"/>
      <c r="Y10" s="426"/>
      <c r="Z10" s="426"/>
      <c r="AA10" s="426"/>
      <c r="AB10" s="437"/>
      <c r="AC10" s="437"/>
      <c r="AD10" s="437"/>
      <c r="AE10" s="437"/>
      <c r="AF10" s="438"/>
      <c r="AG10" s="438"/>
      <c r="AH10" s="438"/>
      <c r="AI10" s="111"/>
      <c r="AJ10" s="438"/>
      <c r="AK10" s="438"/>
      <c r="AL10" s="438"/>
      <c r="AM10" s="111"/>
      <c r="AN10" s="438"/>
      <c r="AO10" s="438"/>
      <c r="AP10" s="438"/>
    </row>
    <row r="11" spans="1:43" ht="13.5" customHeight="1" x14ac:dyDescent="0.3">
      <c r="A11" s="409"/>
      <c r="B11" s="409"/>
      <c r="C11" s="409"/>
      <c r="D11" s="7"/>
      <c r="E11" s="417" t="s">
        <v>460</v>
      </c>
      <c r="F11" s="417"/>
      <c r="G11" s="393"/>
      <c r="H11" s="393"/>
      <c r="I11" s="441" t="s">
        <v>111</v>
      </c>
      <c r="J11" s="441"/>
      <c r="K11" s="41"/>
      <c r="L11" s="40"/>
      <c r="M11" s="219"/>
      <c r="N11" s="220"/>
      <c r="O11" s="220"/>
      <c r="P11" s="220"/>
      <c r="Q11" s="220"/>
      <c r="R11" s="221"/>
      <c r="S11" s="200"/>
      <c r="T11" s="409"/>
      <c r="U11" s="409"/>
      <c r="V11" s="409"/>
      <c r="W11" s="200"/>
      <c r="X11" s="166"/>
      <c r="Y11" s="167"/>
      <c r="Z11" s="167"/>
      <c r="AA11" s="167"/>
      <c r="AB11" s="60"/>
      <c r="AC11" s="60"/>
      <c r="AD11" s="60"/>
      <c r="AE11" s="60"/>
    </row>
    <row r="12" spans="1:43" ht="12" customHeight="1" x14ac:dyDescent="0.3">
      <c r="A12" s="409"/>
      <c r="B12" s="409"/>
      <c r="C12" s="409"/>
      <c r="D12" s="7"/>
      <c r="E12" s="439" t="s">
        <v>461</v>
      </c>
      <c r="F12" s="439"/>
      <c r="G12" s="24"/>
      <c r="H12" s="24"/>
      <c r="I12" s="24"/>
      <c r="J12" s="24"/>
      <c r="K12" s="24"/>
      <c r="L12" s="24"/>
      <c r="M12" s="15"/>
      <c r="N12" s="222"/>
      <c r="O12" s="222"/>
      <c r="P12" s="222"/>
      <c r="Q12" s="222"/>
      <c r="R12" s="223"/>
      <c r="S12" s="224"/>
      <c r="T12" s="409"/>
      <c r="U12" s="409"/>
      <c r="V12" s="409"/>
      <c r="W12" s="200"/>
      <c r="X12" s="155"/>
      <c r="Y12" s="168"/>
      <c r="AB12" s="16"/>
      <c r="AC12" s="16"/>
      <c r="AD12" s="16"/>
      <c r="AE12" s="16"/>
      <c r="AF12" s="33"/>
      <c r="AG12" s="33"/>
      <c r="AH12" s="33"/>
      <c r="AI12" s="33"/>
      <c r="AJ12" s="33"/>
      <c r="AK12" s="33"/>
      <c r="AL12" s="33"/>
      <c r="AM12" s="33"/>
      <c r="AP12" s="72"/>
      <c r="AQ12" s="72"/>
    </row>
    <row r="13" spans="1:43" ht="12" customHeight="1" x14ac:dyDescent="0.3">
      <c r="A13" s="409"/>
      <c r="B13" s="409"/>
      <c r="C13" s="409"/>
      <c r="D13" s="7"/>
      <c r="E13" s="30" t="s">
        <v>167</v>
      </c>
      <c r="F13" s="80" t="s">
        <v>168</v>
      </c>
      <c r="G13" s="123">
        <v>279</v>
      </c>
      <c r="H13" s="123">
        <v>440</v>
      </c>
      <c r="I13" s="124">
        <f>G13/719*100</f>
        <v>38.803894297635608</v>
      </c>
      <c r="J13" s="42"/>
      <c r="K13" s="24"/>
      <c r="L13" s="24"/>
      <c r="M13" s="225"/>
      <c r="N13" s="226"/>
      <c r="O13" s="226"/>
      <c r="P13" s="226"/>
      <c r="Q13" s="227"/>
      <c r="R13" s="223"/>
      <c r="S13" s="224"/>
      <c r="T13" s="409"/>
      <c r="U13" s="409"/>
      <c r="V13" s="409"/>
      <c r="W13" s="200"/>
      <c r="X13" s="155"/>
      <c r="Y13" s="168"/>
      <c r="AB13" s="16"/>
      <c r="AC13" s="16"/>
      <c r="AD13" s="16"/>
      <c r="AE13" s="16"/>
      <c r="AF13" s="33"/>
      <c r="AG13" s="33"/>
      <c r="AH13" s="33"/>
      <c r="AI13" s="33"/>
      <c r="AJ13" s="33"/>
      <c r="AK13" s="33"/>
      <c r="AL13" s="33"/>
      <c r="AM13" s="33"/>
      <c r="AP13" s="72"/>
      <c r="AQ13" s="72"/>
    </row>
    <row r="14" spans="1:43" ht="12" customHeight="1" x14ac:dyDescent="0.3">
      <c r="A14" s="409"/>
      <c r="B14" s="409"/>
      <c r="C14" s="409"/>
      <c r="D14" s="7"/>
      <c r="E14" s="30" t="s">
        <v>3</v>
      </c>
      <c r="F14" s="80" t="s">
        <v>28</v>
      </c>
      <c r="G14" s="123">
        <v>9</v>
      </c>
      <c r="H14" s="123">
        <v>13</v>
      </c>
      <c r="I14" s="124">
        <f>G14/22*100</f>
        <v>40.909090909090914</v>
      </c>
      <c r="J14" s="44"/>
      <c r="K14" s="24"/>
      <c r="L14" s="24"/>
      <c r="M14" s="225"/>
      <c r="N14" s="226"/>
      <c r="O14" s="226"/>
      <c r="P14" s="226"/>
      <c r="Q14" s="227"/>
      <c r="R14" s="228"/>
      <c r="S14" s="224"/>
      <c r="T14" s="409"/>
      <c r="U14" s="409"/>
      <c r="V14" s="409"/>
      <c r="W14" s="200"/>
      <c r="X14" s="155"/>
      <c r="AA14" s="169"/>
      <c r="AB14" s="72"/>
      <c r="AC14" s="72"/>
      <c r="AF14" s="33"/>
      <c r="AG14" s="33"/>
      <c r="AH14" s="33"/>
      <c r="AI14" s="33"/>
      <c r="AJ14" s="33"/>
      <c r="AK14" s="33"/>
      <c r="AL14" s="33"/>
      <c r="AM14" s="33"/>
      <c r="AP14" s="72"/>
      <c r="AQ14" s="72"/>
    </row>
    <row r="15" spans="1:43" ht="12" customHeight="1" x14ac:dyDescent="0.3">
      <c r="A15" s="409"/>
      <c r="B15" s="409"/>
      <c r="C15" s="409"/>
      <c r="D15" s="7"/>
      <c r="E15" s="30" t="s">
        <v>4</v>
      </c>
      <c r="F15" s="80" t="s">
        <v>29</v>
      </c>
      <c r="G15" s="123">
        <v>4</v>
      </c>
      <c r="H15" s="123">
        <v>13</v>
      </c>
      <c r="I15" s="124">
        <f>G15/17*100</f>
        <v>23.52941176470588</v>
      </c>
      <c r="J15" s="42"/>
      <c r="K15" s="24"/>
      <c r="L15" s="24"/>
      <c r="M15" s="225"/>
      <c r="N15" s="229"/>
      <c r="O15" s="229"/>
      <c r="P15" s="229"/>
      <c r="Q15" s="227"/>
      <c r="R15" s="229"/>
      <c r="S15" s="224"/>
      <c r="T15" s="409"/>
      <c r="U15" s="409"/>
      <c r="V15" s="409"/>
      <c r="W15" s="200"/>
      <c r="X15" s="155"/>
      <c r="AF15" s="33"/>
      <c r="AG15" s="33"/>
      <c r="AH15" s="33"/>
      <c r="AI15" s="33"/>
      <c r="AJ15" s="33"/>
      <c r="AK15" s="33"/>
      <c r="AL15" s="33"/>
      <c r="AM15" s="33"/>
      <c r="AP15" s="72"/>
      <c r="AQ15" s="72"/>
    </row>
    <row r="16" spans="1:43" ht="12" customHeight="1" x14ac:dyDescent="0.3">
      <c r="A16" s="409"/>
      <c r="B16" s="409"/>
      <c r="C16" s="409"/>
      <c r="D16" s="7"/>
      <c r="E16" s="30" t="s">
        <v>5</v>
      </c>
      <c r="F16" s="80" t="s">
        <v>30</v>
      </c>
      <c r="G16" s="123" t="s">
        <v>435</v>
      </c>
      <c r="H16" s="123">
        <v>6</v>
      </c>
      <c r="I16" s="124" t="s">
        <v>435</v>
      </c>
      <c r="J16" s="24"/>
      <c r="K16" s="24"/>
      <c r="L16" s="24"/>
      <c r="M16" s="225"/>
      <c r="N16" s="226"/>
      <c r="O16" s="226"/>
      <c r="P16" s="226"/>
      <c r="Q16" s="226"/>
      <c r="R16" s="230"/>
      <c r="S16" s="224"/>
      <c r="T16" s="409"/>
      <c r="U16" s="409"/>
      <c r="V16" s="409"/>
      <c r="W16" s="200"/>
      <c r="X16" s="170"/>
      <c r="Y16" s="168"/>
      <c r="Z16" s="168"/>
      <c r="AA16" s="168"/>
      <c r="AB16" s="16"/>
      <c r="AC16" s="16"/>
      <c r="AF16" s="33"/>
      <c r="AG16" s="33"/>
      <c r="AH16" s="33"/>
      <c r="AI16" s="33"/>
      <c r="AJ16" s="33"/>
      <c r="AK16" s="33"/>
      <c r="AL16" s="33"/>
      <c r="AM16" s="33"/>
      <c r="AP16" s="72"/>
      <c r="AQ16" s="72"/>
    </row>
    <row r="17" spans="1:43" ht="12" customHeight="1" x14ac:dyDescent="0.3">
      <c r="A17" s="409"/>
      <c r="B17" s="409"/>
      <c r="C17" s="409"/>
      <c r="D17" s="7"/>
      <c r="E17" s="30" t="s">
        <v>54</v>
      </c>
      <c r="F17" s="80" t="s">
        <v>31</v>
      </c>
      <c r="G17" s="125">
        <v>8</v>
      </c>
      <c r="H17" s="125">
        <v>13</v>
      </c>
      <c r="I17" s="124">
        <f>G17/21*100</f>
        <v>38.095238095238095</v>
      </c>
      <c r="J17" s="45"/>
      <c r="K17" s="24"/>
      <c r="L17" s="24"/>
      <c r="M17" s="225"/>
      <c r="N17" s="226"/>
      <c r="O17" s="226"/>
      <c r="P17" s="226"/>
      <c r="Q17" s="227"/>
      <c r="R17" s="228"/>
      <c r="S17" s="224"/>
      <c r="T17" s="409"/>
      <c r="U17" s="409"/>
      <c r="V17" s="409"/>
      <c r="W17" s="200"/>
      <c r="X17" s="170"/>
      <c r="Y17" s="168"/>
      <c r="Z17" s="168"/>
      <c r="AA17" s="168"/>
      <c r="AB17" s="16"/>
      <c r="AC17" s="16"/>
      <c r="AF17" s="33"/>
      <c r="AG17" s="33"/>
      <c r="AH17" s="33"/>
      <c r="AI17" s="33"/>
      <c r="AJ17" s="33"/>
      <c r="AK17" s="33"/>
      <c r="AL17" s="33"/>
      <c r="AM17" s="33"/>
      <c r="AP17" s="72"/>
      <c r="AQ17" s="72"/>
    </row>
    <row r="18" spans="1:43" ht="12" customHeight="1" x14ac:dyDescent="0.3">
      <c r="A18" s="409"/>
      <c r="B18" s="409"/>
      <c r="C18" s="409"/>
      <c r="D18" s="7"/>
      <c r="E18" s="30" t="s">
        <v>6</v>
      </c>
      <c r="F18" s="80" t="s">
        <v>32</v>
      </c>
      <c r="G18" s="125">
        <v>5</v>
      </c>
      <c r="H18" s="125">
        <v>10</v>
      </c>
      <c r="I18" s="124">
        <f>G18/15*100</f>
        <v>33.333333333333329</v>
      </c>
      <c r="J18" s="45"/>
      <c r="K18" s="24"/>
      <c r="L18" s="24"/>
      <c r="M18" s="225"/>
      <c r="N18" s="226"/>
      <c r="O18" s="226"/>
      <c r="P18" s="226"/>
      <c r="Q18" s="226"/>
      <c r="R18" s="223"/>
      <c r="S18" s="224"/>
      <c r="T18" s="409"/>
      <c r="U18" s="409"/>
      <c r="V18" s="409"/>
      <c r="W18" s="200"/>
      <c r="X18" s="155"/>
      <c r="AF18" s="33"/>
      <c r="AG18" s="33"/>
      <c r="AH18" s="33"/>
      <c r="AI18" s="33"/>
      <c r="AJ18" s="33"/>
      <c r="AK18" s="33"/>
      <c r="AL18" s="33"/>
      <c r="AM18" s="33"/>
      <c r="AP18" s="72"/>
      <c r="AQ18" s="72"/>
    </row>
    <row r="19" spans="1:43" ht="12" customHeight="1" x14ac:dyDescent="0.3">
      <c r="A19" s="409"/>
      <c r="B19" s="409"/>
      <c r="C19" s="409"/>
      <c r="D19" s="7"/>
      <c r="E19" s="30" t="s">
        <v>7</v>
      </c>
      <c r="F19" s="80" t="s">
        <v>33</v>
      </c>
      <c r="G19" s="126">
        <v>2</v>
      </c>
      <c r="H19" s="125">
        <v>5</v>
      </c>
      <c r="I19" s="124">
        <f>G19/7*100</f>
        <v>28.571428571428569</v>
      </c>
      <c r="J19" s="46"/>
      <c r="K19" s="24"/>
      <c r="L19" s="24"/>
      <c r="M19" s="225"/>
      <c r="N19" s="226"/>
      <c r="O19" s="226"/>
      <c r="P19" s="226"/>
      <c r="Q19" s="226"/>
      <c r="R19" s="230"/>
      <c r="S19" s="224"/>
      <c r="T19" s="409"/>
      <c r="U19" s="409"/>
      <c r="V19" s="409"/>
      <c r="W19" s="200"/>
      <c r="X19" s="170"/>
      <c r="Y19" s="168"/>
      <c r="Z19" s="168"/>
      <c r="AA19" s="168"/>
      <c r="AB19" s="16"/>
      <c r="AC19" s="16"/>
      <c r="AF19" s="33"/>
      <c r="AG19" s="33"/>
      <c r="AH19" s="33"/>
      <c r="AI19" s="33"/>
      <c r="AJ19" s="33"/>
      <c r="AK19" s="33"/>
      <c r="AL19" s="33"/>
      <c r="AM19" s="33"/>
      <c r="AP19" s="72"/>
      <c r="AQ19" s="72"/>
    </row>
    <row r="20" spans="1:43" ht="12" customHeight="1" x14ac:dyDescent="0.3">
      <c r="A20" s="409"/>
      <c r="B20" s="409"/>
      <c r="C20" s="409"/>
      <c r="D20" s="7"/>
      <c r="E20" s="30" t="s">
        <v>8</v>
      </c>
      <c r="F20" s="80" t="s">
        <v>34</v>
      </c>
      <c r="G20" s="125">
        <v>9</v>
      </c>
      <c r="H20" s="125">
        <v>6</v>
      </c>
      <c r="I20" s="124">
        <f>G20/15*100</f>
        <v>60</v>
      </c>
      <c r="J20" s="45"/>
      <c r="K20" s="24"/>
      <c r="L20" s="24"/>
      <c r="M20" s="225"/>
      <c r="N20" s="226"/>
      <c r="O20" s="226"/>
      <c r="P20" s="226"/>
      <c r="Q20" s="226"/>
      <c r="R20" s="230"/>
      <c r="S20" s="224"/>
      <c r="T20" s="409"/>
      <c r="U20" s="409"/>
      <c r="V20" s="409"/>
      <c r="W20" s="200"/>
      <c r="X20" s="170"/>
      <c r="Y20" s="168"/>
      <c r="Z20" s="168"/>
      <c r="AA20" s="168"/>
      <c r="AB20" s="16"/>
      <c r="AC20" s="16"/>
      <c r="AF20" s="33"/>
      <c r="AG20" s="33"/>
      <c r="AH20" s="33"/>
      <c r="AI20" s="33"/>
      <c r="AJ20" s="33"/>
      <c r="AK20" s="33"/>
      <c r="AL20" s="33"/>
      <c r="AM20" s="33"/>
      <c r="AP20" s="72"/>
      <c r="AQ20" s="72"/>
    </row>
    <row r="21" spans="1:43" ht="12" customHeight="1" x14ac:dyDescent="0.3">
      <c r="A21" s="409"/>
      <c r="B21" s="409"/>
      <c r="C21" s="409"/>
      <c r="D21" s="7"/>
      <c r="E21" s="30" t="s">
        <v>9</v>
      </c>
      <c r="F21" s="80" t="s">
        <v>35</v>
      </c>
      <c r="G21" s="126">
        <v>41</v>
      </c>
      <c r="H21" s="125">
        <v>40</v>
      </c>
      <c r="I21" s="124">
        <f>G21/81*100</f>
        <v>50.617283950617285</v>
      </c>
      <c r="J21" s="45"/>
      <c r="K21" s="24"/>
      <c r="L21" s="24"/>
      <c r="M21" s="225"/>
      <c r="N21" s="226"/>
      <c r="O21" s="226"/>
      <c r="P21" s="226"/>
      <c r="Q21" s="226"/>
      <c r="R21" s="231"/>
      <c r="S21" s="224"/>
      <c r="T21" s="409"/>
      <c r="U21" s="409"/>
      <c r="V21" s="409"/>
      <c r="W21" s="200"/>
      <c r="X21" s="155"/>
      <c r="AF21" s="33"/>
      <c r="AG21" s="33"/>
      <c r="AH21" s="33"/>
      <c r="AI21" s="33"/>
      <c r="AJ21" s="33"/>
      <c r="AK21" s="33"/>
      <c r="AL21" s="33"/>
      <c r="AM21" s="33"/>
      <c r="AP21" s="72"/>
      <c r="AQ21" s="72"/>
    </row>
    <row r="22" spans="1:43" ht="12" customHeight="1" x14ac:dyDescent="0.3">
      <c r="A22" s="409"/>
      <c r="B22" s="409"/>
      <c r="C22" s="409"/>
      <c r="D22" s="7"/>
      <c r="E22" s="30" t="s">
        <v>166</v>
      </c>
      <c r="F22" s="80" t="s">
        <v>36</v>
      </c>
      <c r="G22" s="125">
        <v>6</v>
      </c>
      <c r="H22" s="125">
        <v>15</v>
      </c>
      <c r="I22" s="124">
        <f>G22/21*100</f>
        <v>28.571428571428569</v>
      </c>
      <c r="J22" s="45"/>
      <c r="K22" s="24"/>
      <c r="L22" s="24"/>
      <c r="M22" s="225"/>
      <c r="N22" s="226"/>
      <c r="O22" s="226"/>
      <c r="P22" s="226"/>
      <c r="Q22" s="226"/>
      <c r="R22" s="230"/>
      <c r="S22" s="224"/>
      <c r="T22" s="409"/>
      <c r="U22" s="409"/>
      <c r="V22" s="409"/>
      <c r="W22" s="200"/>
      <c r="X22" s="155"/>
      <c r="AF22" s="33"/>
      <c r="AG22" s="33"/>
      <c r="AH22" s="33"/>
      <c r="AI22" s="33"/>
      <c r="AJ22" s="33"/>
      <c r="AK22" s="33"/>
      <c r="AL22" s="33"/>
      <c r="AM22" s="33"/>
      <c r="AP22" s="72"/>
      <c r="AQ22" s="72"/>
    </row>
    <row r="23" spans="1:43" ht="12" customHeight="1" x14ac:dyDescent="0.3">
      <c r="A23" s="409"/>
      <c r="B23" s="409"/>
      <c r="C23" s="409"/>
      <c r="D23" s="7"/>
      <c r="E23" s="30" t="s">
        <v>11</v>
      </c>
      <c r="F23" s="80" t="s">
        <v>37</v>
      </c>
      <c r="G23" s="125">
        <v>15</v>
      </c>
      <c r="H23" s="125">
        <v>16</v>
      </c>
      <c r="I23" s="140">
        <f>G23/31*100</f>
        <v>48.387096774193552</v>
      </c>
      <c r="J23" s="45"/>
      <c r="K23" s="24"/>
      <c r="L23" s="24"/>
      <c r="M23" s="225"/>
      <c r="N23" s="226"/>
      <c r="O23" s="226"/>
      <c r="P23" s="226"/>
      <c r="Q23" s="226"/>
      <c r="R23" s="230"/>
      <c r="S23" s="224"/>
      <c r="T23" s="409"/>
      <c r="U23" s="409"/>
      <c r="V23" s="409"/>
      <c r="W23" s="200"/>
      <c r="X23" s="155"/>
      <c r="AF23" s="33"/>
      <c r="AG23" s="33"/>
      <c r="AH23" s="33"/>
      <c r="AI23" s="33"/>
      <c r="AJ23" s="33"/>
      <c r="AK23" s="33"/>
      <c r="AL23" s="33"/>
      <c r="AM23" s="33"/>
      <c r="AP23" s="72"/>
      <c r="AQ23" s="72"/>
    </row>
    <row r="24" spans="1:43" ht="12" customHeight="1" x14ac:dyDescent="0.3">
      <c r="A24" s="409"/>
      <c r="B24" s="409"/>
      <c r="C24" s="409"/>
      <c r="D24" s="7"/>
      <c r="E24" s="30" t="s">
        <v>115</v>
      </c>
      <c r="F24" s="80" t="s">
        <v>116</v>
      </c>
      <c r="G24" s="125">
        <v>5</v>
      </c>
      <c r="H24" s="125">
        <v>7</v>
      </c>
      <c r="I24" s="124">
        <f>G24/12*100</f>
        <v>41.666666666666671</v>
      </c>
      <c r="J24" s="45"/>
      <c r="K24" s="24"/>
      <c r="L24" s="24"/>
      <c r="M24" s="225"/>
      <c r="N24" s="226"/>
      <c r="O24" s="226"/>
      <c r="P24" s="226"/>
      <c r="Q24" s="226"/>
      <c r="R24" s="230"/>
      <c r="S24" s="224"/>
      <c r="T24" s="409"/>
      <c r="U24" s="409"/>
      <c r="V24" s="409"/>
      <c r="W24" s="200"/>
      <c r="X24" s="155"/>
      <c r="AF24" s="33"/>
      <c r="AG24" s="33"/>
      <c r="AH24" s="33"/>
      <c r="AI24" s="33"/>
      <c r="AJ24" s="33"/>
      <c r="AK24" s="33"/>
      <c r="AL24" s="33"/>
      <c r="AM24" s="33"/>
      <c r="AP24" s="72"/>
      <c r="AQ24" s="72"/>
    </row>
    <row r="25" spans="1:43" ht="12" customHeight="1" x14ac:dyDescent="0.3">
      <c r="A25" s="409"/>
      <c r="B25" s="409"/>
      <c r="C25" s="409"/>
      <c r="D25" s="7"/>
      <c r="E25" s="30" t="s">
        <v>12</v>
      </c>
      <c r="F25" s="80" t="s">
        <v>38</v>
      </c>
      <c r="G25" s="125">
        <v>6</v>
      </c>
      <c r="H25" s="125">
        <v>8</v>
      </c>
      <c r="I25" s="124">
        <f>G25/14*100</f>
        <v>42.857142857142854</v>
      </c>
      <c r="J25" s="45"/>
      <c r="K25" s="24"/>
      <c r="L25" s="24"/>
      <c r="M25" s="225"/>
      <c r="N25" s="226"/>
      <c r="O25" s="226"/>
      <c r="P25" s="226"/>
      <c r="Q25" s="226"/>
      <c r="R25" s="230"/>
      <c r="S25" s="224"/>
      <c r="T25" s="409"/>
      <c r="U25" s="409"/>
      <c r="V25" s="409"/>
      <c r="W25" s="200"/>
      <c r="X25" s="155"/>
      <c r="AF25" s="33"/>
      <c r="AG25" s="33"/>
      <c r="AH25" s="33"/>
      <c r="AI25" s="33"/>
      <c r="AJ25" s="33"/>
      <c r="AK25" s="33"/>
      <c r="AL25" s="33"/>
      <c r="AM25" s="33"/>
      <c r="AP25" s="72"/>
      <c r="AQ25" s="72"/>
    </row>
    <row r="26" spans="1:43" ht="12" customHeight="1" x14ac:dyDescent="0.3">
      <c r="A26" s="409"/>
      <c r="B26" s="409"/>
      <c r="C26" s="409"/>
      <c r="D26" s="7"/>
      <c r="E26" s="30" t="s">
        <v>13</v>
      </c>
      <c r="F26" s="80" t="s">
        <v>40</v>
      </c>
      <c r="G26" s="125">
        <v>2</v>
      </c>
      <c r="H26" s="125">
        <v>9</v>
      </c>
      <c r="I26" s="124">
        <f>G26/11*100</f>
        <v>18.181818181818183</v>
      </c>
      <c r="J26" s="45"/>
      <c r="K26" s="24"/>
      <c r="L26" s="24"/>
      <c r="M26" s="225"/>
      <c r="N26" s="226"/>
      <c r="O26" s="226"/>
      <c r="P26" s="226"/>
      <c r="Q26" s="226"/>
      <c r="R26" s="230"/>
      <c r="S26" s="224"/>
      <c r="T26" s="409"/>
      <c r="U26" s="409"/>
      <c r="V26" s="409"/>
      <c r="W26" s="200"/>
      <c r="X26" s="155"/>
      <c r="AF26" s="33"/>
      <c r="AG26" s="33"/>
      <c r="AH26" s="33"/>
      <c r="AI26" s="33"/>
      <c r="AJ26" s="33"/>
      <c r="AK26" s="33"/>
      <c r="AL26" s="33"/>
      <c r="AM26" s="33"/>
      <c r="AP26" s="72"/>
      <c r="AQ26" s="72"/>
    </row>
    <row r="27" spans="1:43" ht="12" customHeight="1" x14ac:dyDescent="0.3">
      <c r="A27" s="409"/>
      <c r="B27" s="409"/>
      <c r="C27" s="409"/>
      <c r="D27" s="7"/>
      <c r="E27" s="30" t="s">
        <v>14</v>
      </c>
      <c r="F27" s="80" t="s">
        <v>39</v>
      </c>
      <c r="G27" s="125">
        <v>2</v>
      </c>
      <c r="H27" s="125">
        <v>7</v>
      </c>
      <c r="I27" s="124">
        <f>G27/9*100</f>
        <v>22.222222222222221</v>
      </c>
      <c r="J27" s="45"/>
      <c r="K27" s="24"/>
      <c r="L27" s="24"/>
      <c r="M27" s="225"/>
      <c r="N27" s="226"/>
      <c r="O27" s="226"/>
      <c r="P27" s="226"/>
      <c r="Q27" s="226"/>
      <c r="R27" s="230"/>
      <c r="S27" s="224"/>
      <c r="T27" s="409"/>
      <c r="U27" s="409"/>
      <c r="V27" s="409"/>
      <c r="W27" s="200"/>
      <c r="X27" s="170"/>
      <c r="Y27" s="168"/>
      <c r="AF27" s="33"/>
      <c r="AG27" s="33"/>
      <c r="AH27" s="33"/>
      <c r="AI27" s="33"/>
      <c r="AJ27" s="33"/>
      <c r="AK27" s="33"/>
      <c r="AL27" s="33"/>
      <c r="AM27" s="33"/>
      <c r="AP27" s="72"/>
      <c r="AQ27" s="72"/>
    </row>
    <row r="28" spans="1:43" ht="12" customHeight="1" x14ac:dyDescent="0.3">
      <c r="A28" s="409"/>
      <c r="B28" s="409"/>
      <c r="C28" s="409"/>
      <c r="D28" s="7"/>
      <c r="E28" s="30" t="s">
        <v>15</v>
      </c>
      <c r="F28" s="80" t="s">
        <v>41</v>
      </c>
      <c r="G28" s="125">
        <v>2</v>
      </c>
      <c r="H28" s="125">
        <v>4</v>
      </c>
      <c r="I28" s="124">
        <f>G28/6*100</f>
        <v>33.333333333333329</v>
      </c>
      <c r="J28" s="45"/>
      <c r="K28" s="24"/>
      <c r="L28" s="24"/>
      <c r="M28" s="225"/>
      <c r="N28" s="226"/>
      <c r="O28" s="226"/>
      <c r="P28" s="226"/>
      <c r="Q28" s="227"/>
      <c r="R28" s="230"/>
      <c r="S28" s="224"/>
      <c r="T28" s="409"/>
      <c r="U28" s="409"/>
      <c r="V28" s="409"/>
      <c r="W28" s="200"/>
      <c r="X28" s="155"/>
      <c r="AF28" s="33"/>
      <c r="AG28" s="33"/>
      <c r="AH28" s="33"/>
      <c r="AI28" s="33"/>
      <c r="AJ28" s="33"/>
      <c r="AK28" s="33"/>
      <c r="AL28" s="33"/>
      <c r="AM28" s="33"/>
      <c r="AP28" s="72"/>
      <c r="AQ28" s="72"/>
    </row>
    <row r="29" spans="1:43" ht="12" customHeight="1" x14ac:dyDescent="0.3">
      <c r="A29" s="409"/>
      <c r="B29" s="409"/>
      <c r="C29" s="409"/>
      <c r="D29" s="7"/>
      <c r="E29" s="30" t="s">
        <v>16</v>
      </c>
      <c r="F29" s="80" t="s">
        <v>42</v>
      </c>
      <c r="G29" s="125">
        <v>10</v>
      </c>
      <c r="H29" s="125">
        <v>11</v>
      </c>
      <c r="I29" s="124">
        <f>G29/21*100</f>
        <v>47.619047619047613</v>
      </c>
      <c r="J29" s="33"/>
      <c r="K29" s="24"/>
      <c r="L29" s="24"/>
      <c r="M29" s="225"/>
      <c r="N29" s="226"/>
      <c r="O29" s="226"/>
      <c r="P29" s="226"/>
      <c r="Q29" s="227"/>
      <c r="R29" s="230"/>
      <c r="S29" s="224"/>
      <c r="T29" s="409"/>
      <c r="U29" s="409"/>
      <c r="V29" s="409"/>
      <c r="W29" s="200"/>
      <c r="X29" s="155"/>
      <c r="AF29" s="33"/>
      <c r="AG29" s="33"/>
      <c r="AH29" s="33"/>
      <c r="AI29" s="33"/>
      <c r="AJ29" s="33"/>
      <c r="AK29" s="33"/>
      <c r="AL29" s="33"/>
      <c r="AM29" s="33"/>
      <c r="AP29" s="72"/>
      <c r="AQ29" s="72"/>
    </row>
    <row r="30" spans="1:43" ht="12" customHeight="1" x14ac:dyDescent="0.3">
      <c r="A30" s="409"/>
      <c r="B30" s="409"/>
      <c r="C30" s="409"/>
      <c r="D30" s="7"/>
      <c r="E30" s="30" t="s">
        <v>17</v>
      </c>
      <c r="F30" s="80" t="s">
        <v>17</v>
      </c>
      <c r="G30" s="125">
        <v>1</v>
      </c>
      <c r="H30" s="125">
        <v>5</v>
      </c>
      <c r="I30" s="124">
        <f>G30/6*100</f>
        <v>16.666666666666664</v>
      </c>
      <c r="J30" s="33"/>
      <c r="K30" s="24"/>
      <c r="L30" s="24"/>
      <c r="M30" s="225"/>
      <c r="N30" s="226"/>
      <c r="O30" s="226"/>
      <c r="P30" s="226"/>
      <c r="Q30" s="232"/>
      <c r="R30" s="230"/>
      <c r="S30" s="224"/>
      <c r="T30" s="409"/>
      <c r="U30" s="409"/>
      <c r="V30" s="409"/>
      <c r="W30" s="200"/>
      <c r="X30" s="155"/>
      <c r="AF30" s="33"/>
      <c r="AG30" s="33"/>
      <c r="AH30" s="33"/>
      <c r="AI30" s="33"/>
      <c r="AJ30" s="33"/>
      <c r="AK30" s="33"/>
      <c r="AL30" s="33"/>
      <c r="AM30" s="33"/>
      <c r="AP30" s="72"/>
      <c r="AQ30" s="72"/>
    </row>
    <row r="31" spans="1:43" ht="12" customHeight="1" x14ac:dyDescent="0.3">
      <c r="A31" s="409"/>
      <c r="B31" s="409"/>
      <c r="C31" s="409"/>
      <c r="D31" s="7"/>
      <c r="E31" s="30" t="s">
        <v>18</v>
      </c>
      <c r="F31" s="81" t="s">
        <v>43</v>
      </c>
      <c r="G31" s="125">
        <v>36</v>
      </c>
      <c r="H31" s="125">
        <v>60</v>
      </c>
      <c r="I31" s="124">
        <f>G31/96*100</f>
        <v>37.5</v>
      </c>
      <c r="J31" s="33"/>
      <c r="K31" s="24"/>
      <c r="L31" s="24"/>
      <c r="M31" s="31"/>
      <c r="N31" s="229"/>
      <c r="O31" s="233"/>
      <c r="P31" s="233"/>
      <c r="Q31" s="233"/>
      <c r="R31" s="233"/>
      <c r="S31" s="224"/>
      <c r="T31" s="409"/>
      <c r="U31" s="409"/>
      <c r="V31" s="409"/>
      <c r="W31" s="200"/>
      <c r="X31" s="155"/>
      <c r="AF31" s="33"/>
      <c r="AG31" s="33"/>
      <c r="AH31" s="33"/>
      <c r="AI31" s="33"/>
      <c r="AJ31" s="33"/>
      <c r="AK31" s="33"/>
      <c r="AL31" s="33"/>
      <c r="AM31" s="33"/>
      <c r="AP31" s="72"/>
      <c r="AQ31" s="72"/>
    </row>
    <row r="32" spans="1:43" ht="12" customHeight="1" x14ac:dyDescent="0.3">
      <c r="A32" s="409"/>
      <c r="B32" s="409"/>
      <c r="C32" s="409"/>
      <c r="D32" s="7"/>
      <c r="E32" s="30" t="s">
        <v>19</v>
      </c>
      <c r="F32" s="80" t="s">
        <v>44</v>
      </c>
      <c r="G32" s="123">
        <v>16</v>
      </c>
      <c r="H32" s="123">
        <v>37</v>
      </c>
      <c r="I32" s="124">
        <f>G32/53*100</f>
        <v>30.188679245283019</v>
      </c>
      <c r="J32" s="24"/>
      <c r="K32" s="24"/>
      <c r="L32" s="24"/>
      <c r="M32" s="225"/>
      <c r="N32" s="233"/>
      <c r="O32" s="233"/>
      <c r="P32" s="233"/>
      <c r="Q32" s="233"/>
      <c r="R32" s="233"/>
      <c r="S32" s="224"/>
      <c r="T32" s="409"/>
      <c r="U32" s="409"/>
      <c r="V32" s="409"/>
      <c r="W32" s="200"/>
      <c r="X32" s="155"/>
      <c r="AF32" s="33"/>
      <c r="AG32" s="33"/>
      <c r="AH32" s="33"/>
      <c r="AI32" s="33"/>
      <c r="AJ32" s="33"/>
      <c r="AK32" s="33"/>
      <c r="AL32" s="33"/>
      <c r="AM32" s="33"/>
      <c r="AP32" s="72"/>
      <c r="AQ32" s="72"/>
    </row>
    <row r="33" spans="1:43" ht="12" customHeight="1" x14ac:dyDescent="0.3">
      <c r="A33" s="409"/>
      <c r="B33" s="409"/>
      <c r="C33" s="409"/>
      <c r="D33" s="7"/>
      <c r="E33" s="30" t="s">
        <v>20</v>
      </c>
      <c r="F33" s="80" t="s">
        <v>45</v>
      </c>
      <c r="G33" s="123">
        <v>8</v>
      </c>
      <c r="H33" s="123">
        <v>13</v>
      </c>
      <c r="I33" s="124">
        <f>G33/21*100</f>
        <v>38.095238095238095</v>
      </c>
      <c r="J33" s="24"/>
      <c r="K33" s="24"/>
      <c r="L33" s="24"/>
      <c r="M33" s="225"/>
      <c r="N33" s="442"/>
      <c r="O33" s="442"/>
      <c r="P33" s="442"/>
      <c r="Q33" s="442"/>
      <c r="R33" s="442"/>
      <c r="S33" s="224"/>
      <c r="T33" s="409"/>
      <c r="U33" s="409"/>
      <c r="V33" s="409"/>
      <c r="W33" s="200"/>
      <c r="X33" s="155"/>
      <c r="AF33" s="33"/>
      <c r="AG33" s="33"/>
      <c r="AH33" s="33"/>
      <c r="AI33" s="33"/>
      <c r="AJ33" s="33"/>
      <c r="AK33" s="33"/>
      <c r="AL33" s="33"/>
      <c r="AM33" s="33"/>
      <c r="AP33" s="72"/>
      <c r="AQ33" s="72"/>
    </row>
    <row r="34" spans="1:43" ht="12" customHeight="1" x14ac:dyDescent="0.3">
      <c r="A34" s="409"/>
      <c r="B34" s="409"/>
      <c r="C34" s="409"/>
      <c r="D34" s="7"/>
      <c r="E34" s="30" t="s">
        <v>21</v>
      </c>
      <c r="F34" s="80" t="s">
        <v>46</v>
      </c>
      <c r="G34" s="123">
        <v>8</v>
      </c>
      <c r="H34" s="123">
        <v>12</v>
      </c>
      <c r="I34" s="124">
        <f>G34/20*100</f>
        <v>40</v>
      </c>
      <c r="J34" s="24"/>
      <c r="K34" s="24"/>
      <c r="L34" s="24"/>
      <c r="M34" s="225"/>
      <c r="N34" s="442"/>
      <c r="O34" s="442"/>
      <c r="P34" s="442"/>
      <c r="Q34" s="442"/>
      <c r="R34" s="442"/>
      <c r="S34" s="224"/>
      <c r="T34" s="409"/>
      <c r="U34" s="409"/>
      <c r="V34" s="409"/>
      <c r="W34" s="200"/>
      <c r="X34" s="155"/>
      <c r="AF34" s="113"/>
      <c r="AG34" s="137"/>
      <c r="AH34" s="137"/>
      <c r="AI34" s="147"/>
      <c r="AJ34" s="113"/>
      <c r="AK34" s="137"/>
      <c r="AL34" s="137"/>
      <c r="AM34" s="147"/>
      <c r="AN34" s="107"/>
      <c r="AO34" s="107"/>
      <c r="AP34" s="148"/>
      <c r="AQ34" s="148"/>
    </row>
    <row r="35" spans="1:43" ht="12" customHeight="1" x14ac:dyDescent="0.3">
      <c r="A35" s="409"/>
      <c r="B35" s="409"/>
      <c r="C35" s="409"/>
      <c r="D35" s="15"/>
      <c r="E35" s="30" t="s">
        <v>22</v>
      </c>
      <c r="F35" s="80" t="s">
        <v>47</v>
      </c>
      <c r="G35" s="123">
        <v>6</v>
      </c>
      <c r="H35" s="123">
        <v>27</v>
      </c>
      <c r="I35" s="124">
        <f>G35/33*100</f>
        <v>18.181818181818183</v>
      </c>
      <c r="J35" s="24"/>
      <c r="K35" s="24"/>
      <c r="L35" s="24"/>
      <c r="M35" s="225"/>
      <c r="N35" s="157"/>
      <c r="O35" s="157"/>
      <c r="P35" s="157"/>
      <c r="Q35" s="157"/>
      <c r="R35" s="157"/>
      <c r="S35" s="15"/>
      <c r="T35" s="409"/>
      <c r="U35" s="409"/>
      <c r="V35" s="409"/>
      <c r="W35" s="200"/>
      <c r="X35" s="155"/>
      <c r="AF35" s="33"/>
      <c r="AG35" s="33"/>
      <c r="AH35" s="33"/>
      <c r="AI35" s="33"/>
      <c r="AJ35" s="33"/>
      <c r="AK35" s="33"/>
      <c r="AL35" s="33"/>
      <c r="AM35" s="33"/>
      <c r="AP35" s="72"/>
      <c r="AQ35" s="72"/>
    </row>
    <row r="36" spans="1:43" ht="12" customHeight="1" x14ac:dyDescent="0.3">
      <c r="A36" s="409"/>
      <c r="B36" s="409"/>
      <c r="C36" s="409"/>
      <c r="D36" s="15"/>
      <c r="E36" s="385" t="s">
        <v>65</v>
      </c>
      <c r="F36" s="386" t="s">
        <v>66</v>
      </c>
      <c r="G36" s="394">
        <v>7</v>
      </c>
      <c r="H36" s="394">
        <v>8</v>
      </c>
      <c r="I36" s="395">
        <f>G36/15*100</f>
        <v>46.666666666666664</v>
      </c>
      <c r="J36" s="52"/>
      <c r="K36" s="24"/>
      <c r="L36" s="52"/>
      <c r="M36" s="234"/>
      <c r="N36" s="157"/>
      <c r="O36" s="157"/>
      <c r="P36" s="157"/>
      <c r="Q36" s="157"/>
      <c r="R36" s="157"/>
      <c r="S36" s="15"/>
      <c r="T36" s="409"/>
      <c r="U36" s="409"/>
      <c r="V36" s="409"/>
      <c r="W36" s="200"/>
      <c r="X36" s="155"/>
      <c r="AF36" s="33"/>
      <c r="AG36" s="33"/>
      <c r="AH36" s="33"/>
      <c r="AI36" s="33"/>
      <c r="AJ36" s="33"/>
      <c r="AK36" s="33"/>
      <c r="AL36" s="33"/>
      <c r="AM36" s="33"/>
      <c r="AP36" s="72"/>
      <c r="AQ36" s="72"/>
    </row>
    <row r="37" spans="1:43" ht="12" customHeight="1" x14ac:dyDescent="0.3">
      <c r="A37" s="409"/>
      <c r="B37" s="409"/>
      <c r="C37" s="409"/>
      <c r="D37" s="15"/>
      <c r="E37" s="30" t="s">
        <v>23</v>
      </c>
      <c r="F37" s="80" t="s">
        <v>48</v>
      </c>
      <c r="G37" s="123">
        <v>3</v>
      </c>
      <c r="H37" s="123">
        <v>6</v>
      </c>
      <c r="I37" s="124">
        <f>G37/9*100</f>
        <v>33.333333333333329</v>
      </c>
      <c r="J37" s="24"/>
      <c r="K37" s="24"/>
      <c r="L37" s="24"/>
      <c r="M37" s="225"/>
      <c r="N37" s="157"/>
      <c r="O37" s="157"/>
      <c r="P37" s="157"/>
      <c r="Q37" s="157"/>
      <c r="R37" s="157"/>
      <c r="S37" s="15"/>
      <c r="T37" s="409"/>
      <c r="U37" s="409"/>
      <c r="V37" s="409"/>
      <c r="W37" s="200"/>
      <c r="X37" s="155"/>
      <c r="AF37" s="33"/>
      <c r="AG37" s="33"/>
      <c r="AH37" s="33"/>
      <c r="AI37" s="33"/>
      <c r="AJ37" s="33"/>
      <c r="AK37" s="33"/>
      <c r="AL37" s="33"/>
      <c r="AM37" s="33"/>
      <c r="AP37" s="72"/>
      <c r="AQ37" s="72"/>
    </row>
    <row r="38" spans="1:43" ht="12" customHeight="1" x14ac:dyDescent="0.3">
      <c r="A38" s="409"/>
      <c r="B38" s="409"/>
      <c r="C38" s="409"/>
      <c r="D38" s="15"/>
      <c r="E38" s="30" t="s">
        <v>24</v>
      </c>
      <c r="F38" s="80" t="s">
        <v>49</v>
      </c>
      <c r="G38" s="123">
        <v>30</v>
      </c>
      <c r="H38" s="123">
        <v>30</v>
      </c>
      <c r="I38" s="124">
        <f>G38/60*100</f>
        <v>50</v>
      </c>
      <c r="J38" s="24"/>
      <c r="K38" s="24"/>
      <c r="L38" s="24"/>
      <c r="M38" s="225"/>
      <c r="N38" s="157"/>
      <c r="O38" s="157"/>
      <c r="P38" s="157"/>
      <c r="Q38" s="157"/>
      <c r="R38" s="157"/>
      <c r="S38" s="15"/>
      <c r="T38" s="409"/>
      <c r="U38" s="409"/>
      <c r="V38" s="409"/>
      <c r="W38" s="200"/>
      <c r="X38" s="155"/>
      <c r="AF38" s="33"/>
      <c r="AG38" s="33"/>
      <c r="AH38" s="33"/>
      <c r="AI38" s="33"/>
      <c r="AJ38" s="33"/>
      <c r="AK38" s="33"/>
      <c r="AL38" s="33"/>
      <c r="AM38" s="33"/>
      <c r="AP38" s="72"/>
      <c r="AQ38" s="72"/>
    </row>
    <row r="39" spans="1:43" ht="12" customHeight="1" x14ac:dyDescent="0.3">
      <c r="A39" s="409"/>
      <c r="B39" s="409"/>
      <c r="C39" s="409"/>
      <c r="D39" s="15"/>
      <c r="E39" s="30" t="s">
        <v>25</v>
      </c>
      <c r="F39" s="80" t="s">
        <v>50</v>
      </c>
      <c r="G39" s="123">
        <v>13</v>
      </c>
      <c r="H39" s="123">
        <v>8</v>
      </c>
      <c r="I39" s="124">
        <f>G39/21*100</f>
        <v>61.904761904761905</v>
      </c>
      <c r="J39" s="24"/>
      <c r="K39" s="24"/>
      <c r="L39" s="24"/>
      <c r="M39" s="225"/>
      <c r="N39" s="157"/>
      <c r="O39" s="157"/>
      <c r="P39" s="157"/>
      <c r="Q39" s="157"/>
      <c r="R39" s="157"/>
      <c r="S39" s="15"/>
      <c r="T39" s="409"/>
      <c r="U39" s="409"/>
      <c r="V39" s="409"/>
      <c r="W39" s="200"/>
      <c r="X39" s="155"/>
      <c r="AF39" s="33"/>
      <c r="AG39" s="33"/>
      <c r="AH39" s="33"/>
      <c r="AI39" s="33"/>
      <c r="AJ39" s="33"/>
      <c r="AK39" s="33"/>
      <c r="AL39" s="33"/>
      <c r="AM39" s="33"/>
      <c r="AP39" s="72"/>
      <c r="AQ39" s="72"/>
    </row>
    <row r="40" spans="1:43" ht="12" customHeight="1" x14ac:dyDescent="0.3">
      <c r="A40" s="409"/>
      <c r="B40" s="409"/>
      <c r="C40" s="409"/>
      <c r="D40" s="15"/>
      <c r="E40" s="67" t="s">
        <v>26</v>
      </c>
      <c r="F40" s="82" t="s">
        <v>51</v>
      </c>
      <c r="G40" s="127">
        <v>25</v>
      </c>
      <c r="H40" s="123">
        <v>51</v>
      </c>
      <c r="I40" s="128">
        <f>G40/76*100</f>
        <v>32.894736842105267</v>
      </c>
      <c r="J40" s="24"/>
      <c r="K40" s="24"/>
      <c r="L40" s="24"/>
      <c r="M40" s="225"/>
      <c r="N40" s="157"/>
      <c r="O40" s="157"/>
      <c r="P40" s="157"/>
      <c r="Q40" s="157"/>
      <c r="R40" s="157"/>
      <c r="S40" s="15"/>
      <c r="T40" s="409"/>
      <c r="U40" s="409"/>
      <c r="V40" s="409"/>
      <c r="W40" s="200"/>
      <c r="X40" s="155"/>
      <c r="AF40" s="106"/>
      <c r="AG40" s="106"/>
      <c r="AH40" s="106"/>
      <c r="AI40" s="106"/>
      <c r="AJ40" s="106"/>
      <c r="AK40" s="106"/>
      <c r="AL40" s="106"/>
      <c r="AM40" s="106"/>
      <c r="AN40" s="73"/>
      <c r="AO40" s="73"/>
      <c r="AP40" s="106"/>
      <c r="AQ40" s="106"/>
    </row>
    <row r="41" spans="1:43" ht="12" customHeight="1" x14ac:dyDescent="0.3">
      <c r="A41" s="409"/>
      <c r="B41" s="409"/>
      <c r="C41" s="409"/>
      <c r="D41" s="15"/>
      <c r="E41" s="433" t="s">
        <v>138</v>
      </c>
      <c r="F41" s="433"/>
      <c r="J41" s="24"/>
      <c r="K41" s="24"/>
      <c r="L41" s="24"/>
      <c r="M41" s="225"/>
      <c r="N41" s="236" t="s">
        <v>139</v>
      </c>
      <c r="O41" s="157"/>
      <c r="P41" s="157"/>
      <c r="Q41" s="157"/>
      <c r="R41" s="157"/>
      <c r="S41" s="15"/>
      <c r="T41" s="409"/>
      <c r="U41" s="409"/>
      <c r="V41" s="409"/>
      <c r="W41" s="200"/>
      <c r="X41" s="155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</row>
    <row r="42" spans="1:43" ht="12.75" customHeight="1" x14ac:dyDescent="0.3">
      <c r="A42" s="409"/>
      <c r="B42" s="409"/>
      <c r="C42" s="409"/>
      <c r="D42" s="15"/>
      <c r="G42" s="112"/>
      <c r="H42" s="112"/>
      <c r="I42" s="72"/>
      <c r="K42" s="24"/>
      <c r="L42" s="24"/>
      <c r="M42" s="235"/>
      <c r="O42" s="15"/>
      <c r="P42" s="15"/>
      <c r="Q42" s="157"/>
      <c r="R42" s="237"/>
      <c r="S42" s="15"/>
      <c r="T42" s="409"/>
      <c r="U42" s="409"/>
      <c r="V42" s="409"/>
      <c r="W42" s="200"/>
      <c r="X42" s="155"/>
    </row>
    <row r="43" spans="1:43" ht="17.399999999999999" customHeight="1" x14ac:dyDescent="0.3">
      <c r="A43" s="409"/>
      <c r="B43" s="409"/>
      <c r="C43" s="409"/>
      <c r="D43" s="15"/>
      <c r="K43" s="24"/>
      <c r="L43" s="24"/>
      <c r="M43" s="67"/>
      <c r="N43" s="40"/>
      <c r="O43" s="40"/>
      <c r="P43" s="40"/>
      <c r="Q43" s="40"/>
      <c r="R43" s="40"/>
      <c r="T43" s="409"/>
      <c r="U43" s="409"/>
      <c r="V43" s="409"/>
    </row>
    <row r="44" spans="1:43" ht="15" customHeight="1" x14ac:dyDescent="0.3">
      <c r="A44" s="15"/>
      <c r="B44" s="15"/>
      <c r="C44" s="15"/>
      <c r="E44" s="85"/>
      <c r="F44" s="85"/>
      <c r="G44" s="72"/>
      <c r="H44" s="72"/>
    </row>
    <row r="45" spans="1:43" ht="15" customHeight="1" x14ac:dyDescent="0.3">
      <c r="E45" s="66"/>
      <c r="F45" s="66"/>
      <c r="M45" s="15"/>
    </row>
    <row r="46" spans="1:43" ht="15" customHeight="1" x14ac:dyDescent="0.3">
      <c r="G46" s="8"/>
      <c r="H46" s="12"/>
      <c r="I46" s="16"/>
      <c r="X46" s="155"/>
      <c r="Y46" s="155"/>
      <c r="AB46" s="15"/>
    </row>
    <row r="47" spans="1:43" ht="15" customHeight="1" x14ac:dyDescent="0.3">
      <c r="E47" s="30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48"/>
      <c r="X47" s="155"/>
      <c r="Y47" s="436"/>
      <c r="Z47" s="436"/>
      <c r="AA47" s="436"/>
      <c r="AB47" s="437"/>
      <c r="AC47" s="437"/>
      <c r="AD47" s="437"/>
      <c r="AE47" s="9"/>
      <c r="AF47" s="9"/>
    </row>
    <row r="48" spans="1:43" ht="15" customHeight="1" x14ac:dyDescent="0.3">
      <c r="E48" s="66"/>
      <c r="F48" s="66"/>
      <c r="G48" s="10"/>
      <c r="H48" s="12"/>
      <c r="I48" s="16"/>
      <c r="X48" s="155"/>
      <c r="Y48" s="166"/>
      <c r="Z48" s="167"/>
      <c r="AA48" s="167"/>
      <c r="AB48" s="166"/>
      <c r="AC48" s="167"/>
      <c r="AD48" s="167"/>
      <c r="AE48" s="167"/>
      <c r="AF48" s="167"/>
    </row>
    <row r="49" spans="7:32" ht="15" customHeight="1" x14ac:dyDescent="0.3">
      <c r="G49" s="11"/>
      <c r="H49" s="12"/>
      <c r="I49" s="16"/>
      <c r="X49" s="155"/>
      <c r="Y49" s="170"/>
      <c r="Z49" s="168"/>
      <c r="AA49" s="168"/>
      <c r="AB49" s="16"/>
      <c r="AD49" s="16"/>
      <c r="AE49" s="16"/>
      <c r="AF49" s="16"/>
    </row>
    <row r="50" spans="7:32" ht="15" customHeight="1" x14ac:dyDescent="0.3">
      <c r="G50" s="10"/>
      <c r="H50" s="12"/>
      <c r="I50" s="16"/>
      <c r="X50" s="155"/>
      <c r="Y50" s="170"/>
      <c r="Z50" s="168"/>
      <c r="AA50" s="168"/>
      <c r="AB50" s="16"/>
      <c r="AD50" s="16"/>
      <c r="AE50" s="16"/>
      <c r="AF50" s="16"/>
    </row>
    <row r="51" spans="7:32" ht="15" customHeight="1" x14ac:dyDescent="0.3">
      <c r="G51" s="11"/>
      <c r="H51" s="12"/>
      <c r="I51" s="16"/>
      <c r="Y51" s="168"/>
      <c r="Z51" s="168"/>
      <c r="AA51" s="168"/>
      <c r="AB51" s="16"/>
      <c r="AC51" s="16"/>
      <c r="AD51" s="16"/>
    </row>
    <row r="52" spans="7:32" ht="15" customHeight="1" x14ac:dyDescent="0.3">
      <c r="G52" s="10"/>
      <c r="H52" s="12"/>
      <c r="I52" s="16"/>
    </row>
    <row r="53" spans="7:32" ht="15" customHeight="1" x14ac:dyDescent="0.3">
      <c r="G53" s="10"/>
      <c r="H53" s="12"/>
      <c r="I53" s="16"/>
    </row>
    <row r="54" spans="7:32" ht="15" customHeight="1" x14ac:dyDescent="0.3">
      <c r="G54" s="12"/>
      <c r="H54" s="12"/>
      <c r="I54" s="16"/>
    </row>
    <row r="55" spans="7:32" ht="15" customHeight="1" x14ac:dyDescent="0.3">
      <c r="G55" s="12"/>
      <c r="H55" s="12"/>
      <c r="I55" s="16"/>
    </row>
    <row r="56" spans="7:32" ht="15" customHeight="1" x14ac:dyDescent="0.3">
      <c r="G56" s="12"/>
      <c r="H56" s="12"/>
      <c r="I56" s="16"/>
    </row>
    <row r="57" spans="7:32" ht="15" customHeight="1" x14ac:dyDescent="0.3">
      <c r="G57" s="12"/>
      <c r="H57" s="12"/>
      <c r="I57" s="16"/>
      <c r="X57"/>
      <c r="Y57"/>
      <c r="Z57"/>
      <c r="AA57"/>
      <c r="AD57" s="75"/>
    </row>
    <row r="58" spans="7:32" ht="15" customHeight="1" x14ac:dyDescent="0.3">
      <c r="G58" s="13"/>
      <c r="H58" s="12"/>
      <c r="I58" s="16"/>
      <c r="X58"/>
      <c r="Y58"/>
      <c r="Z58"/>
      <c r="AA58"/>
      <c r="AD58" s="314"/>
    </row>
    <row r="59" spans="7:32" ht="15" customHeight="1" x14ac:dyDescent="0.3">
      <c r="G59" s="14"/>
      <c r="H59" s="12"/>
      <c r="I59" s="17"/>
      <c r="X59"/>
      <c r="Y59" s="141"/>
      <c r="Z59" s="141"/>
      <c r="AA59" s="141"/>
      <c r="AB59" s="141"/>
      <c r="AC59" s="141"/>
      <c r="AD59" s="316"/>
    </row>
    <row r="60" spans="7:32" ht="15" customHeight="1" x14ac:dyDescent="0.3">
      <c r="G60" s="13"/>
      <c r="H60" s="12"/>
      <c r="I60" s="16"/>
      <c r="X60"/>
      <c r="Y60" s="142"/>
      <c r="Z60" s="142"/>
      <c r="AA60" s="142"/>
      <c r="AB60" s="142"/>
      <c r="AC60" s="142"/>
      <c r="AD60" s="142"/>
    </row>
    <row r="61" spans="7:32" ht="15" customHeight="1" x14ac:dyDescent="0.3">
      <c r="G61" s="8"/>
      <c r="H61" s="12"/>
      <c r="I61" s="16"/>
      <c r="X61"/>
      <c r="Y61" s="72"/>
      <c r="Z61" s="72"/>
      <c r="AA61" s="72"/>
      <c r="AB61" s="72"/>
      <c r="AC61" s="72"/>
      <c r="AD61" s="315"/>
    </row>
    <row r="62" spans="7:32" ht="15" customHeight="1" x14ac:dyDescent="0.3">
      <c r="G62" s="8"/>
      <c r="H62" s="12"/>
      <c r="I62" s="16"/>
      <c r="X62"/>
      <c r="Y62"/>
      <c r="Z62"/>
      <c r="AA62"/>
    </row>
    <row r="63" spans="7:32" ht="15" customHeight="1" x14ac:dyDescent="0.3">
      <c r="G63" s="8"/>
      <c r="H63" s="12"/>
      <c r="I63" s="16"/>
      <c r="X63"/>
      <c r="Y63"/>
      <c r="Z63"/>
      <c r="AA63"/>
    </row>
    <row r="64" spans="7:32" ht="15" customHeight="1" x14ac:dyDescent="0.3">
      <c r="G64" s="8"/>
      <c r="H64" s="12"/>
      <c r="I64" s="16"/>
      <c r="X64"/>
      <c r="Y64"/>
      <c r="Z64"/>
      <c r="AA64"/>
    </row>
    <row r="65" spans="7:30" ht="15" customHeight="1" x14ac:dyDescent="0.3">
      <c r="G65" s="8"/>
      <c r="H65" s="12"/>
      <c r="I65" s="16"/>
      <c r="X65"/>
      <c r="Y65" s="16"/>
      <c r="Z65" s="16"/>
      <c r="AA65" s="16"/>
      <c r="AB65" s="16"/>
      <c r="AC65" s="16"/>
      <c r="AD65" s="16"/>
    </row>
    <row r="66" spans="7:30" ht="15" customHeight="1" x14ac:dyDescent="0.3">
      <c r="G66" s="8"/>
      <c r="H66" s="12"/>
      <c r="I66" s="16"/>
      <c r="X66"/>
      <c r="Y66" s="16"/>
      <c r="Z66" s="16"/>
      <c r="AA66" s="16"/>
      <c r="AB66" s="16"/>
      <c r="AC66" s="16"/>
      <c r="AD66" s="16"/>
    </row>
    <row r="67" spans="7:30" ht="15" customHeight="1" x14ac:dyDescent="0.3">
      <c r="G67" s="8"/>
      <c r="H67" s="12"/>
      <c r="I67" s="16"/>
      <c r="X67"/>
      <c r="Y67" s="16"/>
      <c r="Z67" s="16"/>
      <c r="AA67" s="16"/>
      <c r="AB67" s="16"/>
      <c r="AC67" s="16"/>
      <c r="AD67" s="16"/>
    </row>
    <row r="68" spans="7:30" ht="15" customHeight="1" x14ac:dyDescent="0.3">
      <c r="G68" s="8"/>
      <c r="H68" s="12"/>
      <c r="I68" s="16"/>
    </row>
    <row r="69" spans="7:30" ht="15" customHeight="1" x14ac:dyDescent="0.3">
      <c r="G69" s="8"/>
      <c r="H69" s="12"/>
      <c r="I69" s="16"/>
    </row>
    <row r="70" spans="7:30" ht="15" customHeight="1" x14ac:dyDescent="0.3">
      <c r="G70" s="8"/>
      <c r="H70" s="12"/>
      <c r="I70" s="16"/>
    </row>
  </sheetData>
  <mergeCells count="21">
    <mergeCell ref="AN10:AP10"/>
    <mergeCell ref="X10:AA10"/>
    <mergeCell ref="AB10:AE10"/>
    <mergeCell ref="T1:V43"/>
    <mergeCell ref="I11:J11"/>
    <mergeCell ref="M7:R8"/>
    <mergeCell ref="N33:R33"/>
    <mergeCell ref="N34:R34"/>
    <mergeCell ref="N3:R4"/>
    <mergeCell ref="I9:J9"/>
    <mergeCell ref="I10:J10"/>
    <mergeCell ref="A1:C43"/>
    <mergeCell ref="Y47:AA47"/>
    <mergeCell ref="AB47:AD47"/>
    <mergeCell ref="AF10:AH10"/>
    <mergeCell ref="AJ10:AL10"/>
    <mergeCell ref="E11:F11"/>
    <mergeCell ref="E12:F12"/>
    <mergeCell ref="E41:F41"/>
    <mergeCell ref="E7:F8"/>
    <mergeCell ref="E3:F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1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view="pageBreakPreview" zoomScale="80" zoomScaleNormal="80" zoomScaleSheetLayoutView="80" workbookViewId="0">
      <selection activeCell="H27" sqref="H2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9" width="9.33203125" customWidth="1"/>
    <col min="10" max="10" width="9.33203125" style="60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294"/>
      <c r="K1" s="178"/>
      <c r="L1" s="178"/>
      <c r="M1" s="178"/>
      <c r="N1" s="179"/>
      <c r="O1" s="178"/>
      <c r="P1" s="176"/>
      <c r="Q1" s="176"/>
      <c r="R1" s="177"/>
      <c r="S1" s="178"/>
      <c r="T1" s="409" t="s">
        <v>2</v>
      </c>
      <c r="U1" s="409"/>
      <c r="V1" s="409"/>
    </row>
    <row r="2" spans="1:22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294"/>
      <c r="K2" s="178"/>
      <c r="L2" s="178"/>
      <c r="M2" s="178"/>
      <c r="N2" s="179"/>
      <c r="O2" s="178"/>
      <c r="P2" s="176"/>
      <c r="Q2" s="176"/>
      <c r="R2" s="177"/>
      <c r="S2" s="178"/>
      <c r="T2" s="409"/>
      <c r="U2" s="409"/>
      <c r="V2" s="409"/>
    </row>
    <row r="3" spans="1:22" ht="15" customHeight="1" x14ac:dyDescent="0.3">
      <c r="A3" s="409"/>
      <c r="B3" s="409"/>
      <c r="C3" s="409"/>
      <c r="D3" s="176"/>
      <c r="E3" s="482" t="s">
        <v>179</v>
      </c>
      <c r="F3" s="334"/>
      <c r="G3" s="178"/>
      <c r="H3" s="178"/>
      <c r="I3" s="178"/>
      <c r="J3" s="295"/>
      <c r="K3" s="180"/>
      <c r="L3" s="180"/>
      <c r="M3" s="180"/>
      <c r="N3" s="180"/>
      <c r="O3" s="180"/>
      <c r="P3" s="176"/>
      <c r="Q3" s="176"/>
      <c r="R3" s="481" t="s">
        <v>180</v>
      </c>
      <c r="S3" s="186"/>
      <c r="T3" s="409"/>
      <c r="U3" s="409"/>
      <c r="V3" s="409"/>
    </row>
    <row r="4" spans="1:22" ht="15" customHeight="1" x14ac:dyDescent="0.3">
      <c r="A4" s="409"/>
      <c r="B4" s="409"/>
      <c r="C4" s="409"/>
      <c r="D4" s="176"/>
      <c r="E4" s="482"/>
      <c r="F4" s="334"/>
      <c r="G4" s="178"/>
      <c r="H4" s="178"/>
      <c r="I4" s="178"/>
      <c r="J4" s="295"/>
      <c r="K4" s="180"/>
      <c r="L4" s="180"/>
      <c r="M4" s="180"/>
      <c r="N4" s="180"/>
      <c r="O4" s="180"/>
      <c r="P4" s="176"/>
      <c r="Q4" s="176"/>
      <c r="R4" s="481"/>
      <c r="S4" s="186"/>
      <c r="T4" s="409"/>
      <c r="U4" s="409"/>
      <c r="V4" s="409"/>
    </row>
    <row r="5" spans="1:22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294"/>
      <c r="K5" s="182"/>
      <c r="L5" s="182"/>
      <c r="M5" s="182"/>
      <c r="N5" s="183"/>
      <c r="O5" s="178"/>
      <c r="P5" s="176"/>
      <c r="Q5" s="176"/>
      <c r="R5" s="182"/>
      <c r="S5" s="182"/>
      <c r="T5" s="409"/>
      <c r="U5" s="409"/>
      <c r="V5" s="409"/>
    </row>
    <row r="6" spans="1:22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6"/>
      <c r="K6" s="341"/>
      <c r="L6" s="341"/>
      <c r="M6" s="341"/>
      <c r="N6" s="341"/>
      <c r="O6" s="341"/>
      <c r="P6" s="341"/>
      <c r="Q6" s="341"/>
      <c r="R6" s="341"/>
      <c r="S6" s="341"/>
      <c r="T6" s="409"/>
      <c r="U6" s="409"/>
      <c r="V6" s="409"/>
    </row>
    <row r="7" spans="1:22" ht="15" customHeight="1" thickTop="1" x14ac:dyDescent="0.3">
      <c r="A7" s="409"/>
      <c r="B7" s="409"/>
      <c r="C7" s="409"/>
      <c r="D7" s="6"/>
      <c r="E7" s="413" t="s">
        <v>196</v>
      </c>
      <c r="F7" s="413"/>
      <c r="G7" s="413"/>
      <c r="H7" s="413"/>
      <c r="I7" s="413"/>
      <c r="J7" s="413"/>
      <c r="K7" s="413"/>
      <c r="L7" s="423" t="s">
        <v>197</v>
      </c>
      <c r="M7" s="423"/>
      <c r="N7" s="423"/>
      <c r="O7" s="423"/>
      <c r="P7" s="423"/>
      <c r="Q7" s="423"/>
      <c r="R7" s="423"/>
      <c r="S7" s="171"/>
      <c r="T7" s="409"/>
      <c r="U7" s="409"/>
      <c r="V7" s="409"/>
    </row>
    <row r="8" spans="1:22" ht="1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23"/>
      <c r="M8" s="423"/>
      <c r="N8" s="423"/>
      <c r="O8" s="423"/>
      <c r="P8" s="423"/>
      <c r="Q8" s="423"/>
      <c r="R8" s="423"/>
      <c r="S8" s="171"/>
      <c r="T8" s="409"/>
      <c r="U8" s="409"/>
      <c r="V8" s="409"/>
    </row>
    <row r="9" spans="1:22" ht="12.9" customHeight="1" x14ac:dyDescent="0.3">
      <c r="A9" s="409"/>
      <c r="B9" s="409"/>
      <c r="C9" s="409"/>
      <c r="D9" s="6"/>
      <c r="E9" s="6"/>
      <c r="J9" s="139" t="s">
        <v>63</v>
      </c>
      <c r="M9" s="118" t="s">
        <v>64</v>
      </c>
      <c r="N9" s="18"/>
      <c r="O9" s="18"/>
      <c r="T9" s="409"/>
      <c r="U9" s="409"/>
      <c r="V9" s="409"/>
    </row>
    <row r="10" spans="1:22" ht="12.9" customHeight="1" x14ac:dyDescent="0.3">
      <c r="A10" s="409"/>
      <c r="B10" s="409"/>
      <c r="C10" s="409"/>
      <c r="D10" s="6"/>
      <c r="E10" s="6"/>
      <c r="F10" s="359">
        <v>2020</v>
      </c>
      <c r="G10" s="359">
        <v>2021</v>
      </c>
      <c r="H10" s="359">
        <v>2022</v>
      </c>
      <c r="I10" s="359">
        <v>2023</v>
      </c>
      <c r="J10" s="359">
        <v>2024</v>
      </c>
      <c r="K10" s="398"/>
      <c r="L10" s="398"/>
      <c r="M10" s="347">
        <v>2020</v>
      </c>
      <c r="N10" s="347">
        <v>2021</v>
      </c>
      <c r="O10" s="347">
        <v>2022</v>
      </c>
      <c r="P10" s="347">
        <v>2023</v>
      </c>
      <c r="Q10" s="347">
        <v>2024</v>
      </c>
      <c r="T10" s="409"/>
      <c r="U10" s="409"/>
      <c r="V10" s="409"/>
    </row>
    <row r="11" spans="1:22" ht="14.1" customHeight="1" x14ac:dyDescent="0.3">
      <c r="A11" s="409"/>
      <c r="B11" s="409"/>
      <c r="C11" s="409"/>
      <c r="D11" s="6"/>
      <c r="E11" s="348" t="s">
        <v>55</v>
      </c>
      <c r="F11" s="135"/>
      <c r="G11" s="135"/>
      <c r="H11" s="135"/>
      <c r="I11" s="135"/>
      <c r="J11" s="135"/>
      <c r="K11" s="24"/>
      <c r="L11" s="24"/>
      <c r="R11" s="445" t="s">
        <v>60</v>
      </c>
      <c r="S11" s="445"/>
      <c r="T11" s="409"/>
      <c r="U11" s="409"/>
      <c r="V11" s="409"/>
    </row>
    <row r="12" spans="1:22" ht="12" customHeight="1" x14ac:dyDescent="0.3">
      <c r="A12" s="409"/>
      <c r="B12" s="409"/>
      <c r="C12" s="409"/>
      <c r="D12" s="6"/>
      <c r="E12" s="30" t="s">
        <v>167</v>
      </c>
      <c r="F12" s="135">
        <v>159</v>
      </c>
      <c r="G12" s="135">
        <v>161</v>
      </c>
      <c r="H12" s="135">
        <v>166</v>
      </c>
      <c r="I12" s="135">
        <v>174</v>
      </c>
      <c r="J12" s="135">
        <v>171</v>
      </c>
      <c r="K12" s="146"/>
      <c r="L12" s="32"/>
      <c r="M12" s="135">
        <v>339</v>
      </c>
      <c r="N12" s="135">
        <v>338</v>
      </c>
      <c r="O12" s="135">
        <v>348</v>
      </c>
      <c r="P12" s="135">
        <v>347</v>
      </c>
      <c r="Q12" s="135">
        <v>350</v>
      </c>
      <c r="R12" s="30" t="s">
        <v>168</v>
      </c>
      <c r="T12" s="409"/>
      <c r="U12" s="409"/>
      <c r="V12" s="409"/>
    </row>
    <row r="13" spans="1:22" ht="12.6" customHeight="1" x14ac:dyDescent="0.3">
      <c r="A13" s="409"/>
      <c r="B13" s="409"/>
      <c r="C13" s="409"/>
      <c r="D13" s="6"/>
      <c r="E13" s="30" t="s">
        <v>3</v>
      </c>
      <c r="F13" s="135">
        <v>8</v>
      </c>
      <c r="G13" s="135">
        <v>8</v>
      </c>
      <c r="H13" s="135">
        <v>8</v>
      </c>
      <c r="I13" s="135">
        <v>8</v>
      </c>
      <c r="J13" s="135">
        <v>8</v>
      </c>
      <c r="K13" s="32"/>
      <c r="L13" s="32"/>
      <c r="M13" s="406">
        <v>7</v>
      </c>
      <c r="N13" s="135">
        <v>7</v>
      </c>
      <c r="O13" s="135">
        <v>7</v>
      </c>
      <c r="P13" s="135">
        <v>7</v>
      </c>
      <c r="Q13" s="135">
        <v>7</v>
      </c>
      <c r="R13" s="30" t="s">
        <v>28</v>
      </c>
      <c r="S13" s="88"/>
      <c r="T13" s="409"/>
      <c r="U13" s="409"/>
      <c r="V13" s="409"/>
    </row>
    <row r="14" spans="1:22" ht="12" customHeight="1" x14ac:dyDescent="0.3">
      <c r="A14" s="409"/>
      <c r="B14" s="409"/>
      <c r="C14" s="409"/>
      <c r="D14" s="6"/>
      <c r="E14" s="30" t="s">
        <v>4</v>
      </c>
      <c r="F14" s="135">
        <v>7</v>
      </c>
      <c r="G14" s="135">
        <v>3</v>
      </c>
      <c r="H14" s="135">
        <v>3</v>
      </c>
      <c r="I14" s="135">
        <v>4</v>
      </c>
      <c r="J14" s="135">
        <v>5</v>
      </c>
      <c r="K14" s="32"/>
      <c r="L14" s="32"/>
      <c r="M14" s="406">
        <v>12</v>
      </c>
      <c r="N14" s="135">
        <v>16</v>
      </c>
      <c r="O14" s="135">
        <v>18</v>
      </c>
      <c r="P14" s="135">
        <v>16</v>
      </c>
      <c r="Q14" s="135">
        <v>15</v>
      </c>
      <c r="R14" s="30" t="s">
        <v>29</v>
      </c>
      <c r="S14" s="88"/>
      <c r="T14" s="409"/>
      <c r="U14" s="409"/>
      <c r="V14" s="409"/>
    </row>
    <row r="15" spans="1:22" ht="12" customHeight="1" x14ac:dyDescent="0.3">
      <c r="A15" s="409"/>
      <c r="B15" s="409"/>
      <c r="C15" s="409"/>
      <c r="D15" s="6"/>
      <c r="E15" s="30" t="s">
        <v>5</v>
      </c>
      <c r="F15" s="135">
        <v>3</v>
      </c>
      <c r="G15" s="135">
        <v>3</v>
      </c>
      <c r="H15" s="135">
        <v>2</v>
      </c>
      <c r="I15" s="135">
        <v>3</v>
      </c>
      <c r="J15" s="135">
        <v>2</v>
      </c>
      <c r="K15" s="32"/>
      <c r="L15" s="32"/>
      <c r="M15" s="406">
        <v>9</v>
      </c>
      <c r="N15" s="135">
        <v>9</v>
      </c>
      <c r="O15" s="135">
        <v>10</v>
      </c>
      <c r="P15" s="135">
        <v>9</v>
      </c>
      <c r="Q15" s="135">
        <v>10</v>
      </c>
      <c r="R15" s="30" t="s">
        <v>30</v>
      </c>
      <c r="S15" s="88"/>
      <c r="T15" s="409"/>
      <c r="U15" s="409"/>
      <c r="V15" s="409"/>
    </row>
    <row r="16" spans="1:22" ht="12" customHeight="1" x14ac:dyDescent="0.3">
      <c r="A16" s="409"/>
      <c r="B16" s="409"/>
      <c r="C16" s="409"/>
      <c r="D16" s="6"/>
      <c r="E16" s="30" t="s">
        <v>54</v>
      </c>
      <c r="F16" s="135">
        <v>4</v>
      </c>
      <c r="G16" s="135">
        <v>4</v>
      </c>
      <c r="H16" s="135">
        <v>2</v>
      </c>
      <c r="I16" s="135">
        <v>2</v>
      </c>
      <c r="J16" s="135">
        <v>1</v>
      </c>
      <c r="K16" s="32"/>
      <c r="L16" s="32"/>
      <c r="M16" s="406">
        <v>10</v>
      </c>
      <c r="N16" s="406">
        <v>10</v>
      </c>
      <c r="O16" s="406">
        <v>15</v>
      </c>
      <c r="P16" s="406">
        <v>16</v>
      </c>
      <c r="Q16" s="133">
        <v>16</v>
      </c>
      <c r="R16" s="30" t="s">
        <v>31</v>
      </c>
      <c r="S16" s="88"/>
      <c r="T16" s="409"/>
      <c r="U16" s="409"/>
      <c r="V16" s="409"/>
    </row>
    <row r="17" spans="1:22" ht="12" customHeight="1" x14ac:dyDescent="0.3">
      <c r="A17" s="409"/>
      <c r="B17" s="409"/>
      <c r="C17" s="409"/>
      <c r="D17" s="6"/>
      <c r="E17" s="30" t="s">
        <v>6</v>
      </c>
      <c r="F17" s="135">
        <v>7</v>
      </c>
      <c r="G17" s="135">
        <v>6</v>
      </c>
      <c r="H17" s="135">
        <v>6</v>
      </c>
      <c r="I17" s="135">
        <v>8</v>
      </c>
      <c r="J17" s="135">
        <v>9</v>
      </c>
      <c r="K17" s="32"/>
      <c r="L17" s="32"/>
      <c r="M17" s="406">
        <v>13</v>
      </c>
      <c r="N17" s="406">
        <v>14</v>
      </c>
      <c r="O17" s="406">
        <v>14</v>
      </c>
      <c r="P17" s="406">
        <v>14</v>
      </c>
      <c r="Q17" s="133">
        <v>16</v>
      </c>
      <c r="R17" s="30" t="s">
        <v>32</v>
      </c>
      <c r="S17" s="88"/>
      <c r="T17" s="409"/>
      <c r="U17" s="409"/>
      <c r="V17" s="409"/>
    </row>
    <row r="18" spans="1:22" ht="12" customHeight="1" x14ac:dyDescent="0.3">
      <c r="A18" s="409"/>
      <c r="B18" s="409"/>
      <c r="C18" s="409"/>
      <c r="D18" s="6"/>
      <c r="E18" s="30" t="s">
        <v>7</v>
      </c>
      <c r="F18" s="135">
        <v>2</v>
      </c>
      <c r="G18" s="135">
        <v>7</v>
      </c>
      <c r="H18" s="135">
        <v>7</v>
      </c>
      <c r="I18" s="135">
        <v>5</v>
      </c>
      <c r="J18" s="135">
        <v>7</v>
      </c>
      <c r="K18" s="32"/>
      <c r="L18" s="32"/>
      <c r="M18" s="406">
        <v>13</v>
      </c>
      <c r="N18" s="406">
        <v>8</v>
      </c>
      <c r="O18" s="406">
        <v>8</v>
      </c>
      <c r="P18" s="406">
        <v>8</v>
      </c>
      <c r="Q18" s="133">
        <v>7</v>
      </c>
      <c r="R18" s="30" t="s">
        <v>33</v>
      </c>
      <c r="S18" s="88"/>
      <c r="T18" s="409"/>
      <c r="U18" s="409"/>
      <c r="V18" s="409"/>
    </row>
    <row r="19" spans="1:22" ht="12" customHeight="1" x14ac:dyDescent="0.3">
      <c r="A19" s="409"/>
      <c r="B19" s="409"/>
      <c r="C19" s="409"/>
      <c r="D19" s="6"/>
      <c r="E19" s="30" t="s">
        <v>8</v>
      </c>
      <c r="F19" s="135">
        <v>11</v>
      </c>
      <c r="G19" s="135">
        <v>11</v>
      </c>
      <c r="H19" s="135">
        <v>11</v>
      </c>
      <c r="I19" s="135">
        <v>12</v>
      </c>
      <c r="J19" s="135">
        <v>11</v>
      </c>
      <c r="K19" s="32"/>
      <c r="L19" s="32"/>
      <c r="M19" s="406">
        <v>8</v>
      </c>
      <c r="N19" s="406">
        <v>8</v>
      </c>
      <c r="O19" s="406">
        <v>8</v>
      </c>
      <c r="P19" s="406">
        <v>7</v>
      </c>
      <c r="Q19" s="133">
        <v>8</v>
      </c>
      <c r="R19" s="30" t="s">
        <v>34</v>
      </c>
      <c r="S19" s="88"/>
      <c r="T19" s="409"/>
      <c r="U19" s="409"/>
      <c r="V19" s="409"/>
    </row>
    <row r="20" spans="1:22" ht="12" customHeight="1" x14ac:dyDescent="0.3">
      <c r="A20" s="409"/>
      <c r="B20" s="409"/>
      <c r="C20" s="409"/>
      <c r="D20" s="6"/>
      <c r="E20" s="30" t="s">
        <v>9</v>
      </c>
      <c r="F20" s="135">
        <v>22</v>
      </c>
      <c r="G20" s="135">
        <v>22</v>
      </c>
      <c r="H20" s="135">
        <v>21</v>
      </c>
      <c r="I20" s="135">
        <v>20</v>
      </c>
      <c r="J20" s="135">
        <v>21</v>
      </c>
      <c r="K20" s="32"/>
      <c r="L20" s="32"/>
      <c r="M20" s="406">
        <v>21</v>
      </c>
      <c r="N20" s="406">
        <v>21</v>
      </c>
      <c r="O20" s="406">
        <v>21</v>
      </c>
      <c r="P20" s="406">
        <v>20</v>
      </c>
      <c r="Q20" s="133">
        <v>21</v>
      </c>
      <c r="R20" s="30" t="s">
        <v>35</v>
      </c>
      <c r="S20" s="88"/>
      <c r="T20" s="409"/>
      <c r="U20" s="409"/>
      <c r="V20" s="409"/>
    </row>
    <row r="21" spans="1:22" ht="12" customHeight="1" x14ac:dyDescent="0.3">
      <c r="A21" s="409"/>
      <c r="B21" s="409"/>
      <c r="C21" s="409"/>
      <c r="D21" s="6"/>
      <c r="E21" s="30" t="s">
        <v>10</v>
      </c>
      <c r="F21" s="135">
        <v>2</v>
      </c>
      <c r="G21" s="135">
        <v>2</v>
      </c>
      <c r="H21" s="135">
        <v>2</v>
      </c>
      <c r="I21" s="135">
        <v>4</v>
      </c>
      <c r="J21" s="135">
        <v>4</v>
      </c>
      <c r="K21" s="32"/>
      <c r="L21" s="32"/>
      <c r="M21" s="406">
        <v>21</v>
      </c>
      <c r="N21" s="406">
        <v>20</v>
      </c>
      <c r="O21" s="406">
        <v>21</v>
      </c>
      <c r="P21" s="406">
        <v>20</v>
      </c>
      <c r="Q21" s="133">
        <v>19</v>
      </c>
      <c r="R21" s="30" t="s">
        <v>36</v>
      </c>
      <c r="S21" s="88"/>
      <c r="T21" s="409"/>
      <c r="U21" s="409"/>
      <c r="V21" s="409"/>
    </row>
    <row r="22" spans="1:22" ht="12" customHeight="1" x14ac:dyDescent="0.3">
      <c r="A22" s="409"/>
      <c r="B22" s="409"/>
      <c r="C22" s="409"/>
      <c r="D22" s="6"/>
      <c r="E22" s="30" t="s">
        <v>11</v>
      </c>
      <c r="F22" s="135">
        <v>7</v>
      </c>
      <c r="G22" s="135">
        <v>4</v>
      </c>
      <c r="H22" s="135">
        <v>10</v>
      </c>
      <c r="I22" s="135">
        <v>11</v>
      </c>
      <c r="J22" s="135">
        <v>7</v>
      </c>
      <c r="K22" s="32"/>
      <c r="L22" s="32"/>
      <c r="M22" s="406">
        <v>9</v>
      </c>
      <c r="N22" s="406">
        <v>11</v>
      </c>
      <c r="O22" s="406">
        <v>10</v>
      </c>
      <c r="P22" s="406">
        <v>9</v>
      </c>
      <c r="Q22" s="133">
        <v>9</v>
      </c>
      <c r="R22" s="30" t="s">
        <v>37</v>
      </c>
      <c r="S22" s="88"/>
      <c r="T22" s="409"/>
      <c r="U22" s="409"/>
      <c r="V22" s="409"/>
    </row>
    <row r="23" spans="1:22" ht="12" customHeight="1" x14ac:dyDescent="0.3">
      <c r="A23" s="409"/>
      <c r="B23" s="409"/>
      <c r="C23" s="409"/>
      <c r="D23" s="6"/>
      <c r="E23" s="30" t="s">
        <v>115</v>
      </c>
      <c r="F23" s="135">
        <v>5</v>
      </c>
      <c r="G23" s="135">
        <v>5</v>
      </c>
      <c r="H23" s="135">
        <v>5</v>
      </c>
      <c r="I23" s="135">
        <v>4</v>
      </c>
      <c r="J23" s="135">
        <v>2</v>
      </c>
      <c r="K23" s="32"/>
      <c r="L23" s="32"/>
      <c r="M23" s="406">
        <v>13</v>
      </c>
      <c r="N23" s="406">
        <v>13</v>
      </c>
      <c r="O23" s="406">
        <v>13</v>
      </c>
      <c r="P23" s="406">
        <v>14</v>
      </c>
      <c r="Q23" s="133">
        <v>17</v>
      </c>
      <c r="R23" s="30" t="s">
        <v>116</v>
      </c>
      <c r="S23" s="88"/>
      <c r="T23" s="409"/>
      <c r="U23" s="409"/>
      <c r="V23" s="409"/>
    </row>
    <row r="24" spans="1:22" ht="12" customHeight="1" x14ac:dyDescent="0.3">
      <c r="A24" s="409"/>
      <c r="B24" s="409"/>
      <c r="C24" s="409"/>
      <c r="D24" s="6"/>
      <c r="E24" s="30" t="s">
        <v>12</v>
      </c>
      <c r="F24" s="135">
        <v>4</v>
      </c>
      <c r="G24" s="135">
        <v>4</v>
      </c>
      <c r="H24" s="135">
        <v>4</v>
      </c>
      <c r="I24" s="135">
        <v>4</v>
      </c>
      <c r="J24" s="135">
        <v>4</v>
      </c>
      <c r="K24" s="32"/>
      <c r="L24" s="32"/>
      <c r="M24" s="406">
        <v>11</v>
      </c>
      <c r="N24" s="406">
        <v>11</v>
      </c>
      <c r="O24" s="406">
        <v>11</v>
      </c>
      <c r="P24" s="406">
        <v>11</v>
      </c>
      <c r="Q24" s="133">
        <v>11</v>
      </c>
      <c r="R24" s="30" t="s">
        <v>38</v>
      </c>
      <c r="S24" s="88"/>
      <c r="T24" s="409"/>
      <c r="U24" s="409"/>
      <c r="V24" s="409"/>
    </row>
    <row r="25" spans="1:22" ht="12" customHeight="1" x14ac:dyDescent="0.3">
      <c r="A25" s="409"/>
      <c r="B25" s="409"/>
      <c r="C25" s="409"/>
      <c r="D25" s="6"/>
      <c r="E25" s="30" t="s">
        <v>13</v>
      </c>
      <c r="F25" s="135">
        <v>1</v>
      </c>
      <c r="G25" s="135">
        <v>7</v>
      </c>
      <c r="H25" s="135">
        <v>7</v>
      </c>
      <c r="I25" s="135">
        <v>6</v>
      </c>
      <c r="J25" s="135">
        <v>6</v>
      </c>
      <c r="K25" s="32"/>
      <c r="L25" s="32"/>
      <c r="M25" s="406">
        <v>14</v>
      </c>
      <c r="N25" s="406">
        <v>8</v>
      </c>
      <c r="O25" s="406">
        <v>8</v>
      </c>
      <c r="P25" s="406">
        <v>9</v>
      </c>
      <c r="Q25" s="133">
        <v>9</v>
      </c>
      <c r="R25" s="30" t="s">
        <v>40</v>
      </c>
      <c r="S25" s="88"/>
      <c r="T25" s="409"/>
      <c r="U25" s="409"/>
      <c r="V25" s="409"/>
    </row>
    <row r="26" spans="1:22" ht="12" customHeight="1" x14ac:dyDescent="0.3">
      <c r="A26" s="409"/>
      <c r="B26" s="409"/>
      <c r="C26" s="409"/>
      <c r="D26" s="6"/>
      <c r="E26" s="30" t="s">
        <v>14</v>
      </c>
      <c r="F26" s="135">
        <v>3</v>
      </c>
      <c r="G26" s="135">
        <v>2</v>
      </c>
      <c r="H26" s="135">
        <v>2</v>
      </c>
      <c r="I26" s="135">
        <v>5</v>
      </c>
      <c r="J26" s="135">
        <v>6</v>
      </c>
      <c r="K26" s="32"/>
      <c r="L26" s="32"/>
      <c r="M26" s="406">
        <v>10</v>
      </c>
      <c r="N26" s="406">
        <v>12</v>
      </c>
      <c r="O26" s="406">
        <v>12</v>
      </c>
      <c r="P26" s="406">
        <v>10</v>
      </c>
      <c r="Q26" s="133">
        <v>9</v>
      </c>
      <c r="R26" s="30" t="s">
        <v>39</v>
      </c>
      <c r="S26" s="88"/>
      <c r="T26" s="409"/>
      <c r="U26" s="409"/>
      <c r="V26" s="409"/>
    </row>
    <row r="27" spans="1:22" ht="12" customHeight="1" x14ac:dyDescent="0.3">
      <c r="A27" s="409"/>
      <c r="B27" s="409"/>
      <c r="C27" s="409"/>
      <c r="D27" s="6"/>
      <c r="E27" s="30" t="s">
        <v>15</v>
      </c>
      <c r="F27" s="135">
        <v>5</v>
      </c>
      <c r="G27" s="135">
        <v>5</v>
      </c>
      <c r="H27" s="135">
        <v>6</v>
      </c>
      <c r="I27" s="135">
        <v>5</v>
      </c>
      <c r="J27" s="135">
        <v>5</v>
      </c>
      <c r="K27" s="32"/>
      <c r="L27" s="32"/>
      <c r="M27" s="406">
        <v>12</v>
      </c>
      <c r="N27" s="406">
        <v>12</v>
      </c>
      <c r="O27" s="406">
        <v>11</v>
      </c>
      <c r="P27" s="406">
        <v>12</v>
      </c>
      <c r="Q27" s="133">
        <v>10</v>
      </c>
      <c r="R27" s="30" t="s">
        <v>41</v>
      </c>
      <c r="S27" s="88"/>
      <c r="T27" s="409"/>
      <c r="U27" s="409"/>
      <c r="V27" s="409"/>
    </row>
    <row r="28" spans="1:22" ht="12" customHeight="1" x14ac:dyDescent="0.3">
      <c r="A28" s="409"/>
      <c r="B28" s="409"/>
      <c r="C28" s="409"/>
      <c r="D28" s="6"/>
      <c r="E28" s="30" t="s">
        <v>16</v>
      </c>
      <c r="F28" s="135">
        <v>3</v>
      </c>
      <c r="G28" s="135">
        <v>3</v>
      </c>
      <c r="H28" s="135">
        <v>1</v>
      </c>
      <c r="I28" s="135" t="s">
        <v>435</v>
      </c>
      <c r="J28" s="135" t="s">
        <v>435</v>
      </c>
      <c r="K28" s="32"/>
      <c r="L28" s="32"/>
      <c r="M28" s="406">
        <v>12</v>
      </c>
      <c r="N28" s="406">
        <v>12</v>
      </c>
      <c r="O28" s="406">
        <v>14</v>
      </c>
      <c r="P28" s="406">
        <v>16</v>
      </c>
      <c r="Q28" s="133">
        <v>16</v>
      </c>
      <c r="R28" s="30" t="s">
        <v>42</v>
      </c>
      <c r="S28" s="88"/>
      <c r="T28" s="409"/>
      <c r="U28" s="409"/>
      <c r="V28" s="409"/>
    </row>
    <row r="29" spans="1:22" ht="12" customHeight="1" x14ac:dyDescent="0.3">
      <c r="A29" s="409"/>
      <c r="B29" s="409"/>
      <c r="C29" s="409"/>
      <c r="D29" s="6"/>
      <c r="E29" s="30" t="s">
        <v>17</v>
      </c>
      <c r="F29" s="135">
        <v>1</v>
      </c>
      <c r="G29" s="135">
        <v>3</v>
      </c>
      <c r="H29" s="135">
        <v>2</v>
      </c>
      <c r="I29" s="135">
        <v>2</v>
      </c>
      <c r="J29" s="135">
        <v>2</v>
      </c>
      <c r="K29" s="32"/>
      <c r="L29" s="32"/>
      <c r="M29" s="406">
        <v>17</v>
      </c>
      <c r="N29" s="406">
        <v>18</v>
      </c>
      <c r="O29" s="406">
        <v>17</v>
      </c>
      <c r="P29" s="406">
        <v>17</v>
      </c>
      <c r="Q29" s="133">
        <v>16</v>
      </c>
      <c r="R29" s="30" t="s">
        <v>17</v>
      </c>
      <c r="S29" s="88"/>
      <c r="T29" s="409"/>
      <c r="U29" s="409"/>
      <c r="V29" s="409"/>
    </row>
    <row r="30" spans="1:22" ht="12" customHeight="1" x14ac:dyDescent="0.3">
      <c r="A30" s="409"/>
      <c r="B30" s="409"/>
      <c r="C30" s="409"/>
      <c r="D30" s="6"/>
      <c r="E30" s="30" t="s">
        <v>18</v>
      </c>
      <c r="F30" s="135">
        <v>7</v>
      </c>
      <c r="G30" s="135">
        <v>6</v>
      </c>
      <c r="H30" s="135">
        <v>8</v>
      </c>
      <c r="I30" s="135">
        <v>7</v>
      </c>
      <c r="J30" s="135">
        <v>7</v>
      </c>
      <c r="K30" s="32"/>
      <c r="L30" s="32"/>
      <c r="M30" s="406">
        <v>9</v>
      </c>
      <c r="N30" s="406">
        <v>9</v>
      </c>
      <c r="O30" s="406">
        <v>9</v>
      </c>
      <c r="P30" s="406">
        <v>10</v>
      </c>
      <c r="Q30" s="133">
        <v>10</v>
      </c>
      <c r="R30" s="31" t="s">
        <v>43</v>
      </c>
      <c r="S30" s="88"/>
      <c r="T30" s="409"/>
      <c r="U30" s="409"/>
      <c r="V30" s="409"/>
    </row>
    <row r="31" spans="1:22" ht="12" customHeight="1" x14ac:dyDescent="0.3">
      <c r="A31" s="409"/>
      <c r="B31" s="409"/>
      <c r="C31" s="409"/>
      <c r="D31" s="6"/>
      <c r="E31" s="30" t="s">
        <v>19</v>
      </c>
      <c r="F31" s="135">
        <v>1</v>
      </c>
      <c r="G31" s="135">
        <v>2</v>
      </c>
      <c r="H31" s="135">
        <v>4</v>
      </c>
      <c r="I31" s="135">
        <v>5</v>
      </c>
      <c r="J31" s="135">
        <v>9</v>
      </c>
      <c r="K31" s="32"/>
      <c r="L31" s="32"/>
      <c r="M31" s="406">
        <v>19</v>
      </c>
      <c r="N31" s="406">
        <v>21</v>
      </c>
      <c r="O31" s="406">
        <v>21</v>
      </c>
      <c r="P31" s="406">
        <v>23</v>
      </c>
      <c r="Q31" s="133">
        <v>18</v>
      </c>
      <c r="R31" s="30" t="s">
        <v>44</v>
      </c>
      <c r="S31" s="88"/>
      <c r="T31" s="409"/>
      <c r="U31" s="409"/>
      <c r="V31" s="409"/>
    </row>
    <row r="32" spans="1:22" ht="12" customHeight="1" x14ac:dyDescent="0.3">
      <c r="A32" s="409"/>
      <c r="B32" s="409"/>
      <c r="C32" s="409"/>
      <c r="D32" s="6"/>
      <c r="E32" s="30" t="s">
        <v>118</v>
      </c>
      <c r="F32" s="135">
        <v>8</v>
      </c>
      <c r="G32" s="135">
        <v>8</v>
      </c>
      <c r="H32" s="135">
        <v>8</v>
      </c>
      <c r="I32" s="135">
        <v>9</v>
      </c>
      <c r="J32" s="135">
        <v>7</v>
      </c>
      <c r="K32" s="32"/>
      <c r="L32" s="32"/>
      <c r="M32" s="406">
        <v>12</v>
      </c>
      <c r="N32" s="406">
        <v>12</v>
      </c>
      <c r="O32" s="406">
        <v>10</v>
      </c>
      <c r="P32" s="406">
        <v>9</v>
      </c>
      <c r="Q32" s="133">
        <v>11</v>
      </c>
      <c r="R32" s="30" t="s">
        <v>45</v>
      </c>
      <c r="S32" s="88"/>
      <c r="T32" s="409"/>
      <c r="U32" s="409"/>
      <c r="V32" s="409"/>
    </row>
    <row r="33" spans="1:22" ht="12" customHeight="1" x14ac:dyDescent="0.3">
      <c r="A33" s="409"/>
      <c r="B33" s="409"/>
      <c r="C33" s="409"/>
      <c r="D33" s="6"/>
      <c r="E33" s="30" t="s">
        <v>21</v>
      </c>
      <c r="F33" s="135">
        <v>8</v>
      </c>
      <c r="G33" s="135">
        <v>7</v>
      </c>
      <c r="H33" s="135">
        <v>5</v>
      </c>
      <c r="I33" s="135">
        <v>5</v>
      </c>
      <c r="J33" s="135">
        <v>5</v>
      </c>
      <c r="K33" s="32"/>
      <c r="L33" s="32"/>
      <c r="M33" s="406">
        <v>7</v>
      </c>
      <c r="N33" s="406">
        <v>8</v>
      </c>
      <c r="O33" s="406">
        <v>9</v>
      </c>
      <c r="P33" s="406">
        <v>9</v>
      </c>
      <c r="Q33" s="133">
        <v>9</v>
      </c>
      <c r="R33" s="30" t="s">
        <v>46</v>
      </c>
      <c r="S33" s="89"/>
      <c r="T33" s="409"/>
      <c r="U33" s="409"/>
      <c r="V33" s="409"/>
    </row>
    <row r="34" spans="1:22" ht="12" customHeight="1" x14ac:dyDescent="0.3">
      <c r="A34" s="409"/>
      <c r="B34" s="409"/>
      <c r="C34" s="409"/>
      <c r="D34" s="6"/>
      <c r="E34" s="30" t="s">
        <v>22</v>
      </c>
      <c r="F34" s="135">
        <v>3</v>
      </c>
      <c r="G34" s="135">
        <v>1</v>
      </c>
      <c r="H34" s="135">
        <v>2</v>
      </c>
      <c r="I34" s="135">
        <v>6</v>
      </c>
      <c r="J34" s="135">
        <v>6</v>
      </c>
      <c r="K34" s="32"/>
      <c r="L34" s="32"/>
      <c r="M34" s="406">
        <v>15</v>
      </c>
      <c r="N34" s="406">
        <v>13</v>
      </c>
      <c r="O34" s="406">
        <v>20</v>
      </c>
      <c r="P34" s="406">
        <v>14</v>
      </c>
      <c r="Q34" s="133">
        <v>14</v>
      </c>
      <c r="R34" s="30" t="s">
        <v>47</v>
      </c>
      <c r="S34" s="89"/>
      <c r="T34" s="409"/>
      <c r="U34" s="409"/>
      <c r="V34" s="409"/>
    </row>
    <row r="35" spans="1:22" ht="12" customHeight="1" x14ac:dyDescent="0.3">
      <c r="A35" s="409"/>
      <c r="B35" s="409"/>
      <c r="C35" s="409"/>
      <c r="D35" s="6"/>
      <c r="E35" s="385" t="s">
        <v>67</v>
      </c>
      <c r="F35" s="396">
        <v>3</v>
      </c>
      <c r="G35" s="396">
        <v>3</v>
      </c>
      <c r="H35" s="396">
        <v>2</v>
      </c>
      <c r="I35" s="396">
        <v>3</v>
      </c>
      <c r="J35" s="396">
        <v>2</v>
      </c>
      <c r="K35" s="366"/>
      <c r="L35" s="366"/>
      <c r="M35" s="397">
        <v>13</v>
      </c>
      <c r="N35" s="397">
        <v>13</v>
      </c>
      <c r="O35" s="397">
        <v>13</v>
      </c>
      <c r="P35" s="397">
        <v>13</v>
      </c>
      <c r="Q35" s="397">
        <v>15</v>
      </c>
      <c r="R35" s="385" t="s">
        <v>66</v>
      </c>
      <c r="S35" s="88"/>
      <c r="T35" s="409"/>
      <c r="U35" s="409"/>
      <c r="V35" s="409"/>
    </row>
    <row r="36" spans="1:22" ht="12" customHeight="1" x14ac:dyDescent="0.3">
      <c r="A36" s="409"/>
      <c r="B36" s="409"/>
      <c r="C36" s="409"/>
      <c r="D36" s="6"/>
      <c r="E36" s="30" t="s">
        <v>23</v>
      </c>
      <c r="F36" s="135">
        <v>3</v>
      </c>
      <c r="G36" s="135">
        <v>2</v>
      </c>
      <c r="H36" s="135">
        <v>7</v>
      </c>
      <c r="I36" s="135">
        <v>6</v>
      </c>
      <c r="J36" s="135">
        <v>6</v>
      </c>
      <c r="K36" s="33"/>
      <c r="L36" s="33"/>
      <c r="M36" s="406">
        <v>14</v>
      </c>
      <c r="N36" s="406">
        <v>16</v>
      </c>
      <c r="O36" s="406">
        <v>11</v>
      </c>
      <c r="P36" s="406">
        <v>12</v>
      </c>
      <c r="Q36" s="133">
        <v>14</v>
      </c>
      <c r="R36" s="30" t="s">
        <v>48</v>
      </c>
      <c r="S36" s="88"/>
      <c r="T36" s="409"/>
      <c r="U36" s="409"/>
      <c r="V36" s="409"/>
    </row>
    <row r="37" spans="1:22" ht="12" customHeight="1" x14ac:dyDescent="0.3">
      <c r="A37" s="409"/>
      <c r="B37" s="409"/>
      <c r="C37" s="409"/>
      <c r="D37" s="6"/>
      <c r="E37" s="30" t="s">
        <v>24</v>
      </c>
      <c r="F37" s="135">
        <v>11</v>
      </c>
      <c r="G37" s="135">
        <v>14</v>
      </c>
      <c r="H37" s="135">
        <v>14</v>
      </c>
      <c r="I37" s="135">
        <v>12</v>
      </c>
      <c r="J37" s="135">
        <v>11</v>
      </c>
      <c r="K37" s="33"/>
      <c r="L37" s="33"/>
      <c r="M37" s="406">
        <v>12</v>
      </c>
      <c r="N37" s="406">
        <v>9</v>
      </c>
      <c r="O37" s="406">
        <v>9</v>
      </c>
      <c r="P37" s="406">
        <v>11</v>
      </c>
      <c r="Q37" s="133">
        <v>12</v>
      </c>
      <c r="R37" s="30" t="s">
        <v>49</v>
      </c>
      <c r="S37" s="88"/>
      <c r="T37" s="409"/>
      <c r="U37" s="409"/>
      <c r="V37" s="409"/>
    </row>
    <row r="38" spans="1:22" ht="12" customHeight="1" x14ac:dyDescent="0.3">
      <c r="A38" s="409"/>
      <c r="B38" s="409"/>
      <c r="C38" s="409"/>
      <c r="D38" s="6"/>
      <c r="E38" s="30" t="s">
        <v>25</v>
      </c>
      <c r="F38" s="135">
        <v>12</v>
      </c>
      <c r="G38" s="135">
        <v>11</v>
      </c>
      <c r="H38" s="135">
        <v>11</v>
      </c>
      <c r="I38" s="135">
        <v>11</v>
      </c>
      <c r="J38" s="135">
        <v>11</v>
      </c>
      <c r="K38" s="33"/>
      <c r="L38" s="33"/>
      <c r="M38" s="406">
        <v>11</v>
      </c>
      <c r="N38" s="406">
        <v>11</v>
      </c>
      <c r="O38" s="406">
        <v>13</v>
      </c>
      <c r="P38" s="406">
        <v>13</v>
      </c>
      <c r="Q38" s="133">
        <v>13</v>
      </c>
      <c r="R38" s="30" t="s">
        <v>50</v>
      </c>
      <c r="S38" s="88"/>
      <c r="T38" s="409"/>
      <c r="U38" s="409"/>
      <c r="V38" s="409"/>
    </row>
    <row r="39" spans="1:22" ht="12" customHeight="1" x14ac:dyDescent="0.3">
      <c r="A39" s="409"/>
      <c r="B39" s="409"/>
      <c r="C39" s="409"/>
      <c r="D39" s="6"/>
      <c r="E39" s="30" t="s">
        <v>26</v>
      </c>
      <c r="F39" s="135">
        <v>8</v>
      </c>
      <c r="G39" s="135">
        <v>8</v>
      </c>
      <c r="H39" s="135">
        <v>6</v>
      </c>
      <c r="I39" s="135">
        <v>7</v>
      </c>
      <c r="J39" s="135">
        <v>7</v>
      </c>
      <c r="K39" s="33"/>
      <c r="L39" s="33"/>
      <c r="M39" s="406">
        <v>15</v>
      </c>
      <c r="N39" s="406">
        <v>16</v>
      </c>
      <c r="O39" s="406">
        <v>15</v>
      </c>
      <c r="P39" s="406">
        <v>18</v>
      </c>
      <c r="Q39" s="133">
        <v>18</v>
      </c>
      <c r="R39" s="30" t="s">
        <v>51</v>
      </c>
      <c r="S39" s="88"/>
      <c r="T39" s="409"/>
      <c r="U39" s="409"/>
      <c r="V39" s="409"/>
    </row>
    <row r="40" spans="1:22" ht="12" customHeight="1" x14ac:dyDescent="0.3">
      <c r="A40" s="409"/>
      <c r="B40" s="409"/>
      <c r="C40" s="409"/>
      <c r="D40" s="6"/>
      <c r="E40" s="118" t="s">
        <v>160</v>
      </c>
      <c r="R40" s="407" t="s">
        <v>161</v>
      </c>
      <c r="S40" s="88"/>
      <c r="T40" s="409"/>
      <c r="U40" s="409"/>
      <c r="V40" s="409"/>
    </row>
    <row r="41" spans="1:22" ht="14.4" x14ac:dyDescent="0.3">
      <c r="A41" s="409"/>
      <c r="B41" s="409"/>
      <c r="C41" s="409"/>
      <c r="D41" s="6"/>
      <c r="F41" s="135"/>
      <c r="G41" s="135"/>
      <c r="H41" s="135"/>
      <c r="I41" s="135"/>
      <c r="J41" s="135"/>
      <c r="K41" s="25"/>
      <c r="S41" s="88"/>
      <c r="T41" s="409"/>
      <c r="U41" s="409"/>
      <c r="V41" s="409"/>
    </row>
    <row r="42" spans="1:22" ht="26.4" customHeight="1" x14ac:dyDescent="0.3">
      <c r="A42" s="409"/>
      <c r="B42" s="409"/>
      <c r="C42" s="409"/>
      <c r="D42" s="6"/>
      <c r="E42" s="6"/>
      <c r="F42" s="24"/>
      <c r="G42" s="24"/>
      <c r="H42" s="24"/>
      <c r="I42" s="24"/>
      <c r="J42" s="104"/>
      <c r="K42" s="24"/>
      <c r="L42" s="444"/>
      <c r="M42" s="444"/>
      <c r="N42" s="444"/>
      <c r="O42" s="444"/>
      <c r="P42" s="444"/>
      <c r="Q42" s="444"/>
      <c r="R42" s="444"/>
      <c r="T42" s="409"/>
      <c r="U42" s="409"/>
      <c r="V42" s="409"/>
    </row>
    <row r="43" spans="1:22" ht="15" customHeight="1" x14ac:dyDescent="0.3">
      <c r="A43" s="340"/>
      <c r="B43" s="340"/>
      <c r="C43" s="340"/>
      <c r="F43" s="4"/>
      <c r="G43" s="4"/>
      <c r="H43" s="4"/>
      <c r="I43" s="4"/>
      <c r="J43" s="105"/>
      <c r="K43" s="4"/>
      <c r="L43" s="4"/>
      <c r="M43" s="4"/>
      <c r="N43" s="4"/>
      <c r="O43" s="4"/>
      <c r="P43" s="4"/>
      <c r="Q43" s="4"/>
      <c r="R43" s="4"/>
      <c r="T43" s="340"/>
      <c r="U43" s="340"/>
      <c r="V43" s="340"/>
    </row>
    <row r="44" spans="1:22" ht="15" customHeight="1" x14ac:dyDescent="0.3">
      <c r="A44" s="15"/>
      <c r="B44" s="15"/>
      <c r="C44" s="15"/>
    </row>
  </sheetData>
  <mergeCells count="8">
    <mergeCell ref="A1:C42"/>
    <mergeCell ref="T1:V42"/>
    <mergeCell ref="R3:R4"/>
    <mergeCell ref="L7:R8"/>
    <mergeCell ref="L42:R42"/>
    <mergeCell ref="E7:K8"/>
    <mergeCell ref="R11:S11"/>
    <mergeCell ref="E3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view="pageBreakPreview" topLeftCell="A16" zoomScale="80" zoomScaleNormal="80" zoomScaleSheetLayoutView="80" zoomScalePageLayoutView="70" workbookViewId="0">
      <selection activeCell="M19" sqref="M1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6" width="25.6640625" customWidth="1"/>
    <col min="7" max="11" width="9.33203125" customWidth="1"/>
    <col min="12" max="13" width="13.33203125" customWidth="1"/>
    <col min="14" max="18" width="9.33203125" customWidth="1"/>
    <col min="19" max="19" width="5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  <col min="24" max="24" width="21.44140625" customWidth="1"/>
    <col min="26" max="26" width="10.88671875" customWidth="1"/>
    <col min="27" max="27" width="10.6640625" customWidth="1"/>
  </cols>
  <sheetData>
    <row r="1" spans="1:30" ht="15" customHeight="1" x14ac:dyDescent="0.3">
      <c r="A1" s="409" t="s">
        <v>1</v>
      </c>
      <c r="B1" s="409"/>
      <c r="C1" s="409"/>
      <c r="D1" s="176"/>
      <c r="E1" s="177"/>
      <c r="F1" s="178"/>
      <c r="G1" s="178"/>
      <c r="H1" s="178"/>
      <c r="I1" s="178"/>
      <c r="J1" s="176"/>
      <c r="K1" s="178"/>
      <c r="L1" s="178"/>
      <c r="M1" s="178"/>
      <c r="N1" s="179"/>
      <c r="O1" s="178"/>
      <c r="P1" s="176"/>
      <c r="Q1" s="176"/>
      <c r="R1" s="177"/>
      <c r="S1" s="178"/>
      <c r="T1" s="178"/>
      <c r="U1" s="409" t="s">
        <v>2</v>
      </c>
      <c r="V1" s="409"/>
      <c r="W1" s="409"/>
    </row>
    <row r="2" spans="1:30" ht="15" customHeight="1" x14ac:dyDescent="0.3">
      <c r="A2" s="409"/>
      <c r="B2" s="409"/>
      <c r="C2" s="409"/>
      <c r="D2" s="176"/>
      <c r="E2" s="177"/>
      <c r="F2" s="178"/>
      <c r="G2" s="178"/>
      <c r="H2" s="178"/>
      <c r="I2" s="178"/>
      <c r="J2" s="176"/>
      <c r="K2" s="178"/>
      <c r="L2" s="178"/>
      <c r="M2" s="178"/>
      <c r="N2" s="179"/>
      <c r="O2" s="178"/>
      <c r="P2" s="176"/>
      <c r="Q2" s="176"/>
      <c r="R2" s="177"/>
      <c r="S2" s="178"/>
      <c r="T2" s="178"/>
      <c r="U2" s="409"/>
      <c r="V2" s="409"/>
      <c r="W2" s="409"/>
    </row>
    <row r="3" spans="1:30" ht="15" customHeight="1" x14ac:dyDescent="0.3">
      <c r="A3" s="409"/>
      <c r="B3" s="409"/>
      <c r="C3" s="409"/>
      <c r="D3" s="176"/>
      <c r="E3" s="412" t="s">
        <v>179</v>
      </c>
      <c r="F3" s="412"/>
      <c r="G3" s="178"/>
      <c r="H3" s="178"/>
      <c r="I3" s="178"/>
      <c r="J3" s="180"/>
      <c r="K3" s="180"/>
      <c r="L3" s="180"/>
      <c r="M3" s="180"/>
      <c r="N3" s="180"/>
      <c r="O3" s="180"/>
      <c r="P3" s="176"/>
      <c r="Q3" s="176"/>
      <c r="R3" s="432"/>
      <c r="S3" s="481" t="s">
        <v>180</v>
      </c>
      <c r="T3" s="181"/>
      <c r="U3" s="409"/>
      <c r="V3" s="409"/>
      <c r="W3" s="409"/>
    </row>
    <row r="4" spans="1:30" ht="15" customHeight="1" x14ac:dyDescent="0.3">
      <c r="A4" s="409"/>
      <c r="B4" s="409"/>
      <c r="C4" s="409"/>
      <c r="D4" s="176"/>
      <c r="E4" s="412"/>
      <c r="F4" s="412"/>
      <c r="G4" s="178"/>
      <c r="H4" s="178"/>
      <c r="I4" s="178"/>
      <c r="J4" s="180"/>
      <c r="K4" s="180"/>
      <c r="L4" s="180"/>
      <c r="M4" s="180"/>
      <c r="N4" s="180"/>
      <c r="O4" s="180"/>
      <c r="P4" s="176"/>
      <c r="Q4" s="176"/>
      <c r="R4" s="432"/>
      <c r="S4" s="481"/>
      <c r="T4" s="181"/>
      <c r="U4" s="409"/>
      <c r="V4" s="409"/>
      <c r="W4" s="409"/>
    </row>
    <row r="5" spans="1:30" ht="15" customHeight="1" thickBot="1" x14ac:dyDescent="0.35">
      <c r="A5" s="409"/>
      <c r="B5" s="409"/>
      <c r="C5" s="409"/>
      <c r="D5" s="176"/>
      <c r="E5" s="182"/>
      <c r="F5" s="182"/>
      <c r="G5" s="182"/>
      <c r="H5" s="182"/>
      <c r="I5" s="178"/>
      <c r="J5" s="176"/>
      <c r="K5" s="182"/>
      <c r="L5" s="182"/>
      <c r="M5" s="182"/>
      <c r="N5" s="183"/>
      <c r="O5" s="178"/>
      <c r="P5" s="176"/>
      <c r="Q5" s="176"/>
      <c r="R5" s="182"/>
      <c r="S5" s="182"/>
      <c r="T5" s="182"/>
      <c r="U5" s="409"/>
      <c r="V5" s="409"/>
      <c r="W5" s="409"/>
    </row>
    <row r="6" spans="1:30" ht="3.75" customHeight="1" thickTop="1" thickBot="1" x14ac:dyDescent="0.35">
      <c r="A6" s="409"/>
      <c r="B6" s="409"/>
      <c r="C6" s="409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409"/>
      <c r="V6" s="409"/>
      <c r="W6" s="409"/>
    </row>
    <row r="7" spans="1:30" ht="15" customHeight="1" thickTop="1" x14ac:dyDescent="0.3">
      <c r="A7" s="409"/>
      <c r="B7" s="409"/>
      <c r="C7" s="409"/>
      <c r="D7" s="6"/>
      <c r="E7" s="413" t="s">
        <v>196</v>
      </c>
      <c r="F7" s="413"/>
      <c r="G7" s="413"/>
      <c r="H7" s="413"/>
      <c r="I7" s="413"/>
      <c r="J7" s="413"/>
      <c r="K7" s="413"/>
      <c r="L7" s="413"/>
      <c r="M7" s="423" t="s">
        <v>197</v>
      </c>
      <c r="N7" s="423"/>
      <c r="O7" s="423"/>
      <c r="P7" s="423"/>
      <c r="Q7" s="423"/>
      <c r="R7" s="423"/>
      <c r="S7" s="423"/>
      <c r="U7" s="409"/>
      <c r="V7" s="409"/>
      <c r="W7" s="409"/>
    </row>
    <row r="8" spans="1:30" ht="15" customHeight="1" x14ac:dyDescent="0.3">
      <c r="A8" s="409"/>
      <c r="B8" s="409"/>
      <c r="C8" s="409"/>
      <c r="D8" s="6"/>
      <c r="E8" s="413"/>
      <c r="F8" s="413"/>
      <c r="G8" s="413"/>
      <c r="H8" s="413"/>
      <c r="I8" s="413"/>
      <c r="J8" s="413"/>
      <c r="K8" s="413"/>
      <c r="L8" s="413"/>
      <c r="M8" s="423"/>
      <c r="N8" s="423"/>
      <c r="O8" s="423"/>
      <c r="P8" s="423"/>
      <c r="Q8" s="423"/>
      <c r="R8" s="423"/>
      <c r="S8" s="423"/>
      <c r="U8" s="409"/>
      <c r="V8" s="409"/>
      <c r="W8" s="409"/>
    </row>
    <row r="9" spans="1:30" ht="12.9" customHeight="1" x14ac:dyDescent="0.3">
      <c r="A9" s="409"/>
      <c r="B9" s="409"/>
      <c r="C9" s="409"/>
      <c r="D9" s="6"/>
      <c r="E9" s="6"/>
      <c r="F9" s="1"/>
      <c r="K9" s="18" t="s">
        <v>61</v>
      </c>
      <c r="L9" s="19"/>
      <c r="M9" s="19"/>
      <c r="N9" s="118" t="s">
        <v>62</v>
      </c>
      <c r="O9" s="19"/>
      <c r="P9" s="19"/>
      <c r="Q9" s="19"/>
      <c r="U9" s="409"/>
      <c r="V9" s="409"/>
      <c r="W9" s="409"/>
    </row>
    <row r="10" spans="1:30" ht="12.9" customHeight="1" x14ac:dyDescent="0.3">
      <c r="A10" s="409"/>
      <c r="B10" s="409"/>
      <c r="C10" s="409"/>
      <c r="D10" s="6"/>
      <c r="E10" s="6"/>
      <c r="F10" s="1"/>
      <c r="G10" s="359">
        <v>2020</v>
      </c>
      <c r="H10" s="359">
        <v>2021</v>
      </c>
      <c r="I10" s="359">
        <v>2022</v>
      </c>
      <c r="J10" s="359">
        <v>2023</v>
      </c>
      <c r="K10" s="359">
        <v>2024</v>
      </c>
      <c r="L10" s="360"/>
      <c r="M10" s="360"/>
      <c r="N10" s="359">
        <v>2020</v>
      </c>
      <c r="O10" s="359">
        <v>2021</v>
      </c>
      <c r="P10" s="359">
        <v>2022</v>
      </c>
      <c r="Q10" s="359">
        <v>2023</v>
      </c>
      <c r="R10" s="359">
        <v>2024</v>
      </c>
      <c r="U10" s="409"/>
      <c r="V10" s="409"/>
      <c r="W10" s="409"/>
      <c r="X10" s="62"/>
      <c r="Y10" s="40"/>
      <c r="Z10" s="40"/>
      <c r="AA10" s="40"/>
      <c r="AB10" s="40"/>
      <c r="AC10" s="40"/>
      <c r="AD10" s="40"/>
    </row>
    <row r="11" spans="1:30" ht="14.1" customHeight="1" x14ac:dyDescent="0.3">
      <c r="A11" s="409"/>
      <c r="B11" s="409"/>
      <c r="C11" s="409"/>
      <c r="D11" s="6"/>
      <c r="E11" s="362" t="s">
        <v>462</v>
      </c>
      <c r="F11" s="53"/>
      <c r="L11" s="2"/>
      <c r="M11" s="2"/>
      <c r="S11" s="4"/>
      <c r="U11" s="409"/>
      <c r="V11" s="409"/>
      <c r="W11" s="409"/>
      <c r="X11" s="40"/>
      <c r="Y11" s="40"/>
      <c r="Z11" s="62"/>
      <c r="AA11" s="61"/>
      <c r="AB11" s="63"/>
      <c r="AC11" s="40"/>
      <c r="AD11" s="62"/>
    </row>
    <row r="12" spans="1:30" ht="12" customHeight="1" x14ac:dyDescent="0.3">
      <c r="A12" s="409"/>
      <c r="B12" s="409"/>
      <c r="C12" s="409"/>
      <c r="D12" s="6"/>
      <c r="E12" s="399" t="s">
        <v>463</v>
      </c>
      <c r="F12" s="319"/>
      <c r="G12" s="313"/>
      <c r="H12" s="313"/>
      <c r="I12" s="313"/>
      <c r="J12" s="313"/>
      <c r="K12" s="313"/>
      <c r="L12" s="47"/>
      <c r="M12" s="47"/>
      <c r="N12" s="313"/>
      <c r="O12" s="313"/>
      <c r="P12" s="313"/>
      <c r="Q12" s="313"/>
      <c r="R12" s="313"/>
      <c r="U12" s="409"/>
      <c r="V12" s="409"/>
      <c r="W12" s="409"/>
      <c r="X12" s="62"/>
      <c r="Y12" s="63"/>
      <c r="Z12" s="33"/>
      <c r="AA12" s="33"/>
      <c r="AB12" s="64"/>
      <c r="AC12" s="40"/>
      <c r="AD12" s="63"/>
    </row>
    <row r="13" spans="1:30" ht="12.6" customHeight="1" x14ac:dyDescent="0.3">
      <c r="A13" s="409"/>
      <c r="B13" s="409"/>
      <c r="C13" s="409"/>
      <c r="D13" s="6"/>
      <c r="E13" s="30" t="s">
        <v>167</v>
      </c>
      <c r="F13" s="80" t="s">
        <v>168</v>
      </c>
      <c r="G13" s="313">
        <v>2650</v>
      </c>
      <c r="H13" s="313">
        <v>2693</v>
      </c>
      <c r="I13" s="313">
        <v>2540</v>
      </c>
      <c r="J13" s="313">
        <v>2597</v>
      </c>
      <c r="K13" s="313">
        <v>2606</v>
      </c>
      <c r="L13" s="313"/>
      <c r="M13" s="313"/>
      <c r="N13" s="313">
        <v>5464</v>
      </c>
      <c r="O13" s="313">
        <v>5450</v>
      </c>
      <c r="P13" s="313">
        <v>5280</v>
      </c>
      <c r="Q13" s="313">
        <v>5212</v>
      </c>
      <c r="R13" s="313">
        <v>5204</v>
      </c>
      <c r="S13" s="30"/>
      <c r="U13" s="409"/>
      <c r="V13" s="409"/>
      <c r="W13" s="409"/>
      <c r="X13" s="20"/>
      <c r="Y13" s="63"/>
      <c r="Z13" s="33"/>
      <c r="AA13" s="33"/>
      <c r="AB13" s="64"/>
      <c r="AC13" s="40"/>
      <c r="AD13" s="63"/>
    </row>
    <row r="14" spans="1:30" ht="12" customHeight="1" x14ac:dyDescent="0.3">
      <c r="A14" s="409"/>
      <c r="B14" s="409"/>
      <c r="C14" s="409"/>
      <c r="D14" s="6"/>
      <c r="E14" s="30" t="s">
        <v>3</v>
      </c>
      <c r="F14" s="80" t="s">
        <v>28</v>
      </c>
      <c r="G14" s="33">
        <v>91</v>
      </c>
      <c r="H14" s="33">
        <v>92</v>
      </c>
      <c r="I14" s="33">
        <v>92</v>
      </c>
      <c r="J14" s="33">
        <v>90</v>
      </c>
      <c r="K14" s="33">
        <v>89</v>
      </c>
      <c r="L14" s="33"/>
      <c r="M14" s="33"/>
      <c r="N14" s="33">
        <v>119</v>
      </c>
      <c r="O14" s="33">
        <v>118</v>
      </c>
      <c r="P14" s="33">
        <v>118</v>
      </c>
      <c r="Q14" s="33">
        <v>120</v>
      </c>
      <c r="R14" s="33">
        <v>119</v>
      </c>
      <c r="S14" s="30"/>
      <c r="U14" s="409"/>
      <c r="V14" s="409"/>
      <c r="W14" s="409"/>
      <c r="X14" s="20"/>
      <c r="Y14" s="63"/>
      <c r="Z14" s="33"/>
      <c r="AA14" s="33"/>
      <c r="AB14" s="64"/>
      <c r="AC14" s="40"/>
      <c r="AD14" s="63"/>
    </row>
    <row r="15" spans="1:30" ht="12" customHeight="1" x14ac:dyDescent="0.3">
      <c r="A15" s="409"/>
      <c r="B15" s="409"/>
      <c r="C15" s="409"/>
      <c r="D15" s="6"/>
      <c r="E15" s="30" t="s">
        <v>4</v>
      </c>
      <c r="F15" s="80" t="s">
        <v>29</v>
      </c>
      <c r="G15" s="33">
        <v>65</v>
      </c>
      <c r="H15" s="33">
        <v>59</v>
      </c>
      <c r="I15" s="33">
        <v>57</v>
      </c>
      <c r="J15" s="33">
        <v>58</v>
      </c>
      <c r="K15" s="33">
        <v>62</v>
      </c>
      <c r="L15" s="32"/>
      <c r="M15" s="32"/>
      <c r="N15" s="33">
        <v>175</v>
      </c>
      <c r="O15" s="33">
        <v>181</v>
      </c>
      <c r="P15" s="33">
        <v>183</v>
      </c>
      <c r="Q15" s="33">
        <v>176</v>
      </c>
      <c r="R15" s="33">
        <v>178</v>
      </c>
      <c r="S15" s="30"/>
      <c r="U15" s="409"/>
      <c r="V15" s="409"/>
      <c r="W15" s="409"/>
      <c r="X15" s="20"/>
      <c r="Y15" s="63"/>
      <c r="Z15" s="33"/>
      <c r="AA15" s="33"/>
      <c r="AB15" s="64"/>
      <c r="AC15" s="40"/>
      <c r="AD15" s="63"/>
    </row>
    <row r="16" spans="1:30" ht="12" customHeight="1" x14ac:dyDescent="0.3">
      <c r="A16" s="409"/>
      <c r="B16" s="409"/>
      <c r="C16" s="409"/>
      <c r="D16" s="6"/>
      <c r="E16" s="30" t="s">
        <v>5</v>
      </c>
      <c r="F16" s="80" t="s">
        <v>30</v>
      </c>
      <c r="G16" s="33">
        <v>12</v>
      </c>
      <c r="H16" s="33">
        <v>8</v>
      </c>
      <c r="I16" s="33">
        <v>8</v>
      </c>
      <c r="J16" s="33">
        <v>8</v>
      </c>
      <c r="K16" s="33">
        <v>8</v>
      </c>
      <c r="L16" s="32"/>
      <c r="M16" s="32"/>
      <c r="N16" s="33">
        <v>42</v>
      </c>
      <c r="O16" s="33">
        <v>48</v>
      </c>
      <c r="P16" s="33">
        <v>48</v>
      </c>
      <c r="Q16" s="33">
        <v>48</v>
      </c>
      <c r="R16" s="33">
        <v>48</v>
      </c>
      <c r="S16" s="30"/>
      <c r="U16" s="409"/>
      <c r="V16" s="409"/>
      <c r="W16" s="409"/>
      <c r="X16" s="20"/>
      <c r="Y16" s="63"/>
      <c r="Z16" s="33"/>
      <c r="AA16" s="33"/>
      <c r="AB16" s="64"/>
      <c r="AC16" s="40"/>
      <c r="AD16" s="63"/>
    </row>
    <row r="17" spans="1:30" ht="12" customHeight="1" x14ac:dyDescent="0.3">
      <c r="A17" s="409"/>
      <c r="B17" s="409"/>
      <c r="C17" s="409"/>
      <c r="D17" s="6"/>
      <c r="E17" s="30" t="s">
        <v>54</v>
      </c>
      <c r="F17" s="80" t="s">
        <v>31</v>
      </c>
      <c r="G17" s="33">
        <v>57</v>
      </c>
      <c r="H17" s="33">
        <v>61</v>
      </c>
      <c r="I17" s="33">
        <v>64</v>
      </c>
      <c r="J17" s="33">
        <v>67</v>
      </c>
      <c r="K17" s="33">
        <v>68</v>
      </c>
      <c r="L17" s="32"/>
      <c r="M17" s="32"/>
      <c r="N17" s="33">
        <v>223</v>
      </c>
      <c r="O17" s="33">
        <v>219</v>
      </c>
      <c r="P17" s="33">
        <v>214</v>
      </c>
      <c r="Q17" s="33">
        <v>214</v>
      </c>
      <c r="R17" s="33">
        <v>212</v>
      </c>
      <c r="S17" s="30"/>
      <c r="U17" s="409"/>
      <c r="V17" s="409"/>
      <c r="W17" s="409"/>
      <c r="X17" s="20"/>
      <c r="Y17" s="63"/>
      <c r="Z17" s="33"/>
      <c r="AA17" s="33"/>
      <c r="AB17" s="64"/>
      <c r="AC17" s="40"/>
      <c r="AD17" s="63"/>
    </row>
    <row r="18" spans="1:30" ht="12" customHeight="1" x14ac:dyDescent="0.3">
      <c r="A18" s="409"/>
      <c r="B18" s="409"/>
      <c r="C18" s="409"/>
      <c r="D18" s="6"/>
      <c r="E18" s="30" t="s">
        <v>6</v>
      </c>
      <c r="F18" s="80" t="s">
        <v>32</v>
      </c>
      <c r="G18" s="33">
        <v>71</v>
      </c>
      <c r="H18" s="33">
        <v>74</v>
      </c>
      <c r="I18" s="33">
        <v>76</v>
      </c>
      <c r="J18" s="33">
        <v>79</v>
      </c>
      <c r="K18" s="33">
        <v>80</v>
      </c>
      <c r="L18" s="32"/>
      <c r="M18" s="32"/>
      <c r="N18" s="33">
        <v>108</v>
      </c>
      <c r="O18" s="33">
        <v>105</v>
      </c>
      <c r="P18" s="33">
        <v>103</v>
      </c>
      <c r="Q18" s="33">
        <v>100</v>
      </c>
      <c r="R18" s="33">
        <v>99</v>
      </c>
      <c r="S18" s="30"/>
      <c r="U18" s="409"/>
      <c r="V18" s="409"/>
      <c r="W18" s="409"/>
      <c r="X18" s="20"/>
      <c r="Y18" s="63"/>
      <c r="Z18" s="33"/>
      <c r="AA18" s="33"/>
      <c r="AB18" s="64"/>
      <c r="AC18" s="40"/>
      <c r="AD18" s="63"/>
    </row>
    <row r="19" spans="1:30" ht="12" customHeight="1" x14ac:dyDescent="0.3">
      <c r="A19" s="409"/>
      <c r="B19" s="409"/>
      <c r="C19" s="409"/>
      <c r="D19" s="6"/>
      <c r="E19" s="30" t="s">
        <v>7</v>
      </c>
      <c r="F19" s="80" t="s">
        <v>33</v>
      </c>
      <c r="G19" s="33">
        <v>30</v>
      </c>
      <c r="H19" s="33">
        <v>27</v>
      </c>
      <c r="I19" s="33">
        <v>28</v>
      </c>
      <c r="J19" s="33">
        <v>30</v>
      </c>
      <c r="K19" s="33">
        <v>29</v>
      </c>
      <c r="L19" s="32"/>
      <c r="M19" s="32"/>
      <c r="N19" s="33">
        <v>71</v>
      </c>
      <c r="O19" s="33">
        <v>74</v>
      </c>
      <c r="P19" s="33">
        <v>73</v>
      </c>
      <c r="Q19" s="33">
        <v>71</v>
      </c>
      <c r="R19" s="33">
        <v>72</v>
      </c>
      <c r="S19" s="30"/>
      <c r="U19" s="409"/>
      <c r="V19" s="409"/>
      <c r="W19" s="409"/>
      <c r="X19" s="20"/>
      <c r="Y19" s="63"/>
      <c r="Z19" s="33"/>
      <c r="AA19" s="33"/>
      <c r="AB19" s="64"/>
      <c r="AC19" s="40"/>
      <c r="AD19" s="63"/>
    </row>
    <row r="20" spans="1:30" ht="12" customHeight="1" x14ac:dyDescent="0.3">
      <c r="A20" s="409"/>
      <c r="B20" s="409"/>
      <c r="C20" s="409"/>
      <c r="D20" s="6"/>
      <c r="E20" s="30" t="s">
        <v>8</v>
      </c>
      <c r="F20" s="80" t="s">
        <v>34</v>
      </c>
      <c r="G20" s="33">
        <v>92</v>
      </c>
      <c r="H20" s="33">
        <v>92</v>
      </c>
      <c r="I20" s="33">
        <v>91</v>
      </c>
      <c r="J20" s="33">
        <v>92</v>
      </c>
      <c r="K20" s="33">
        <v>91</v>
      </c>
      <c r="L20" s="32"/>
      <c r="M20" s="32"/>
      <c r="N20" s="33">
        <v>108</v>
      </c>
      <c r="O20" s="33">
        <v>108</v>
      </c>
      <c r="P20" s="33">
        <v>109</v>
      </c>
      <c r="Q20" s="33">
        <v>108</v>
      </c>
      <c r="R20" s="33">
        <v>109</v>
      </c>
      <c r="S20" s="30"/>
      <c r="U20" s="409"/>
      <c r="V20" s="409"/>
      <c r="W20" s="409"/>
      <c r="X20" s="20"/>
      <c r="Y20" s="63"/>
      <c r="Z20" s="33"/>
      <c r="AA20" s="33"/>
      <c r="AB20" s="64"/>
      <c r="AC20" s="40"/>
      <c r="AD20" s="63"/>
    </row>
    <row r="21" spans="1:30" ht="12" customHeight="1" x14ac:dyDescent="0.3">
      <c r="A21" s="409"/>
      <c r="B21" s="409"/>
      <c r="C21" s="409"/>
      <c r="D21" s="6"/>
      <c r="E21" s="30" t="s">
        <v>9</v>
      </c>
      <c r="F21" s="80" t="s">
        <v>35</v>
      </c>
      <c r="G21" s="33">
        <v>356</v>
      </c>
      <c r="H21" s="33">
        <v>359</v>
      </c>
      <c r="I21" s="33">
        <v>339</v>
      </c>
      <c r="J21" s="33">
        <v>345</v>
      </c>
      <c r="K21" s="33">
        <v>335</v>
      </c>
      <c r="L21" s="32"/>
      <c r="M21" s="32"/>
      <c r="N21" s="33">
        <v>567</v>
      </c>
      <c r="O21" s="33">
        <v>559</v>
      </c>
      <c r="P21" s="33">
        <v>586</v>
      </c>
      <c r="Q21" s="33">
        <v>580</v>
      </c>
      <c r="R21" s="33">
        <v>587</v>
      </c>
      <c r="S21" s="30"/>
      <c r="U21" s="409"/>
      <c r="V21" s="409"/>
      <c r="W21" s="409"/>
      <c r="X21" s="20"/>
      <c r="Y21" s="63"/>
      <c r="Z21" s="33"/>
      <c r="AA21" s="33"/>
      <c r="AB21" s="64"/>
      <c r="AC21" s="40"/>
      <c r="AD21" s="63"/>
    </row>
    <row r="22" spans="1:30" ht="12" customHeight="1" x14ac:dyDescent="0.3">
      <c r="A22" s="409"/>
      <c r="B22" s="409"/>
      <c r="C22" s="409"/>
      <c r="D22" s="6"/>
      <c r="E22" s="30" t="s">
        <v>10</v>
      </c>
      <c r="F22" s="80" t="s">
        <v>36</v>
      </c>
      <c r="G22" s="33">
        <v>65</v>
      </c>
      <c r="H22" s="33">
        <v>64</v>
      </c>
      <c r="I22" s="33">
        <v>57</v>
      </c>
      <c r="J22" s="33">
        <v>69</v>
      </c>
      <c r="K22" s="33">
        <v>70</v>
      </c>
      <c r="L22" s="32"/>
      <c r="M22" s="32"/>
      <c r="N22" s="33">
        <v>235</v>
      </c>
      <c r="O22" s="33">
        <v>236</v>
      </c>
      <c r="P22" s="33">
        <v>243</v>
      </c>
      <c r="Q22" s="33">
        <v>231</v>
      </c>
      <c r="R22" s="33">
        <v>230</v>
      </c>
      <c r="S22" s="30"/>
      <c r="U22" s="409"/>
      <c r="V22" s="409"/>
      <c r="W22" s="409"/>
      <c r="X22" s="20"/>
      <c r="Y22" s="63"/>
      <c r="Z22" s="33"/>
      <c r="AA22" s="33"/>
      <c r="AB22" s="64"/>
      <c r="AC22" s="40"/>
      <c r="AD22" s="63"/>
    </row>
    <row r="23" spans="1:30" ht="12" customHeight="1" x14ac:dyDescent="0.3">
      <c r="A23" s="409"/>
      <c r="B23" s="409"/>
      <c r="C23" s="409"/>
      <c r="D23" s="6"/>
      <c r="E23" s="30" t="s">
        <v>11</v>
      </c>
      <c r="F23" s="80" t="s">
        <v>37</v>
      </c>
      <c r="G23" s="33">
        <v>74</v>
      </c>
      <c r="H23" s="33">
        <v>85</v>
      </c>
      <c r="I23" s="33">
        <v>81</v>
      </c>
      <c r="J23" s="33">
        <v>87</v>
      </c>
      <c r="K23" s="33">
        <v>91</v>
      </c>
      <c r="L23" s="32"/>
      <c r="M23" s="32"/>
      <c r="N23" s="33">
        <v>151</v>
      </c>
      <c r="O23" s="33">
        <v>140</v>
      </c>
      <c r="P23" s="33">
        <v>144</v>
      </c>
      <c r="Q23" s="33">
        <v>136</v>
      </c>
      <c r="R23" s="33">
        <v>134</v>
      </c>
      <c r="S23" s="30"/>
      <c r="U23" s="409"/>
      <c r="V23" s="409"/>
      <c r="W23" s="409"/>
      <c r="X23" s="20"/>
      <c r="Y23" s="63"/>
      <c r="Z23" s="33"/>
      <c r="AA23" s="33"/>
      <c r="AB23" s="64"/>
      <c r="AC23" s="40"/>
      <c r="AD23" s="63"/>
    </row>
    <row r="24" spans="1:30" ht="12" customHeight="1" x14ac:dyDescent="0.3">
      <c r="A24" s="409"/>
      <c r="B24" s="409"/>
      <c r="C24" s="409"/>
      <c r="D24" s="6"/>
      <c r="E24" s="30" t="s">
        <v>115</v>
      </c>
      <c r="F24" s="80" t="s">
        <v>116</v>
      </c>
      <c r="G24" s="33">
        <v>47</v>
      </c>
      <c r="H24" s="33">
        <v>48</v>
      </c>
      <c r="I24" s="33">
        <v>49</v>
      </c>
      <c r="J24" s="33">
        <v>50</v>
      </c>
      <c r="K24" s="33">
        <v>52</v>
      </c>
      <c r="L24" s="32"/>
      <c r="M24" s="32"/>
      <c r="N24" s="33">
        <v>104</v>
      </c>
      <c r="O24" s="33">
        <v>103</v>
      </c>
      <c r="P24" s="33">
        <v>102</v>
      </c>
      <c r="Q24" s="33">
        <v>101</v>
      </c>
      <c r="R24" s="33">
        <v>97</v>
      </c>
      <c r="S24" s="30"/>
      <c r="U24" s="409"/>
      <c r="V24" s="409"/>
      <c r="W24" s="409"/>
      <c r="X24" s="20"/>
      <c r="Y24" s="63"/>
      <c r="Z24" s="33"/>
      <c r="AA24" s="33"/>
      <c r="AB24" s="64"/>
      <c r="AC24" s="40"/>
      <c r="AD24" s="63"/>
    </row>
    <row r="25" spans="1:30" ht="12" customHeight="1" x14ac:dyDescent="0.3">
      <c r="A25" s="409"/>
      <c r="B25" s="409"/>
      <c r="C25" s="409"/>
      <c r="D25" s="6"/>
      <c r="E25" s="30" t="s">
        <v>12</v>
      </c>
      <c r="F25" s="80" t="s">
        <v>38</v>
      </c>
      <c r="G25" s="33">
        <v>60</v>
      </c>
      <c r="H25" s="33">
        <v>61</v>
      </c>
      <c r="I25" s="33">
        <v>62</v>
      </c>
      <c r="J25" s="33">
        <v>62</v>
      </c>
      <c r="K25" s="33">
        <v>62</v>
      </c>
      <c r="L25" s="32"/>
      <c r="M25" s="32"/>
      <c r="N25" s="33">
        <v>160</v>
      </c>
      <c r="O25" s="33">
        <v>159</v>
      </c>
      <c r="P25" s="33">
        <v>160</v>
      </c>
      <c r="Q25" s="33">
        <v>161</v>
      </c>
      <c r="R25" s="33">
        <v>161</v>
      </c>
      <c r="S25" s="30"/>
      <c r="U25" s="409"/>
      <c r="V25" s="409"/>
      <c r="W25" s="409"/>
      <c r="X25" s="20"/>
      <c r="Y25" s="63"/>
      <c r="Z25" s="33"/>
      <c r="AA25" s="33"/>
      <c r="AB25" s="64"/>
      <c r="AC25" s="40"/>
      <c r="AD25" s="63"/>
    </row>
    <row r="26" spans="1:30" ht="12" customHeight="1" x14ac:dyDescent="0.3">
      <c r="A26" s="409"/>
      <c r="B26" s="409"/>
      <c r="C26" s="409"/>
      <c r="D26" s="6"/>
      <c r="E26" s="30" t="s">
        <v>13</v>
      </c>
      <c r="F26" s="80" t="s">
        <v>40</v>
      </c>
      <c r="G26" s="33">
        <v>37</v>
      </c>
      <c r="H26" s="33">
        <v>40</v>
      </c>
      <c r="I26" s="33">
        <v>39</v>
      </c>
      <c r="J26" s="33">
        <v>41</v>
      </c>
      <c r="K26" s="33">
        <v>42</v>
      </c>
      <c r="L26" s="32"/>
      <c r="M26" s="32"/>
      <c r="N26" s="33">
        <v>104</v>
      </c>
      <c r="O26" s="33">
        <v>101</v>
      </c>
      <c r="P26" s="33">
        <v>102</v>
      </c>
      <c r="Q26" s="33">
        <v>100</v>
      </c>
      <c r="R26" s="33">
        <v>96</v>
      </c>
      <c r="S26" s="30"/>
      <c r="U26" s="409"/>
      <c r="V26" s="409"/>
      <c r="W26" s="409"/>
      <c r="X26" s="20"/>
      <c r="Y26" s="63"/>
      <c r="Z26" s="33"/>
      <c r="AA26" s="33"/>
      <c r="AB26" s="64"/>
      <c r="AC26" s="40"/>
      <c r="AD26" s="63"/>
    </row>
    <row r="27" spans="1:30" ht="12" customHeight="1" x14ac:dyDescent="0.3">
      <c r="A27" s="409"/>
      <c r="B27" s="409"/>
      <c r="C27" s="409"/>
      <c r="D27" s="6"/>
      <c r="E27" s="30" t="s">
        <v>14</v>
      </c>
      <c r="F27" s="80" t="s">
        <v>39</v>
      </c>
      <c r="G27" s="33">
        <v>29</v>
      </c>
      <c r="H27" s="33">
        <v>28</v>
      </c>
      <c r="I27" s="33">
        <v>30</v>
      </c>
      <c r="J27" s="33">
        <v>32</v>
      </c>
      <c r="K27" s="33">
        <v>31</v>
      </c>
      <c r="L27" s="32"/>
      <c r="M27" s="32"/>
      <c r="N27" s="33">
        <v>71</v>
      </c>
      <c r="O27" s="33">
        <v>72</v>
      </c>
      <c r="P27" s="33">
        <v>69</v>
      </c>
      <c r="Q27" s="33">
        <v>68</v>
      </c>
      <c r="R27" s="33">
        <v>69</v>
      </c>
      <c r="S27" s="30"/>
      <c r="U27" s="409"/>
      <c r="V27" s="409"/>
      <c r="W27" s="409"/>
      <c r="X27" s="20"/>
      <c r="Y27" s="63"/>
      <c r="Z27" s="33"/>
      <c r="AA27" s="33"/>
      <c r="AB27" s="64"/>
      <c r="AC27" s="40"/>
      <c r="AD27" s="63"/>
    </row>
    <row r="28" spans="1:30" ht="12" customHeight="1" x14ac:dyDescent="0.3">
      <c r="A28" s="409"/>
      <c r="B28" s="409"/>
      <c r="C28" s="409"/>
      <c r="D28" s="6"/>
      <c r="E28" s="30" t="s">
        <v>15</v>
      </c>
      <c r="F28" s="80" t="s">
        <v>41</v>
      </c>
      <c r="G28" s="33">
        <v>19</v>
      </c>
      <c r="H28" s="33">
        <v>21</v>
      </c>
      <c r="I28" s="33">
        <v>21</v>
      </c>
      <c r="J28" s="33">
        <v>18</v>
      </c>
      <c r="K28" s="33">
        <v>21</v>
      </c>
      <c r="L28" s="32"/>
      <c r="M28" s="32"/>
      <c r="N28" s="33">
        <v>41</v>
      </c>
      <c r="O28" s="33">
        <v>39</v>
      </c>
      <c r="P28" s="33">
        <v>39</v>
      </c>
      <c r="Q28" s="33">
        <v>42</v>
      </c>
      <c r="R28" s="33">
        <v>39</v>
      </c>
      <c r="S28" s="30"/>
      <c r="U28" s="409"/>
      <c r="V28" s="409"/>
      <c r="W28" s="409"/>
      <c r="X28" s="20"/>
      <c r="Y28" s="63"/>
      <c r="Z28" s="33"/>
      <c r="AA28" s="33"/>
      <c r="AB28" s="64"/>
      <c r="AC28" s="40"/>
      <c r="AD28" s="63"/>
    </row>
    <row r="29" spans="1:30" ht="12" customHeight="1" x14ac:dyDescent="0.3">
      <c r="A29" s="409"/>
      <c r="B29" s="409"/>
      <c r="C29" s="409"/>
      <c r="D29" s="6"/>
      <c r="E29" s="30" t="s">
        <v>16</v>
      </c>
      <c r="F29" s="80" t="s">
        <v>42</v>
      </c>
      <c r="G29" s="33">
        <v>25</v>
      </c>
      <c r="H29" s="33">
        <v>26</v>
      </c>
      <c r="I29" s="33">
        <v>26</v>
      </c>
      <c r="J29" s="33">
        <v>28</v>
      </c>
      <c r="K29" s="33">
        <v>29</v>
      </c>
      <c r="L29" s="32"/>
      <c r="M29" s="32"/>
      <c r="N29" s="33">
        <v>174</v>
      </c>
      <c r="O29" s="33">
        <v>173</v>
      </c>
      <c r="P29" s="33">
        <v>173</v>
      </c>
      <c r="Q29" s="33">
        <v>170</v>
      </c>
      <c r="R29" s="33">
        <v>169</v>
      </c>
      <c r="S29" s="30"/>
      <c r="U29" s="409"/>
      <c r="V29" s="409"/>
      <c r="W29" s="409"/>
      <c r="X29" s="20"/>
      <c r="Y29" s="63"/>
      <c r="Z29" s="33"/>
      <c r="AA29" s="33"/>
      <c r="AB29" s="64"/>
      <c r="AC29" s="40"/>
      <c r="AD29" s="63"/>
    </row>
    <row r="30" spans="1:30" ht="12" customHeight="1" x14ac:dyDescent="0.3">
      <c r="A30" s="409"/>
      <c r="B30" s="409"/>
      <c r="C30" s="409"/>
      <c r="D30" s="6"/>
      <c r="E30" s="30" t="s">
        <v>17</v>
      </c>
      <c r="F30" s="80" t="s">
        <v>17</v>
      </c>
      <c r="G30" s="33">
        <v>9</v>
      </c>
      <c r="H30" s="33">
        <v>9</v>
      </c>
      <c r="I30" s="33">
        <v>22</v>
      </c>
      <c r="J30" s="33">
        <v>22</v>
      </c>
      <c r="K30" s="33">
        <v>22</v>
      </c>
      <c r="L30" s="32"/>
      <c r="M30" s="32"/>
      <c r="N30" s="33">
        <v>58</v>
      </c>
      <c r="O30" s="33">
        <v>58</v>
      </c>
      <c r="P30" s="33">
        <v>57</v>
      </c>
      <c r="Q30" s="33">
        <v>57</v>
      </c>
      <c r="R30" s="33">
        <v>57</v>
      </c>
      <c r="S30" s="31"/>
      <c r="U30" s="409"/>
      <c r="V30" s="409"/>
      <c r="W30" s="409"/>
      <c r="X30" s="20"/>
      <c r="Y30" s="63"/>
      <c r="Z30" s="33"/>
      <c r="AA30" s="33"/>
      <c r="AB30" s="64"/>
      <c r="AC30" s="40"/>
      <c r="AD30" s="63"/>
    </row>
    <row r="31" spans="1:30" ht="12" customHeight="1" x14ac:dyDescent="0.3">
      <c r="A31" s="409"/>
      <c r="B31" s="409"/>
      <c r="C31" s="409"/>
      <c r="D31" s="6"/>
      <c r="E31" s="30" t="s">
        <v>18</v>
      </c>
      <c r="F31" s="81" t="s">
        <v>43</v>
      </c>
      <c r="G31" s="33">
        <v>245</v>
      </c>
      <c r="H31" s="33">
        <v>278</v>
      </c>
      <c r="I31" s="33">
        <v>283</v>
      </c>
      <c r="J31" s="33">
        <v>286</v>
      </c>
      <c r="K31" s="33">
        <v>285</v>
      </c>
      <c r="L31" s="32"/>
      <c r="M31" s="32"/>
      <c r="N31" s="33">
        <v>535</v>
      </c>
      <c r="O31" s="33">
        <v>527</v>
      </c>
      <c r="P31" s="33">
        <v>524</v>
      </c>
      <c r="Q31" s="33">
        <v>522</v>
      </c>
      <c r="R31" s="33">
        <v>517</v>
      </c>
      <c r="S31" s="30"/>
      <c r="U31" s="409"/>
      <c r="V31" s="409"/>
      <c r="W31" s="409"/>
      <c r="X31" s="20"/>
      <c r="Y31" s="63"/>
      <c r="Z31" s="33"/>
      <c r="AA31" s="33"/>
      <c r="AB31" s="64"/>
      <c r="AC31" s="40"/>
      <c r="AD31" s="63"/>
    </row>
    <row r="32" spans="1:30" ht="12" customHeight="1" x14ac:dyDescent="0.3">
      <c r="A32" s="409"/>
      <c r="B32" s="409"/>
      <c r="C32" s="409"/>
      <c r="D32" s="6"/>
      <c r="E32" s="30" t="s">
        <v>19</v>
      </c>
      <c r="F32" s="80" t="s">
        <v>44</v>
      </c>
      <c r="G32" s="33">
        <v>155</v>
      </c>
      <c r="H32" s="33">
        <v>154</v>
      </c>
      <c r="I32" s="33">
        <v>154</v>
      </c>
      <c r="J32" s="33">
        <v>153</v>
      </c>
      <c r="K32" s="33">
        <v>163</v>
      </c>
      <c r="L32" s="32"/>
      <c r="M32" s="32"/>
      <c r="N32" s="33">
        <v>404</v>
      </c>
      <c r="O32" s="33">
        <v>406</v>
      </c>
      <c r="P32" s="33">
        <v>406</v>
      </c>
      <c r="Q32" s="33">
        <v>407</v>
      </c>
      <c r="R32" s="33">
        <v>398</v>
      </c>
      <c r="S32" s="30"/>
      <c r="U32" s="409"/>
      <c r="V32" s="409"/>
      <c r="W32" s="409"/>
      <c r="X32" s="20"/>
      <c r="Y32" s="63"/>
      <c r="Z32" s="33"/>
      <c r="AA32" s="33"/>
      <c r="AB32" s="64"/>
      <c r="AC32" s="40"/>
      <c r="AD32" s="63"/>
    </row>
    <row r="33" spans="1:30" ht="12" customHeight="1" x14ac:dyDescent="0.3">
      <c r="A33" s="409"/>
      <c r="B33" s="409"/>
      <c r="C33" s="409"/>
      <c r="D33" s="6"/>
      <c r="E33" s="30" t="s">
        <v>20</v>
      </c>
      <c r="F33" s="80" t="s">
        <v>45</v>
      </c>
      <c r="G33" s="33">
        <v>90</v>
      </c>
      <c r="H33" s="33">
        <v>94</v>
      </c>
      <c r="I33" s="33">
        <v>82</v>
      </c>
      <c r="J33" s="33">
        <v>83</v>
      </c>
      <c r="K33" s="33">
        <v>83</v>
      </c>
      <c r="L33" s="32"/>
      <c r="M33" s="32"/>
      <c r="N33" s="33">
        <v>138</v>
      </c>
      <c r="O33" s="33">
        <v>136</v>
      </c>
      <c r="P33" s="33">
        <v>148</v>
      </c>
      <c r="Q33" s="33">
        <v>147</v>
      </c>
      <c r="R33" s="33">
        <v>147</v>
      </c>
      <c r="S33" s="30"/>
      <c r="T33" s="8"/>
      <c r="U33" s="409"/>
      <c r="V33" s="409"/>
      <c r="W33" s="409"/>
      <c r="X33" s="20"/>
      <c r="Y33" s="63"/>
      <c r="Z33" s="33"/>
      <c r="AA33" s="33"/>
      <c r="AB33" s="64"/>
      <c r="AC33" s="40"/>
      <c r="AD33" s="63"/>
    </row>
    <row r="34" spans="1:30" ht="12" customHeight="1" x14ac:dyDescent="0.3">
      <c r="A34" s="409"/>
      <c r="B34" s="409"/>
      <c r="C34" s="409"/>
      <c r="D34" s="6"/>
      <c r="E34" s="30" t="s">
        <v>21</v>
      </c>
      <c r="F34" s="80" t="s">
        <v>46</v>
      </c>
      <c r="G34" s="33">
        <v>97</v>
      </c>
      <c r="H34" s="33">
        <v>101</v>
      </c>
      <c r="I34" s="33">
        <v>101</v>
      </c>
      <c r="J34" s="33">
        <v>103</v>
      </c>
      <c r="K34" s="33">
        <v>95</v>
      </c>
      <c r="L34" s="32"/>
      <c r="M34" s="32"/>
      <c r="N34" s="33">
        <v>147</v>
      </c>
      <c r="O34" s="33">
        <v>142</v>
      </c>
      <c r="P34" s="33">
        <v>143</v>
      </c>
      <c r="Q34" s="33">
        <v>140</v>
      </c>
      <c r="R34" s="33">
        <v>148</v>
      </c>
      <c r="S34" s="30"/>
      <c r="T34" s="8"/>
      <c r="U34" s="409"/>
      <c r="V34" s="409"/>
      <c r="W34" s="409"/>
      <c r="X34" s="65"/>
      <c r="Y34" s="63"/>
      <c r="Z34" s="400"/>
      <c r="AA34" s="400"/>
      <c r="AB34" s="64"/>
      <c r="AC34" s="40"/>
      <c r="AD34" s="63"/>
    </row>
    <row r="35" spans="1:30" ht="12" customHeight="1" x14ac:dyDescent="0.3">
      <c r="A35" s="409"/>
      <c r="B35" s="409"/>
      <c r="C35" s="409"/>
      <c r="D35" s="6"/>
      <c r="E35" s="30" t="s">
        <v>22</v>
      </c>
      <c r="F35" s="80" t="s">
        <v>47</v>
      </c>
      <c r="G35" s="33">
        <v>92</v>
      </c>
      <c r="H35" s="33">
        <v>93</v>
      </c>
      <c r="I35" s="33">
        <v>93</v>
      </c>
      <c r="J35" s="33">
        <v>90</v>
      </c>
      <c r="K35" s="33">
        <v>90</v>
      </c>
      <c r="L35" s="32"/>
      <c r="M35" s="32"/>
      <c r="N35" s="33">
        <v>367</v>
      </c>
      <c r="O35" s="33">
        <v>373</v>
      </c>
      <c r="P35" s="33">
        <v>373</v>
      </c>
      <c r="Q35" s="33">
        <v>375</v>
      </c>
      <c r="R35" s="33">
        <v>372</v>
      </c>
      <c r="S35" s="29"/>
      <c r="U35" s="409"/>
      <c r="V35" s="409"/>
      <c r="W35" s="409"/>
      <c r="X35" s="20"/>
      <c r="Y35" s="63"/>
      <c r="Z35" s="33"/>
      <c r="AA35" s="33"/>
      <c r="AB35" s="64"/>
      <c r="AC35" s="40"/>
      <c r="AD35" s="63"/>
    </row>
    <row r="36" spans="1:30" ht="12" customHeight="1" x14ac:dyDescent="0.3">
      <c r="A36" s="409"/>
      <c r="B36" s="409"/>
      <c r="C36" s="409"/>
      <c r="D36" s="6"/>
      <c r="E36" s="385" t="s">
        <v>455</v>
      </c>
      <c r="F36" s="386" t="s">
        <v>66</v>
      </c>
      <c r="G36" s="400">
        <v>34</v>
      </c>
      <c r="H36" s="400">
        <v>32</v>
      </c>
      <c r="I36" s="400">
        <v>33</v>
      </c>
      <c r="J36" s="400">
        <v>33</v>
      </c>
      <c r="K36" s="400">
        <v>35</v>
      </c>
      <c r="L36" s="366"/>
      <c r="M36" s="366"/>
      <c r="N36" s="400">
        <v>116</v>
      </c>
      <c r="O36" s="400">
        <v>118</v>
      </c>
      <c r="P36" s="400">
        <v>117</v>
      </c>
      <c r="Q36" s="400">
        <v>117</v>
      </c>
      <c r="R36" s="400">
        <v>115</v>
      </c>
      <c r="S36" s="30"/>
      <c r="U36" s="409"/>
      <c r="V36" s="409"/>
      <c r="W36" s="409"/>
      <c r="X36" s="20"/>
      <c r="Y36" s="63"/>
      <c r="Z36" s="33"/>
      <c r="AA36" s="33"/>
      <c r="AB36" s="64"/>
      <c r="AC36" s="40"/>
      <c r="AD36" s="63"/>
    </row>
    <row r="37" spans="1:30" ht="12" customHeight="1" x14ac:dyDescent="0.3">
      <c r="A37" s="409"/>
      <c r="B37" s="409"/>
      <c r="C37" s="409"/>
      <c r="D37" s="6"/>
      <c r="E37" s="30" t="s">
        <v>23</v>
      </c>
      <c r="F37" s="80" t="s">
        <v>48</v>
      </c>
      <c r="G37" s="33">
        <v>28</v>
      </c>
      <c r="H37" s="33">
        <v>29</v>
      </c>
      <c r="I37" s="33">
        <v>38</v>
      </c>
      <c r="J37" s="33">
        <v>41</v>
      </c>
      <c r="K37" s="33">
        <v>39</v>
      </c>
      <c r="L37" s="33"/>
      <c r="M37" s="33"/>
      <c r="N37" s="33">
        <v>103</v>
      </c>
      <c r="O37" s="33">
        <v>102</v>
      </c>
      <c r="P37" s="33">
        <v>91</v>
      </c>
      <c r="Q37" s="33">
        <v>89</v>
      </c>
      <c r="R37" s="33">
        <v>91</v>
      </c>
      <c r="S37" s="30"/>
      <c r="U37" s="409"/>
      <c r="V37" s="409"/>
      <c r="W37" s="409"/>
      <c r="X37" s="20"/>
      <c r="Y37" s="63"/>
      <c r="Z37" s="33"/>
      <c r="AA37" s="33"/>
      <c r="AB37" s="64"/>
      <c r="AC37" s="40"/>
      <c r="AD37" s="63"/>
    </row>
    <row r="38" spans="1:30" ht="12" customHeight="1" x14ac:dyDescent="0.3">
      <c r="A38" s="409"/>
      <c r="B38" s="409"/>
      <c r="C38" s="409"/>
      <c r="D38" s="6"/>
      <c r="E38" s="30" t="s">
        <v>24</v>
      </c>
      <c r="F38" s="80" t="s">
        <v>49</v>
      </c>
      <c r="G38" s="33">
        <v>259</v>
      </c>
      <c r="H38" s="33">
        <v>252</v>
      </c>
      <c r="I38" s="33">
        <v>252</v>
      </c>
      <c r="J38" s="33">
        <v>264</v>
      </c>
      <c r="K38" s="33">
        <v>269</v>
      </c>
      <c r="L38" s="33"/>
      <c r="M38" s="33"/>
      <c r="N38" s="33">
        <v>355</v>
      </c>
      <c r="O38" s="33">
        <v>361</v>
      </c>
      <c r="P38" s="33">
        <v>362</v>
      </c>
      <c r="Q38" s="33">
        <v>344</v>
      </c>
      <c r="R38" s="33">
        <v>347</v>
      </c>
      <c r="S38" s="30"/>
      <c r="U38" s="409"/>
      <c r="V38" s="409"/>
      <c r="W38" s="409"/>
      <c r="X38" s="20"/>
      <c r="Y38" s="63"/>
      <c r="Z38" s="33"/>
      <c r="AA38" s="33"/>
      <c r="AB38" s="64"/>
      <c r="AC38" s="40"/>
      <c r="AD38" s="63"/>
    </row>
    <row r="39" spans="1:30" ht="12" customHeight="1" x14ac:dyDescent="0.3">
      <c r="A39" s="409"/>
      <c r="B39" s="409"/>
      <c r="C39" s="409"/>
      <c r="D39" s="6"/>
      <c r="E39" s="30" t="s">
        <v>25</v>
      </c>
      <c r="F39" s="80" t="s">
        <v>50</v>
      </c>
      <c r="G39" s="33">
        <v>173</v>
      </c>
      <c r="H39" s="33">
        <v>166</v>
      </c>
      <c r="I39" s="33">
        <v>162</v>
      </c>
      <c r="J39" s="33">
        <v>162</v>
      </c>
      <c r="K39" s="33">
        <v>159</v>
      </c>
      <c r="L39" s="33"/>
      <c r="M39" s="33"/>
      <c r="N39" s="33">
        <v>176</v>
      </c>
      <c r="O39" s="33">
        <v>183</v>
      </c>
      <c r="P39" s="33">
        <v>187</v>
      </c>
      <c r="Q39" s="33">
        <v>186</v>
      </c>
      <c r="R39" s="33">
        <v>190</v>
      </c>
      <c r="S39" s="30"/>
      <c r="U39" s="409"/>
      <c r="V39" s="409"/>
      <c r="W39" s="409"/>
      <c r="X39" s="134"/>
      <c r="Y39" s="63"/>
      <c r="Z39" s="72"/>
      <c r="AA39" s="72"/>
      <c r="AB39" s="64"/>
      <c r="AD39" s="63"/>
    </row>
    <row r="40" spans="1:30" ht="12" customHeight="1" x14ac:dyDescent="0.3">
      <c r="A40" s="409"/>
      <c r="B40" s="409"/>
      <c r="C40" s="409"/>
      <c r="D40" s="6"/>
      <c r="E40" s="30" t="s">
        <v>26</v>
      </c>
      <c r="F40" s="80" t="s">
        <v>51</v>
      </c>
      <c r="G40" s="33">
        <v>338</v>
      </c>
      <c r="H40" s="33">
        <v>340</v>
      </c>
      <c r="I40" s="33">
        <v>200</v>
      </c>
      <c r="J40" s="33">
        <v>203</v>
      </c>
      <c r="K40" s="33">
        <v>206</v>
      </c>
      <c r="L40" s="33"/>
      <c r="M40" s="33"/>
      <c r="N40" s="33">
        <v>612</v>
      </c>
      <c r="O40" s="33">
        <v>609</v>
      </c>
      <c r="P40" s="33">
        <v>406</v>
      </c>
      <c r="Q40" s="33">
        <v>402</v>
      </c>
      <c r="R40" s="33">
        <v>403</v>
      </c>
      <c r="S40" s="30"/>
      <c r="U40" s="409"/>
      <c r="V40" s="409"/>
      <c r="W40" s="409"/>
    </row>
    <row r="41" spans="1:30" ht="13.5" customHeight="1" x14ac:dyDescent="0.3">
      <c r="A41" s="409"/>
      <c r="B41" s="409"/>
      <c r="C41" s="409"/>
      <c r="D41" s="6"/>
      <c r="E41" s="433" t="s">
        <v>164</v>
      </c>
      <c r="F41" s="433"/>
      <c r="G41" s="433"/>
      <c r="H41" s="433"/>
      <c r="I41" s="433"/>
      <c r="J41" s="433"/>
      <c r="K41" s="141"/>
      <c r="L41" s="141"/>
      <c r="M41" s="33"/>
      <c r="N41" s="446" t="s">
        <v>165</v>
      </c>
      <c r="O41" s="446"/>
      <c r="P41" s="446"/>
      <c r="Q41" s="446"/>
      <c r="R41" s="446"/>
      <c r="S41" s="446"/>
      <c r="U41" s="409"/>
      <c r="V41" s="409"/>
      <c r="W41" s="409"/>
      <c r="X41" s="53"/>
      <c r="Y41" s="317"/>
      <c r="Z41" s="53"/>
      <c r="AA41" s="53"/>
      <c r="AB41" s="53"/>
    </row>
    <row r="42" spans="1:30" ht="13.5" customHeight="1" x14ac:dyDescent="0.3">
      <c r="A42" s="409"/>
      <c r="B42" s="409"/>
      <c r="C42" s="409"/>
      <c r="D42" s="6"/>
      <c r="K42" s="43"/>
      <c r="L42" s="33"/>
      <c r="M42" s="33"/>
      <c r="U42" s="409"/>
      <c r="V42" s="409"/>
      <c r="W42" s="409"/>
      <c r="X42" s="76"/>
      <c r="Y42" s="121"/>
      <c r="Z42" s="77"/>
      <c r="AA42" s="77"/>
      <c r="AB42" s="77"/>
    </row>
    <row r="43" spans="1:30" ht="15" customHeight="1" x14ac:dyDescent="0.3">
      <c r="A43" s="409"/>
      <c r="B43" s="409"/>
      <c r="C43" s="409"/>
      <c r="D43" s="6"/>
      <c r="E43" s="70"/>
      <c r="F43" s="150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96"/>
      <c r="U43" s="409"/>
      <c r="V43" s="409"/>
      <c r="W43" s="409"/>
      <c r="X43" s="76"/>
      <c r="Y43" s="121"/>
      <c r="Z43" s="77"/>
      <c r="AA43" s="77"/>
      <c r="AB43" s="77"/>
    </row>
    <row r="44" spans="1:30" ht="27" customHeight="1" x14ac:dyDescent="0.3">
      <c r="A44" s="339"/>
      <c r="B44" s="340"/>
      <c r="C44" s="340"/>
      <c r="D44" s="6"/>
      <c r="E44" s="136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96"/>
      <c r="U44" s="340"/>
      <c r="V44" s="340"/>
      <c r="W44" s="339"/>
    </row>
    <row r="46" spans="1:30" ht="15" customHeight="1" x14ac:dyDescent="0.3">
      <c r="S46" s="75"/>
      <c r="Z46" s="33"/>
    </row>
    <row r="47" spans="1:30" ht="15" customHeight="1" x14ac:dyDescent="0.3">
      <c r="S47" s="314"/>
      <c r="Z47" s="33"/>
    </row>
    <row r="48" spans="1:30" ht="15" customHeight="1" x14ac:dyDescent="0.3">
      <c r="N48" s="141"/>
      <c r="O48" s="141"/>
      <c r="P48" s="141"/>
      <c r="Q48" s="141"/>
      <c r="R48" s="141"/>
      <c r="S48" s="316"/>
      <c r="Z48" s="120"/>
    </row>
    <row r="49" spans="14:26" ht="15" customHeight="1" x14ac:dyDescent="0.3">
      <c r="N49" s="142"/>
      <c r="O49" s="142"/>
      <c r="P49" s="142"/>
      <c r="Q49" s="142"/>
      <c r="R49" s="142"/>
      <c r="S49" s="142"/>
      <c r="Z49" s="120"/>
    </row>
    <row r="50" spans="14:26" ht="15" customHeight="1" x14ac:dyDescent="0.3">
      <c r="N50" s="72"/>
      <c r="O50" s="72"/>
      <c r="P50" s="72"/>
      <c r="Q50" s="72"/>
      <c r="R50" s="72"/>
      <c r="S50" s="315"/>
      <c r="Z50" s="120"/>
    </row>
    <row r="51" spans="14:26" ht="15" customHeight="1" x14ac:dyDescent="0.3">
      <c r="Z51" s="120"/>
    </row>
    <row r="52" spans="14:26" ht="15" customHeight="1" x14ac:dyDescent="0.3">
      <c r="Z52" s="120"/>
    </row>
    <row r="53" spans="14:26" ht="15" customHeight="1" x14ac:dyDescent="0.3">
      <c r="Z53" s="120"/>
    </row>
    <row r="54" spans="14:26" ht="15" customHeight="1" x14ac:dyDescent="0.3">
      <c r="N54" s="16"/>
      <c r="O54" s="16"/>
      <c r="P54" s="16"/>
      <c r="Q54" s="16"/>
      <c r="R54" s="16"/>
      <c r="S54" s="16"/>
      <c r="Z54" s="120"/>
    </row>
    <row r="55" spans="14:26" ht="15" customHeight="1" x14ac:dyDescent="0.3">
      <c r="N55" s="16"/>
      <c r="O55" s="16"/>
      <c r="P55" s="16"/>
      <c r="Q55" s="16"/>
      <c r="R55" s="16"/>
      <c r="S55" s="16"/>
      <c r="Z55" s="120"/>
    </row>
    <row r="56" spans="14:26" ht="15" customHeight="1" x14ac:dyDescent="0.3">
      <c r="N56" s="16"/>
      <c r="O56" s="16"/>
      <c r="P56" s="16"/>
      <c r="Q56" s="16"/>
      <c r="R56" s="16"/>
      <c r="S56" s="16"/>
      <c r="Z56" s="120"/>
    </row>
    <row r="57" spans="14:26" ht="15" customHeight="1" x14ac:dyDescent="0.3">
      <c r="Z57" s="120"/>
    </row>
    <row r="58" spans="14:26" ht="15" customHeight="1" x14ac:dyDescent="0.3">
      <c r="Z58" s="120"/>
    </row>
    <row r="59" spans="14:26" ht="15" customHeight="1" x14ac:dyDescent="0.3">
      <c r="Z59" s="120"/>
    </row>
    <row r="60" spans="14:26" ht="15" customHeight="1" x14ac:dyDescent="0.3">
      <c r="Z60" s="120"/>
    </row>
    <row r="61" spans="14:26" ht="15" customHeight="1" x14ac:dyDescent="0.3">
      <c r="Z61" s="120"/>
    </row>
    <row r="62" spans="14:26" ht="15" customHeight="1" x14ac:dyDescent="0.3">
      <c r="Z62" s="120"/>
    </row>
    <row r="63" spans="14:26" ht="15" customHeight="1" x14ac:dyDescent="0.3">
      <c r="Z63" s="120"/>
    </row>
    <row r="64" spans="14:26" ht="15" customHeight="1" x14ac:dyDescent="0.3">
      <c r="Z64" s="120"/>
    </row>
    <row r="65" spans="26:26" ht="15" customHeight="1" x14ac:dyDescent="0.3">
      <c r="Z65" s="120"/>
    </row>
    <row r="66" spans="26:26" ht="15" customHeight="1" x14ac:dyDescent="0.3">
      <c r="Z66" s="120"/>
    </row>
    <row r="67" spans="26:26" ht="15" customHeight="1" x14ac:dyDescent="0.3">
      <c r="Z67" s="120"/>
    </row>
    <row r="68" spans="26:26" ht="15" customHeight="1" x14ac:dyDescent="0.3">
      <c r="Z68" s="129"/>
    </row>
    <row r="69" spans="26:26" ht="15" customHeight="1" x14ac:dyDescent="0.3">
      <c r="Z69" s="120"/>
    </row>
    <row r="70" spans="26:26" ht="15" customHeight="1" x14ac:dyDescent="0.3">
      <c r="Z70" s="120"/>
    </row>
    <row r="71" spans="26:26" ht="15" customHeight="1" x14ac:dyDescent="0.3">
      <c r="Z71" s="120"/>
    </row>
    <row r="72" spans="26:26" ht="15" customHeight="1" x14ac:dyDescent="0.3">
      <c r="Z72" s="120"/>
    </row>
    <row r="73" spans="26:26" ht="15" customHeight="1" x14ac:dyDescent="0.3">
      <c r="Z73" s="120"/>
    </row>
  </sheetData>
  <mergeCells count="9">
    <mergeCell ref="A1:C43"/>
    <mergeCell ref="U1:W43"/>
    <mergeCell ref="R3:R4"/>
    <mergeCell ref="E7:L8"/>
    <mergeCell ref="M7:S8"/>
    <mergeCell ref="E3:F4"/>
    <mergeCell ref="S3:S4"/>
    <mergeCell ref="E41:J41"/>
    <mergeCell ref="N41:S4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colBreaks count="1" manualBreakCount="1">
    <brk id="12" max="42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0"/>
  <sheetViews>
    <sheetView tabSelected="1" zoomScaleNormal="100" workbookViewId="0">
      <selection activeCell="H24" sqref="H24"/>
    </sheetView>
  </sheetViews>
  <sheetFormatPr defaultRowHeight="14.4" x14ac:dyDescent="0.3"/>
  <cols>
    <col min="10" max="10" width="24" bestFit="1" customWidth="1"/>
  </cols>
  <sheetData>
    <row r="1" spans="1:12" x14ac:dyDescent="0.3">
      <c r="A1" t="s">
        <v>572</v>
      </c>
      <c r="J1" s="316" t="s">
        <v>573</v>
      </c>
    </row>
    <row r="2" spans="1:12" x14ac:dyDescent="0.3">
      <c r="J2" s="22"/>
      <c r="K2" s="483">
        <v>2010</v>
      </c>
      <c r="L2" s="484">
        <v>2024</v>
      </c>
    </row>
    <row r="3" spans="1:12" x14ac:dyDescent="0.3">
      <c r="J3" s="78" t="s">
        <v>110</v>
      </c>
      <c r="K3" s="27">
        <v>63.1</v>
      </c>
      <c r="L3" s="27">
        <v>71</v>
      </c>
    </row>
    <row r="4" spans="1:12" x14ac:dyDescent="0.3">
      <c r="J4" s="280" t="s">
        <v>94</v>
      </c>
      <c r="K4" s="27">
        <v>69.3</v>
      </c>
      <c r="L4" s="27">
        <v>76.099999999999994</v>
      </c>
    </row>
    <row r="5" spans="1:12" x14ac:dyDescent="0.3">
      <c r="J5" s="78" t="s">
        <v>70</v>
      </c>
      <c r="K5" s="27">
        <v>55</v>
      </c>
      <c r="L5" s="27">
        <v>64.5</v>
      </c>
    </row>
    <row r="6" spans="1:12" x14ac:dyDescent="0.3">
      <c r="J6" s="78" t="s">
        <v>71</v>
      </c>
      <c r="K6" s="27">
        <v>49</v>
      </c>
      <c r="L6" s="27">
        <v>60.9</v>
      </c>
    </row>
    <row r="7" spans="1:12" x14ac:dyDescent="0.3">
      <c r="J7" s="78" t="s">
        <v>184</v>
      </c>
      <c r="K7" s="27">
        <v>55.6</v>
      </c>
      <c r="L7" s="27">
        <v>59.9</v>
      </c>
    </row>
    <row r="8" spans="1:12" x14ac:dyDescent="0.3">
      <c r="J8" s="78" t="s">
        <v>73</v>
      </c>
      <c r="K8" s="27">
        <v>75.2</v>
      </c>
      <c r="L8" s="27">
        <v>78.8</v>
      </c>
    </row>
    <row r="9" spans="1:12" x14ac:dyDescent="0.3">
      <c r="J9" s="78" t="s">
        <v>74</v>
      </c>
      <c r="K9" s="27">
        <v>53.4</v>
      </c>
      <c r="L9" s="27">
        <v>60.8</v>
      </c>
    </row>
    <row r="10" spans="1:12" x14ac:dyDescent="0.3">
      <c r="J10" s="78" t="s">
        <v>75</v>
      </c>
      <c r="K10" s="27">
        <v>73.099999999999994</v>
      </c>
      <c r="L10" s="27">
        <v>74.5</v>
      </c>
    </row>
    <row r="11" spans="1:12" x14ac:dyDescent="0.3">
      <c r="J11" s="78" t="s">
        <v>76</v>
      </c>
      <c r="K11" s="408">
        <v>67.5</v>
      </c>
      <c r="L11" s="27">
        <v>76.099999999999994</v>
      </c>
    </row>
    <row r="12" spans="1:12" x14ac:dyDescent="0.3">
      <c r="J12" s="78" t="s">
        <v>77</v>
      </c>
      <c r="K12" s="27">
        <v>48.6</v>
      </c>
      <c r="L12" s="27">
        <v>59.3</v>
      </c>
    </row>
    <row r="13" spans="1:12" x14ac:dyDescent="0.3">
      <c r="J13" s="78" t="s">
        <v>78</v>
      </c>
      <c r="K13" s="27">
        <v>74</v>
      </c>
      <c r="L13" s="27">
        <v>78.8</v>
      </c>
    </row>
    <row r="14" spans="1:12" x14ac:dyDescent="0.3">
      <c r="J14" s="78" t="s">
        <v>117</v>
      </c>
      <c r="K14" s="27">
        <v>52.3</v>
      </c>
      <c r="L14" s="27">
        <v>59.7</v>
      </c>
    </row>
    <row r="15" spans="1:12" x14ac:dyDescent="0.3">
      <c r="J15" s="78" t="s">
        <v>79</v>
      </c>
      <c r="K15" s="27">
        <v>65.400000000000006</v>
      </c>
      <c r="L15" s="27">
        <v>73.400000000000006</v>
      </c>
    </row>
    <row r="16" spans="1:12" x14ac:dyDescent="0.3">
      <c r="J16" s="78" t="s">
        <v>80</v>
      </c>
      <c r="K16" s="27">
        <v>54.9</v>
      </c>
      <c r="L16" s="27">
        <v>65.8</v>
      </c>
    </row>
    <row r="17" spans="1:12" x14ac:dyDescent="0.3">
      <c r="J17" s="78" t="s">
        <v>81</v>
      </c>
      <c r="K17" s="27">
        <v>55.2</v>
      </c>
      <c r="L17" s="27">
        <v>62.6</v>
      </c>
    </row>
    <row r="18" spans="1:12" x14ac:dyDescent="0.3">
      <c r="J18" s="78" t="s">
        <v>82</v>
      </c>
      <c r="K18" s="27">
        <v>61.2</v>
      </c>
      <c r="L18" s="50">
        <v>75.400000000000006</v>
      </c>
    </row>
    <row r="19" spans="1:12" x14ac:dyDescent="0.3">
      <c r="J19" s="78" t="s">
        <v>83</v>
      </c>
      <c r="K19" s="27">
        <v>52.4</v>
      </c>
      <c r="L19" s="27">
        <v>57.8</v>
      </c>
    </row>
    <row r="20" spans="1:12" x14ac:dyDescent="0.3">
      <c r="J20" s="78" t="s">
        <v>84</v>
      </c>
      <c r="K20" s="27">
        <v>54.4</v>
      </c>
      <c r="L20" s="27">
        <v>70.099999999999994</v>
      </c>
    </row>
    <row r="21" spans="1:12" x14ac:dyDescent="0.3">
      <c r="J21" s="78" t="s">
        <v>85</v>
      </c>
      <c r="K21" s="27">
        <v>62.6</v>
      </c>
      <c r="L21" s="27">
        <v>72</v>
      </c>
    </row>
    <row r="22" spans="1:12" x14ac:dyDescent="0.3">
      <c r="J22" s="78" t="s">
        <v>86</v>
      </c>
      <c r="K22" s="27">
        <v>55.5</v>
      </c>
      <c r="L22" s="27">
        <v>63.4</v>
      </c>
    </row>
    <row r="23" spans="1:12" x14ac:dyDescent="0.3">
      <c r="J23" s="78" t="s">
        <v>87</v>
      </c>
      <c r="K23" s="27">
        <v>53.7</v>
      </c>
      <c r="L23" s="27">
        <v>68.599999999999994</v>
      </c>
    </row>
    <row r="24" spans="1:12" x14ac:dyDescent="0.3">
      <c r="J24" s="78" t="s">
        <v>88</v>
      </c>
      <c r="K24" s="27">
        <v>58.7</v>
      </c>
      <c r="L24" s="27">
        <v>71.7</v>
      </c>
    </row>
    <row r="25" spans="1:12" x14ac:dyDescent="0.3">
      <c r="J25" s="78" t="s">
        <v>89</v>
      </c>
      <c r="K25" s="27">
        <v>50.8</v>
      </c>
      <c r="L25" s="27">
        <v>57.5</v>
      </c>
    </row>
    <row r="26" spans="1:12" x14ac:dyDescent="0.3">
      <c r="J26" s="485" t="s">
        <v>90</v>
      </c>
      <c r="K26" s="318">
        <v>53</v>
      </c>
      <c r="L26" s="350">
        <v>59.9</v>
      </c>
    </row>
    <row r="27" spans="1:12" x14ac:dyDescent="0.3">
      <c r="J27" s="78" t="s">
        <v>91</v>
      </c>
      <c r="K27" s="27">
        <v>62.7</v>
      </c>
      <c r="L27" s="27">
        <v>70.099999999999994</v>
      </c>
    </row>
    <row r="28" spans="1:12" x14ac:dyDescent="0.3">
      <c r="J28" s="78" t="s">
        <v>92</v>
      </c>
      <c r="K28" s="27">
        <v>66.400000000000006</v>
      </c>
      <c r="L28" s="27">
        <v>76.7</v>
      </c>
    </row>
    <row r="29" spans="1:12" x14ac:dyDescent="0.3">
      <c r="J29" s="78" t="s">
        <v>93</v>
      </c>
      <c r="K29" s="27">
        <v>80.099999999999994</v>
      </c>
      <c r="L29" s="27">
        <v>82</v>
      </c>
    </row>
    <row r="30" spans="1:12" x14ac:dyDescent="0.3">
      <c r="J30" s="78" t="s">
        <v>95</v>
      </c>
      <c r="K30" s="27">
        <v>53.3</v>
      </c>
      <c r="L30" s="27">
        <v>69.2</v>
      </c>
    </row>
    <row r="32" spans="1:12" x14ac:dyDescent="0.3">
      <c r="A32" t="s">
        <v>615</v>
      </c>
      <c r="J32" s="489" t="s">
        <v>616</v>
      </c>
    </row>
    <row r="33" spans="10:12" x14ac:dyDescent="0.3">
      <c r="J33" s="486"/>
      <c r="K33" s="487" t="s">
        <v>173</v>
      </c>
      <c r="L33" s="280" t="s">
        <v>172</v>
      </c>
    </row>
    <row r="34" spans="10:12" x14ac:dyDescent="0.3">
      <c r="J34" s="78" t="s">
        <v>110</v>
      </c>
      <c r="K34" s="27">
        <v>79.2</v>
      </c>
      <c r="L34" s="27">
        <v>84.4</v>
      </c>
    </row>
    <row r="35" spans="10:12" x14ac:dyDescent="0.3">
      <c r="J35" s="280" t="s">
        <v>94</v>
      </c>
      <c r="K35" s="27">
        <v>80.5</v>
      </c>
      <c r="L35" s="27">
        <v>84.6</v>
      </c>
    </row>
    <row r="36" spans="10:12" x14ac:dyDescent="0.3">
      <c r="J36" s="78" t="s">
        <v>70</v>
      </c>
      <c r="K36" s="27">
        <v>72.3</v>
      </c>
      <c r="L36" s="114">
        <v>79.7</v>
      </c>
    </row>
    <row r="37" spans="10:12" x14ac:dyDescent="0.3">
      <c r="J37" s="78" t="s">
        <v>71</v>
      </c>
      <c r="K37" s="27">
        <v>81.099999999999994</v>
      </c>
      <c r="L37" s="27">
        <v>85.5</v>
      </c>
    </row>
    <row r="38" spans="10:12" x14ac:dyDescent="0.3">
      <c r="J38" s="78" t="s">
        <v>184</v>
      </c>
      <c r="K38" s="27">
        <v>77.3</v>
      </c>
      <c r="L38" s="27">
        <v>83.2</v>
      </c>
    </row>
    <row r="39" spans="10:12" x14ac:dyDescent="0.3">
      <c r="J39" s="78" t="s">
        <v>73</v>
      </c>
      <c r="K39" s="27">
        <v>80.400000000000006</v>
      </c>
      <c r="L39" s="27">
        <v>84.2</v>
      </c>
    </row>
    <row r="40" spans="10:12" x14ac:dyDescent="0.3">
      <c r="J40" s="78" t="s">
        <v>74</v>
      </c>
      <c r="K40" s="27">
        <v>75.099999999999994</v>
      </c>
      <c r="L40" s="27">
        <v>83.7</v>
      </c>
    </row>
    <row r="41" spans="10:12" x14ac:dyDescent="0.3">
      <c r="J41" s="78" t="s">
        <v>75</v>
      </c>
      <c r="K41" s="27">
        <v>79.8</v>
      </c>
      <c r="L41" s="27">
        <v>85</v>
      </c>
    </row>
    <row r="42" spans="10:12" x14ac:dyDescent="0.3">
      <c r="J42" s="78" t="s">
        <v>76</v>
      </c>
      <c r="K42" s="27">
        <v>80.2</v>
      </c>
      <c r="L42" s="27">
        <v>85.9</v>
      </c>
    </row>
    <row r="43" spans="10:12" x14ac:dyDescent="0.3">
      <c r="J43" s="78" t="s">
        <v>77</v>
      </c>
      <c r="K43" s="114">
        <v>79.3</v>
      </c>
      <c r="L43" s="114">
        <v>84.3</v>
      </c>
    </row>
    <row r="44" spans="10:12" x14ac:dyDescent="0.3">
      <c r="J44" s="78" t="s">
        <v>78</v>
      </c>
      <c r="K44" s="114">
        <v>80.599999999999994</v>
      </c>
      <c r="L44" s="114">
        <v>83.4</v>
      </c>
    </row>
    <row r="45" spans="10:12" x14ac:dyDescent="0.3">
      <c r="J45" s="78" t="s">
        <v>117</v>
      </c>
      <c r="K45" s="114">
        <v>76.099999999999994</v>
      </c>
      <c r="L45" s="114">
        <v>82</v>
      </c>
    </row>
    <row r="46" spans="10:12" x14ac:dyDescent="0.3">
      <c r="J46" s="78" t="s">
        <v>618</v>
      </c>
      <c r="K46" s="114">
        <v>81.099999999999994</v>
      </c>
      <c r="L46" s="114">
        <v>84.6</v>
      </c>
    </row>
    <row r="47" spans="10:12" x14ac:dyDescent="0.3">
      <c r="J47" s="78" t="s">
        <v>80</v>
      </c>
      <c r="K47" s="114">
        <v>73.099999999999994</v>
      </c>
      <c r="L47" s="114">
        <v>81.900000000000006</v>
      </c>
    </row>
    <row r="48" spans="10:12" x14ac:dyDescent="0.3">
      <c r="J48" s="78" t="s">
        <v>81</v>
      </c>
      <c r="K48" s="114">
        <v>71.599999999999994</v>
      </c>
      <c r="L48" s="114">
        <v>81.5</v>
      </c>
    </row>
    <row r="49" spans="1:12" x14ac:dyDescent="0.3">
      <c r="J49" s="78" t="s">
        <v>82</v>
      </c>
      <c r="K49" s="114">
        <v>81.2</v>
      </c>
      <c r="L49" s="114">
        <v>85.9</v>
      </c>
    </row>
    <row r="50" spans="1:12" x14ac:dyDescent="0.3">
      <c r="J50" s="78" t="s">
        <v>83</v>
      </c>
      <c r="K50" s="114">
        <v>73.8</v>
      </c>
      <c r="L50" s="114">
        <v>80.099999999999994</v>
      </c>
    </row>
    <row r="51" spans="1:12" x14ac:dyDescent="0.3">
      <c r="J51" s="78" t="s">
        <v>84</v>
      </c>
      <c r="K51" s="114">
        <v>81.599999999999994</v>
      </c>
      <c r="L51" s="114">
        <v>85.1</v>
      </c>
    </row>
    <row r="52" spans="1:12" x14ac:dyDescent="0.3">
      <c r="J52" s="78" t="s">
        <v>619</v>
      </c>
      <c r="K52" s="114">
        <v>78.7</v>
      </c>
      <c r="L52" s="114">
        <v>83.5</v>
      </c>
    </row>
    <row r="53" spans="1:12" x14ac:dyDescent="0.3">
      <c r="J53" s="78" t="s">
        <v>86</v>
      </c>
      <c r="K53" s="114">
        <v>75</v>
      </c>
      <c r="L53" s="114">
        <v>82.5</v>
      </c>
    </row>
    <row r="54" spans="1:12" x14ac:dyDescent="0.3">
      <c r="J54" s="78" t="s">
        <v>87</v>
      </c>
      <c r="K54" s="114">
        <v>79.8</v>
      </c>
      <c r="L54" s="114">
        <v>85.4</v>
      </c>
    </row>
    <row r="55" spans="1:12" x14ac:dyDescent="0.3">
      <c r="J55" s="78" t="s">
        <v>88</v>
      </c>
      <c r="K55" s="114">
        <v>80</v>
      </c>
      <c r="L55" s="114">
        <v>84.5</v>
      </c>
    </row>
    <row r="56" spans="1:12" x14ac:dyDescent="0.3">
      <c r="J56" s="78" t="s">
        <v>89</v>
      </c>
      <c r="K56" s="114">
        <v>72.8</v>
      </c>
      <c r="L56" s="114">
        <v>80.400000000000006</v>
      </c>
    </row>
    <row r="57" spans="1:12" x14ac:dyDescent="0.3">
      <c r="J57" s="485" t="s">
        <v>90</v>
      </c>
      <c r="K57" s="336">
        <v>75.2</v>
      </c>
      <c r="L57" s="356">
        <v>81.900000000000006</v>
      </c>
    </row>
    <row r="58" spans="1:12" x14ac:dyDescent="0.3">
      <c r="J58" s="78" t="s">
        <v>91</v>
      </c>
      <c r="K58" s="114">
        <v>79.7</v>
      </c>
      <c r="L58" s="114">
        <v>85</v>
      </c>
    </row>
    <row r="59" spans="1:12" x14ac:dyDescent="0.3">
      <c r="J59" s="78" t="s">
        <v>92</v>
      </c>
      <c r="K59" s="114">
        <v>81.3</v>
      </c>
      <c r="L59" s="114">
        <v>86.6</v>
      </c>
    </row>
    <row r="60" spans="1:12" ht="15" x14ac:dyDescent="0.3">
      <c r="A60" s="488" t="s">
        <v>622</v>
      </c>
      <c r="J60" s="78" t="s">
        <v>93</v>
      </c>
      <c r="K60" s="114">
        <v>82.6</v>
      </c>
      <c r="L60" s="114">
        <v>85.6</v>
      </c>
    </row>
    <row r="61" spans="1:12" x14ac:dyDescent="0.3">
      <c r="J61" s="136" t="s">
        <v>95</v>
      </c>
      <c r="K61" s="265">
        <v>82</v>
      </c>
      <c r="L61" s="240">
        <v>86</v>
      </c>
    </row>
    <row r="63" spans="1:12" x14ac:dyDescent="0.3">
      <c r="A63" s="316" t="s">
        <v>620</v>
      </c>
      <c r="J63" s="489" t="s">
        <v>621</v>
      </c>
    </row>
    <row r="65" spans="10:25" x14ac:dyDescent="0.3">
      <c r="J65" s="280"/>
      <c r="K65" s="25">
        <v>2010</v>
      </c>
      <c r="L65" s="25">
        <v>2011</v>
      </c>
      <c r="M65" s="25">
        <v>2012</v>
      </c>
      <c r="N65" s="25">
        <v>2013</v>
      </c>
      <c r="O65" s="25">
        <v>2014</v>
      </c>
      <c r="P65" s="25">
        <v>2015</v>
      </c>
      <c r="Q65" s="25">
        <v>2016</v>
      </c>
      <c r="R65" s="25">
        <v>2017</v>
      </c>
      <c r="S65" s="25">
        <v>2018</v>
      </c>
      <c r="T65" s="25">
        <v>2019</v>
      </c>
      <c r="U65" s="25">
        <v>2020</v>
      </c>
      <c r="V65" s="25">
        <v>2021</v>
      </c>
      <c r="W65" s="25">
        <v>2022</v>
      </c>
      <c r="X65" s="25">
        <v>2023</v>
      </c>
    </row>
    <row r="66" spans="10:25" x14ac:dyDescent="0.3">
      <c r="J66" s="281" t="s">
        <v>110</v>
      </c>
      <c r="K66" s="325">
        <v>15.8</v>
      </c>
      <c r="L66" s="325">
        <v>16.2</v>
      </c>
      <c r="M66" s="325">
        <v>16.399999999999999</v>
      </c>
      <c r="N66" s="325">
        <v>16</v>
      </c>
      <c r="O66" s="325">
        <v>15.7</v>
      </c>
      <c r="P66" s="325">
        <v>15.5</v>
      </c>
      <c r="Q66" s="325">
        <v>15.1</v>
      </c>
      <c r="R66" s="325">
        <v>14.6</v>
      </c>
      <c r="S66" s="325">
        <v>14.4</v>
      </c>
      <c r="T66" s="325">
        <v>13.7</v>
      </c>
      <c r="U66" s="325">
        <v>12.7</v>
      </c>
      <c r="V66" s="325">
        <v>12.3</v>
      </c>
      <c r="W66" s="325">
        <v>12.2</v>
      </c>
      <c r="X66" s="325">
        <v>12</v>
      </c>
      <c r="Y66" s="16"/>
    </row>
    <row r="67" spans="10:25" x14ac:dyDescent="0.3">
      <c r="J67" s="280" t="s">
        <v>101</v>
      </c>
      <c r="K67" s="325">
        <v>19.600000000000001</v>
      </c>
      <c r="L67" s="50">
        <v>20.100000000000001</v>
      </c>
      <c r="M67" s="50">
        <v>20.8</v>
      </c>
      <c r="N67" s="325">
        <v>18.8</v>
      </c>
      <c r="O67" s="325">
        <v>19.7</v>
      </c>
      <c r="P67" s="325">
        <v>19.7</v>
      </c>
      <c r="Q67" s="325">
        <v>19.2</v>
      </c>
      <c r="R67" s="325">
        <v>20.100000000000001</v>
      </c>
      <c r="S67" s="325">
        <v>19.8</v>
      </c>
      <c r="T67" s="325">
        <v>18.2</v>
      </c>
      <c r="U67" s="325">
        <v>15.4</v>
      </c>
      <c r="V67" s="325">
        <v>16</v>
      </c>
      <c r="W67" s="325">
        <v>16.8</v>
      </c>
      <c r="X67" s="325">
        <v>15.7</v>
      </c>
      <c r="Y67" s="16"/>
    </row>
    <row r="68" spans="10:25" x14ac:dyDescent="0.3">
      <c r="J68" s="40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16"/>
    </row>
    <row r="85" spans="1:12" x14ac:dyDescent="0.3">
      <c r="A85" t="s">
        <v>624</v>
      </c>
      <c r="J85" t="s">
        <v>623</v>
      </c>
    </row>
    <row r="86" spans="1:12" x14ac:dyDescent="0.3">
      <c r="J86" s="78"/>
      <c r="K86" s="135" t="s">
        <v>173</v>
      </c>
      <c r="L86" s="25" t="s">
        <v>172</v>
      </c>
    </row>
    <row r="87" spans="1:12" x14ac:dyDescent="0.3">
      <c r="J87" s="25" t="s">
        <v>110</v>
      </c>
      <c r="K87" s="114">
        <v>-5.7</v>
      </c>
      <c r="L87" s="27">
        <v>6.2</v>
      </c>
    </row>
    <row r="88" spans="1:12" x14ac:dyDescent="0.3">
      <c r="J88" s="280" t="s">
        <v>94</v>
      </c>
      <c r="K88" s="114">
        <v>-6.1</v>
      </c>
      <c r="L88" s="27">
        <v>5.3</v>
      </c>
    </row>
    <row r="89" spans="1:12" x14ac:dyDescent="0.3">
      <c r="J89" s="78" t="s">
        <v>70</v>
      </c>
      <c r="K89" s="27">
        <v>-4.4000000000000004</v>
      </c>
      <c r="L89" s="27">
        <v>3.9</v>
      </c>
    </row>
    <row r="90" spans="1:12" x14ac:dyDescent="0.3">
      <c r="J90" s="78" t="s">
        <v>71</v>
      </c>
      <c r="K90" s="27">
        <v>-4.5999999999999996</v>
      </c>
      <c r="L90" s="27">
        <v>5.0999999999999996</v>
      </c>
    </row>
    <row r="91" spans="1:12" x14ac:dyDescent="0.3">
      <c r="J91" s="78" t="s">
        <v>184</v>
      </c>
      <c r="K91" s="114">
        <v>-2.2999999999999998</v>
      </c>
      <c r="L91" s="27">
        <v>3</v>
      </c>
    </row>
    <row r="92" spans="1:12" x14ac:dyDescent="0.3">
      <c r="J92" s="78" t="s">
        <v>73</v>
      </c>
      <c r="K92" s="27">
        <v>-5.9</v>
      </c>
      <c r="L92" s="27">
        <v>6.5</v>
      </c>
    </row>
    <row r="93" spans="1:12" x14ac:dyDescent="0.3">
      <c r="J93" s="78" t="s">
        <v>74</v>
      </c>
      <c r="K93" s="114">
        <v>-7.6</v>
      </c>
      <c r="L93" s="27">
        <v>7.5</v>
      </c>
    </row>
    <row r="94" spans="1:12" x14ac:dyDescent="0.3">
      <c r="J94" s="78" t="s">
        <v>75</v>
      </c>
      <c r="K94" s="114">
        <v>-9.1999999999999993</v>
      </c>
      <c r="L94" s="27">
        <v>7.6</v>
      </c>
    </row>
    <row r="95" spans="1:12" x14ac:dyDescent="0.3">
      <c r="J95" s="78" t="s">
        <v>76</v>
      </c>
      <c r="K95" s="114">
        <v>-7.5</v>
      </c>
      <c r="L95" s="27">
        <v>7.2</v>
      </c>
    </row>
    <row r="96" spans="1:12" x14ac:dyDescent="0.3">
      <c r="J96" s="78" t="s">
        <v>77</v>
      </c>
      <c r="K96" s="114">
        <v>-8</v>
      </c>
      <c r="L96" s="27">
        <v>12.8</v>
      </c>
    </row>
    <row r="97" spans="10:12" x14ac:dyDescent="0.3">
      <c r="J97" s="78" t="s">
        <v>78</v>
      </c>
      <c r="K97" s="114">
        <v>-3.5</v>
      </c>
      <c r="L97" s="27">
        <v>3.8</v>
      </c>
    </row>
    <row r="98" spans="10:12" x14ac:dyDescent="0.3">
      <c r="J98" s="78" t="s">
        <v>117</v>
      </c>
      <c r="K98" s="114">
        <v>-5</v>
      </c>
      <c r="L98" s="27">
        <v>5</v>
      </c>
    </row>
    <row r="99" spans="10:12" x14ac:dyDescent="0.3">
      <c r="J99" s="78" t="s">
        <v>79</v>
      </c>
      <c r="K99" s="114">
        <v>-4.3</v>
      </c>
      <c r="L99" s="27">
        <v>4.3</v>
      </c>
    </row>
    <row r="100" spans="10:12" x14ac:dyDescent="0.3">
      <c r="J100" s="78" t="s">
        <v>80</v>
      </c>
      <c r="K100" s="114">
        <v>-7.8</v>
      </c>
      <c r="L100" s="27">
        <v>6.5</v>
      </c>
    </row>
    <row r="101" spans="10:12" x14ac:dyDescent="0.3">
      <c r="J101" s="78" t="s">
        <v>81</v>
      </c>
      <c r="K101" s="114">
        <v>-8</v>
      </c>
      <c r="L101" s="27">
        <v>5.8</v>
      </c>
    </row>
    <row r="102" spans="10:12" x14ac:dyDescent="0.3">
      <c r="J102" s="78" t="s">
        <v>82</v>
      </c>
      <c r="K102" s="114">
        <v>-6.6</v>
      </c>
      <c r="L102" s="27">
        <v>6.3</v>
      </c>
    </row>
    <row r="103" spans="10:12" x14ac:dyDescent="0.3">
      <c r="J103" s="78" t="s">
        <v>83</v>
      </c>
      <c r="K103" s="114">
        <v>-4.5999999999999996</v>
      </c>
      <c r="L103" s="27">
        <v>4.4000000000000004</v>
      </c>
    </row>
    <row r="104" spans="10:12" x14ac:dyDescent="0.3">
      <c r="J104" s="78" t="s">
        <v>84</v>
      </c>
      <c r="K104" s="114">
        <v>-3.2</v>
      </c>
      <c r="L104" s="27">
        <v>3</v>
      </c>
    </row>
    <row r="105" spans="10:12" x14ac:dyDescent="0.3">
      <c r="J105" s="78" t="s">
        <v>85</v>
      </c>
      <c r="K105" s="27">
        <v>-3.6</v>
      </c>
      <c r="L105" s="27">
        <v>3.1</v>
      </c>
    </row>
    <row r="106" spans="10:12" x14ac:dyDescent="0.3">
      <c r="J106" s="78" t="s">
        <v>86</v>
      </c>
      <c r="K106" s="114">
        <v>-2.7</v>
      </c>
      <c r="L106" s="27">
        <v>3.1</v>
      </c>
    </row>
    <row r="107" spans="10:12" x14ac:dyDescent="0.3">
      <c r="J107" s="78" t="s">
        <v>87</v>
      </c>
      <c r="K107" s="114">
        <v>-6.1</v>
      </c>
      <c r="L107" s="27">
        <v>6.9</v>
      </c>
    </row>
    <row r="108" spans="10:12" x14ac:dyDescent="0.3">
      <c r="J108" s="78" t="s">
        <v>88</v>
      </c>
      <c r="K108" s="114">
        <v>-5.6</v>
      </c>
      <c r="L108" s="27">
        <v>4.7</v>
      </c>
    </row>
    <row r="109" spans="10:12" x14ac:dyDescent="0.3">
      <c r="J109" s="78" t="s">
        <v>89</v>
      </c>
      <c r="K109" s="114">
        <v>-5.7</v>
      </c>
      <c r="L109" s="27">
        <v>5.0999999999999996</v>
      </c>
    </row>
    <row r="110" spans="10:12" x14ac:dyDescent="0.3">
      <c r="J110" s="491" t="s">
        <v>90</v>
      </c>
      <c r="K110" s="356">
        <v>-4.8</v>
      </c>
      <c r="L110" s="350">
        <v>5.9</v>
      </c>
    </row>
    <row r="111" spans="10:12" x14ac:dyDescent="0.3">
      <c r="J111" s="78" t="s">
        <v>91</v>
      </c>
      <c r="K111" s="114">
        <v>-3.5</v>
      </c>
      <c r="L111" s="27">
        <v>4</v>
      </c>
    </row>
    <row r="112" spans="10:12" x14ac:dyDescent="0.3">
      <c r="J112" s="78" t="s">
        <v>92</v>
      </c>
      <c r="K112" s="114">
        <v>-10.199999999999999</v>
      </c>
      <c r="L112" s="27">
        <v>12.7</v>
      </c>
    </row>
    <row r="113" spans="1:13" x14ac:dyDescent="0.3">
      <c r="J113" s="78" t="s">
        <v>93</v>
      </c>
      <c r="K113" s="114">
        <v>-8.3000000000000007</v>
      </c>
      <c r="L113" s="27">
        <v>8.5</v>
      </c>
    </row>
    <row r="114" spans="1:13" x14ac:dyDescent="0.3">
      <c r="J114" s="78" t="s">
        <v>95</v>
      </c>
      <c r="K114" s="114">
        <v>-5.9</v>
      </c>
      <c r="L114" s="27">
        <v>7.3</v>
      </c>
    </row>
    <row r="116" spans="1:13" x14ac:dyDescent="0.3">
      <c r="A116" t="s">
        <v>625</v>
      </c>
      <c r="J116" s="78" t="s">
        <v>626</v>
      </c>
    </row>
    <row r="117" spans="1:13" x14ac:dyDescent="0.3">
      <c r="J117" s="280"/>
      <c r="K117" s="492" t="s">
        <v>172</v>
      </c>
      <c r="L117" s="493" t="s">
        <v>173</v>
      </c>
      <c r="M117" s="316"/>
    </row>
    <row r="118" spans="1:13" x14ac:dyDescent="0.3">
      <c r="J118" s="500" t="s">
        <v>94</v>
      </c>
      <c r="K118" s="27">
        <v>11.4</v>
      </c>
      <c r="L118" s="114">
        <v>-11.6</v>
      </c>
      <c r="M118" s="316"/>
    </row>
    <row r="119" spans="1:13" x14ac:dyDescent="0.3">
      <c r="J119" s="78" t="s">
        <v>70</v>
      </c>
      <c r="K119" s="27">
        <v>22.6</v>
      </c>
      <c r="L119" s="114">
        <v>-20.8</v>
      </c>
      <c r="M119" s="316"/>
    </row>
    <row r="120" spans="1:13" x14ac:dyDescent="0.3">
      <c r="J120" s="78" t="s">
        <v>71</v>
      </c>
      <c r="K120" s="27">
        <v>16</v>
      </c>
      <c r="L120" s="114">
        <v>-13.1</v>
      </c>
      <c r="M120" s="316"/>
    </row>
    <row r="121" spans="1:13" x14ac:dyDescent="0.3">
      <c r="J121" s="78" t="s">
        <v>184</v>
      </c>
      <c r="K121" s="27">
        <v>10.6</v>
      </c>
      <c r="L121" s="114">
        <v>-8.4</v>
      </c>
      <c r="M121" s="316"/>
    </row>
    <row r="122" spans="1:13" x14ac:dyDescent="0.3">
      <c r="J122" s="78" t="s">
        <v>73</v>
      </c>
      <c r="K122" s="27">
        <v>11.7</v>
      </c>
      <c r="L122" s="27">
        <v>-11.6</v>
      </c>
      <c r="M122" s="316"/>
    </row>
    <row r="123" spans="1:13" x14ac:dyDescent="0.3">
      <c r="J123" s="78" t="s">
        <v>74</v>
      </c>
      <c r="K123" s="27">
        <v>22.5</v>
      </c>
      <c r="L123" s="114">
        <v>-17.600000000000001</v>
      </c>
      <c r="M123" s="316"/>
    </row>
    <row r="124" spans="1:13" x14ac:dyDescent="0.3">
      <c r="J124" s="78" t="s">
        <v>75</v>
      </c>
      <c r="K124" s="27">
        <v>12.7</v>
      </c>
      <c r="L124" s="114">
        <v>-12.5</v>
      </c>
      <c r="M124" s="316"/>
    </row>
    <row r="125" spans="1:13" x14ac:dyDescent="0.3">
      <c r="J125" s="78" t="s">
        <v>76</v>
      </c>
      <c r="K125" s="27">
        <v>16.8</v>
      </c>
      <c r="L125" s="27">
        <v>-14.9</v>
      </c>
      <c r="M125" s="316"/>
    </row>
    <row r="126" spans="1:13" x14ac:dyDescent="0.3">
      <c r="J126" s="78" t="s">
        <v>77</v>
      </c>
      <c r="K126" s="27">
        <v>20.2</v>
      </c>
      <c r="L126" s="114">
        <v>-18.899999999999999</v>
      </c>
      <c r="M126" s="316"/>
    </row>
    <row r="127" spans="1:13" x14ac:dyDescent="0.3">
      <c r="J127" s="78" t="s">
        <v>78</v>
      </c>
      <c r="K127" s="27">
        <v>12.4</v>
      </c>
      <c r="L127" s="27">
        <v>-11.8</v>
      </c>
      <c r="M127" s="316"/>
    </row>
    <row r="128" spans="1:13" x14ac:dyDescent="0.3">
      <c r="J128" s="78" t="s">
        <v>117</v>
      </c>
      <c r="K128" s="27">
        <v>22.2</v>
      </c>
      <c r="L128" s="27">
        <v>-18.3</v>
      </c>
      <c r="M128" s="316"/>
    </row>
    <row r="129" spans="10:13" x14ac:dyDescent="0.3">
      <c r="J129" s="78" t="s">
        <v>238</v>
      </c>
      <c r="K129" s="27">
        <v>12.6</v>
      </c>
      <c r="L129" s="114">
        <v>-12.8</v>
      </c>
      <c r="M129" s="316"/>
    </row>
    <row r="130" spans="10:13" x14ac:dyDescent="0.3">
      <c r="J130" s="78" t="s">
        <v>162</v>
      </c>
      <c r="K130" s="27">
        <v>23.6</v>
      </c>
      <c r="L130" s="114">
        <v>-19.2</v>
      </c>
      <c r="M130" s="316"/>
    </row>
    <row r="131" spans="10:13" x14ac:dyDescent="0.3">
      <c r="J131" s="78" t="s">
        <v>81</v>
      </c>
      <c r="K131" s="27">
        <v>23.6</v>
      </c>
      <c r="L131" s="27">
        <v>-19.3</v>
      </c>
      <c r="M131" s="316"/>
    </row>
    <row r="132" spans="10:13" x14ac:dyDescent="0.3">
      <c r="J132" s="78" t="s">
        <v>82</v>
      </c>
      <c r="K132" s="27">
        <v>19.7</v>
      </c>
      <c r="L132" s="27">
        <v>-16.600000000000001</v>
      </c>
      <c r="M132" s="316"/>
    </row>
    <row r="133" spans="10:13" x14ac:dyDescent="0.3">
      <c r="J133" s="78" t="s">
        <v>83</v>
      </c>
      <c r="K133" s="27">
        <v>15.6</v>
      </c>
      <c r="L133" s="114">
        <v>-13.8</v>
      </c>
      <c r="M133" s="316"/>
    </row>
    <row r="134" spans="10:13" x14ac:dyDescent="0.3">
      <c r="J134" s="78" t="s">
        <v>84</v>
      </c>
      <c r="K134" s="27">
        <v>18.3</v>
      </c>
      <c r="L134" s="114">
        <v>-15.6</v>
      </c>
      <c r="M134" s="316"/>
    </row>
    <row r="135" spans="10:13" x14ac:dyDescent="0.3">
      <c r="J135" s="78" t="s">
        <v>85</v>
      </c>
      <c r="K135" s="27">
        <v>16.2</v>
      </c>
      <c r="L135" s="27">
        <v>-14.7</v>
      </c>
      <c r="M135" s="316"/>
    </row>
    <row r="136" spans="10:13" x14ac:dyDescent="0.3">
      <c r="J136" s="78" t="s">
        <v>86</v>
      </c>
      <c r="K136" s="27">
        <v>14.3</v>
      </c>
      <c r="L136" s="27">
        <v>-13.3</v>
      </c>
      <c r="M136" s="316"/>
    </row>
    <row r="137" spans="10:13" x14ac:dyDescent="0.3">
      <c r="J137" s="78" t="s">
        <v>87</v>
      </c>
      <c r="K137" s="27">
        <v>17.600000000000001</v>
      </c>
      <c r="L137" s="114">
        <v>-15.4</v>
      </c>
      <c r="M137" s="316"/>
    </row>
    <row r="138" spans="10:13" x14ac:dyDescent="0.3">
      <c r="J138" s="78" t="s">
        <v>88</v>
      </c>
      <c r="K138" s="27">
        <v>15.5</v>
      </c>
      <c r="L138" s="114">
        <v>-13</v>
      </c>
      <c r="M138" s="316"/>
    </row>
    <row r="139" spans="10:13" x14ac:dyDescent="0.3">
      <c r="J139" s="78" t="s">
        <v>89</v>
      </c>
      <c r="K139" s="27">
        <v>19</v>
      </c>
      <c r="L139" s="114">
        <v>-18.899999999999999</v>
      </c>
      <c r="M139" s="316"/>
    </row>
    <row r="140" spans="10:13" x14ac:dyDescent="0.3">
      <c r="J140" s="501" t="s">
        <v>90</v>
      </c>
      <c r="K140" s="502">
        <v>14.8</v>
      </c>
      <c r="L140" s="503">
        <v>-14.1</v>
      </c>
      <c r="M140" s="316"/>
    </row>
    <row r="141" spans="10:13" x14ac:dyDescent="0.3">
      <c r="J141" s="78" t="s">
        <v>91</v>
      </c>
      <c r="K141" s="27">
        <v>14.3</v>
      </c>
      <c r="L141" s="114">
        <v>-12.1</v>
      </c>
      <c r="M141" s="316"/>
    </row>
    <row r="142" spans="10:13" x14ac:dyDescent="0.3">
      <c r="J142" s="78" t="s">
        <v>92</v>
      </c>
      <c r="K142" s="27">
        <v>20.399999999999999</v>
      </c>
      <c r="L142" s="114">
        <v>-18.899999999999999</v>
      </c>
      <c r="M142" s="316"/>
    </row>
    <row r="143" spans="10:13" x14ac:dyDescent="0.3">
      <c r="J143" s="78" t="s">
        <v>93</v>
      </c>
      <c r="K143" s="27">
        <v>14.6</v>
      </c>
      <c r="L143" s="114">
        <v>-15.1</v>
      </c>
      <c r="M143" s="316"/>
    </row>
    <row r="144" spans="10:13" x14ac:dyDescent="0.3">
      <c r="J144" s="78" t="s">
        <v>95</v>
      </c>
      <c r="K144" s="27">
        <v>19.899999999999999</v>
      </c>
      <c r="L144" s="27">
        <v>-17.899999999999999</v>
      </c>
      <c r="M144" s="316"/>
    </row>
    <row r="145" spans="1:16" x14ac:dyDescent="0.3">
      <c r="J145" s="78" t="s">
        <v>110</v>
      </c>
      <c r="K145" s="27">
        <v>16.899999999999999</v>
      </c>
      <c r="L145" s="114">
        <v>-15.5</v>
      </c>
      <c r="M145" s="316"/>
    </row>
    <row r="147" spans="1:16" x14ac:dyDescent="0.3">
      <c r="A147" t="s">
        <v>627</v>
      </c>
      <c r="J147" s="494" t="s">
        <v>628</v>
      </c>
    </row>
    <row r="149" spans="1:16" x14ac:dyDescent="0.3">
      <c r="J149" s="154"/>
      <c r="K149" s="499" t="s">
        <v>110</v>
      </c>
      <c r="L149" s="499"/>
      <c r="M149" s="499"/>
      <c r="N149" s="495" t="s">
        <v>140</v>
      </c>
      <c r="O149" s="495"/>
      <c r="P149" s="495"/>
    </row>
    <row r="150" spans="1:16" x14ac:dyDescent="0.3">
      <c r="J150" s="154"/>
      <c r="K150" s="496">
        <v>2015</v>
      </c>
      <c r="L150" s="496">
        <v>2019</v>
      </c>
      <c r="M150" s="496">
        <v>2024</v>
      </c>
      <c r="N150" s="496">
        <v>2015</v>
      </c>
      <c r="O150" s="496">
        <v>2019</v>
      </c>
      <c r="P150" s="496">
        <v>2024</v>
      </c>
    </row>
    <row r="151" spans="1:16" x14ac:dyDescent="0.3">
      <c r="J151" s="154" t="s">
        <v>172</v>
      </c>
      <c r="K151" s="497">
        <v>28.207651617665146</v>
      </c>
      <c r="L151" s="497">
        <v>32.1</v>
      </c>
      <c r="M151" s="497">
        <v>33.4</v>
      </c>
      <c r="N151" s="498">
        <v>20</v>
      </c>
      <c r="O151" s="61">
        <v>20.7</v>
      </c>
      <c r="P151" s="498">
        <v>23.3</v>
      </c>
    </row>
    <row r="152" spans="1:16" x14ac:dyDescent="0.3">
      <c r="J152" s="154" t="s">
        <v>173</v>
      </c>
      <c r="K152" s="497">
        <v>71.79234838233485</v>
      </c>
      <c r="L152" s="497">
        <v>67.900000000000006</v>
      </c>
      <c r="M152" s="497">
        <v>66.599999999999994</v>
      </c>
      <c r="N152" s="498">
        <v>80</v>
      </c>
      <c r="O152" s="61">
        <v>79.3</v>
      </c>
      <c r="P152" s="498">
        <v>76.7</v>
      </c>
    </row>
    <row r="171" spans="1:11" x14ac:dyDescent="0.3">
      <c r="A171" t="s">
        <v>629</v>
      </c>
      <c r="J171" t="s">
        <v>630</v>
      </c>
    </row>
    <row r="172" spans="1:11" x14ac:dyDescent="0.3">
      <c r="J172" s="25"/>
      <c r="K172" s="25" t="s">
        <v>96</v>
      </c>
    </row>
    <row r="173" spans="1:11" x14ac:dyDescent="0.3">
      <c r="J173" s="25" t="s">
        <v>94</v>
      </c>
      <c r="K173" s="325">
        <v>42.788461538461533</v>
      </c>
    </row>
    <row r="174" spans="1:11" x14ac:dyDescent="0.3">
      <c r="J174" s="25" t="s">
        <v>70</v>
      </c>
      <c r="K174" s="325">
        <v>25.833333333333336</v>
      </c>
    </row>
    <row r="175" spans="1:11" x14ac:dyDescent="0.3">
      <c r="J175" s="25" t="s">
        <v>71</v>
      </c>
      <c r="K175" s="325">
        <v>14.285714285714285</v>
      </c>
    </row>
    <row r="176" spans="1:11" x14ac:dyDescent="0.3">
      <c r="J176" s="25" t="s">
        <v>72</v>
      </c>
      <c r="K176" s="325">
        <v>24.285714285714285</v>
      </c>
    </row>
    <row r="177" spans="10:11" x14ac:dyDescent="0.3">
      <c r="J177" s="25" t="s">
        <v>73</v>
      </c>
      <c r="K177" s="325">
        <v>44.692737430167597</v>
      </c>
    </row>
    <row r="178" spans="10:11" x14ac:dyDescent="0.3">
      <c r="J178" s="25" t="s">
        <v>74</v>
      </c>
      <c r="K178" s="325">
        <v>28.71287128712871</v>
      </c>
    </row>
    <row r="179" spans="10:11" x14ac:dyDescent="0.3">
      <c r="J179" s="25" t="s">
        <v>75</v>
      </c>
      <c r="K179" s="325">
        <v>45.5</v>
      </c>
    </row>
    <row r="180" spans="10:11" x14ac:dyDescent="0.3">
      <c r="J180" s="25" t="s">
        <v>76</v>
      </c>
      <c r="K180" s="325">
        <v>36.334056399132322</v>
      </c>
    </row>
    <row r="181" spans="10:11" x14ac:dyDescent="0.3">
      <c r="J181" s="25" t="s">
        <v>77</v>
      </c>
      <c r="K181" s="325">
        <v>23.333333333333332</v>
      </c>
    </row>
    <row r="182" spans="10:11" x14ac:dyDescent="0.3">
      <c r="J182" s="25" t="s">
        <v>78</v>
      </c>
      <c r="K182" s="325">
        <v>40.444444444444443</v>
      </c>
    </row>
    <row r="183" spans="10:11" x14ac:dyDescent="0.3">
      <c r="J183" s="25" t="s">
        <v>117</v>
      </c>
      <c r="K183" s="325">
        <v>34.899328859060404</v>
      </c>
    </row>
    <row r="184" spans="10:11" x14ac:dyDescent="0.3">
      <c r="J184" s="25" t="s">
        <v>79</v>
      </c>
      <c r="K184" s="325">
        <v>27.802690582959645</v>
      </c>
    </row>
    <row r="185" spans="10:11" x14ac:dyDescent="0.3">
      <c r="J185" s="25" t="s">
        <v>80</v>
      </c>
      <c r="K185" s="325">
        <v>30.434782608695656</v>
      </c>
    </row>
    <row r="186" spans="10:11" x14ac:dyDescent="0.3">
      <c r="J186" s="25" t="s">
        <v>81</v>
      </c>
      <c r="K186" s="325">
        <v>31</v>
      </c>
    </row>
    <row r="187" spans="10:11" x14ac:dyDescent="0.3">
      <c r="J187" s="25" t="s">
        <v>82</v>
      </c>
      <c r="K187" s="325">
        <v>35</v>
      </c>
    </row>
    <row r="188" spans="10:11" x14ac:dyDescent="0.3">
      <c r="J188" s="25" t="s">
        <v>83</v>
      </c>
      <c r="K188" s="325">
        <v>14.646464646464647</v>
      </c>
    </row>
    <row r="189" spans="10:11" x14ac:dyDescent="0.3">
      <c r="J189" s="25" t="s">
        <v>84</v>
      </c>
      <c r="K189" s="325">
        <v>27.848101265822784</v>
      </c>
    </row>
    <row r="190" spans="10:11" x14ac:dyDescent="0.3">
      <c r="J190" s="25" t="s">
        <v>85</v>
      </c>
      <c r="K190" s="325">
        <v>35.536159600997507</v>
      </c>
    </row>
    <row r="191" spans="10:11" x14ac:dyDescent="0.3">
      <c r="J191" s="25" t="s">
        <v>86</v>
      </c>
      <c r="K191" s="325">
        <v>29.055258467023172</v>
      </c>
    </row>
    <row r="192" spans="10:11" x14ac:dyDescent="0.3">
      <c r="J192" s="25" t="s">
        <v>87</v>
      </c>
      <c r="K192" s="325">
        <v>36.086956521739133</v>
      </c>
    </row>
    <row r="193" spans="10:11" x14ac:dyDescent="0.3">
      <c r="J193" s="25" t="s">
        <v>88</v>
      </c>
      <c r="K193" s="325">
        <v>39.094650205761319</v>
      </c>
    </row>
    <row r="194" spans="10:11" x14ac:dyDescent="0.3">
      <c r="J194" s="25" t="s">
        <v>89</v>
      </c>
      <c r="K194" s="325">
        <v>19.480519480519483</v>
      </c>
    </row>
    <row r="195" spans="10:11" x14ac:dyDescent="0.3">
      <c r="J195" s="25" t="s">
        <v>90</v>
      </c>
      <c r="K195" s="325">
        <v>23.333333333333332</v>
      </c>
    </row>
    <row r="196" spans="10:11" x14ac:dyDescent="0.3">
      <c r="J196" s="25" t="s">
        <v>91</v>
      </c>
      <c r="K196" s="325">
        <v>30</v>
      </c>
    </row>
    <row r="197" spans="10:11" x14ac:dyDescent="0.3">
      <c r="J197" s="25" t="s">
        <v>92</v>
      </c>
      <c r="K197" s="325">
        <v>43.668831168831169</v>
      </c>
    </row>
    <row r="198" spans="10:11" x14ac:dyDescent="0.3">
      <c r="J198" s="25" t="s">
        <v>93</v>
      </c>
      <c r="K198" s="325">
        <v>45.558739255014324</v>
      </c>
    </row>
    <row r="199" spans="10:11" x14ac:dyDescent="0.3">
      <c r="J199" s="25" t="s">
        <v>95</v>
      </c>
      <c r="K199" s="325">
        <v>33.825944170771756</v>
      </c>
    </row>
    <row r="200" spans="10:11" x14ac:dyDescent="0.3">
      <c r="J200" s="25" t="s">
        <v>194</v>
      </c>
      <c r="K200" s="325">
        <v>33.367477592829701</v>
      </c>
    </row>
  </sheetData>
  <mergeCells count="2">
    <mergeCell ref="K149:M149"/>
    <mergeCell ref="N149:P149"/>
  </mergeCells>
  <pageMargins left="0.7" right="0.7" top="0.75" bottom="0.75" header="0.3" footer="0.3"/>
  <pageSetup paperSize="9" scale="83" orientation="portrait" r:id="rId1"/>
  <rowBreaks count="3" manualBreakCount="3">
    <brk id="61" max="16383" man="1"/>
    <brk id="115" max="16383" man="1"/>
    <brk id="170" max="16383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13</vt:i4>
      </vt:variant>
    </vt:vector>
  </HeadingPairs>
  <TitlesOfParts>
    <vt:vector size="28" baseType="lpstr">
      <vt:lpstr>Obsah_Contents</vt:lpstr>
      <vt:lpstr>154-155</vt:lpstr>
      <vt:lpstr>156-157</vt:lpstr>
      <vt:lpstr>158-159</vt:lpstr>
      <vt:lpstr>160-161</vt:lpstr>
      <vt:lpstr>162-163</vt:lpstr>
      <vt:lpstr>164-165</vt:lpstr>
      <vt:lpstr>166-167</vt:lpstr>
      <vt:lpstr>168-169</vt:lpstr>
      <vt:lpstr>170-171</vt:lpstr>
      <vt:lpstr>172-173</vt:lpstr>
      <vt:lpstr>174-175</vt:lpstr>
      <vt:lpstr>176-177</vt:lpstr>
      <vt:lpstr>178-179</vt:lpstr>
      <vt:lpstr>Grafy_Graphs</vt:lpstr>
      <vt:lpstr>'154-155'!Oblasť_tlače</vt:lpstr>
      <vt:lpstr>'156-157'!Oblasť_tlače</vt:lpstr>
      <vt:lpstr>'158-159'!Oblasť_tlače</vt:lpstr>
      <vt:lpstr>'160-161'!Oblasť_tlače</vt:lpstr>
      <vt:lpstr>'162-163'!Oblasť_tlače</vt:lpstr>
      <vt:lpstr>'164-165'!Oblasť_tlače</vt:lpstr>
      <vt:lpstr>'166-167'!Oblasť_tlače</vt:lpstr>
      <vt:lpstr>'168-169'!Oblasť_tlače</vt:lpstr>
      <vt:lpstr>'170-171'!Oblasť_tlače</vt:lpstr>
      <vt:lpstr>'172-173'!Oblasť_tlače</vt:lpstr>
      <vt:lpstr>'174-175'!Oblasť_tlače</vt:lpstr>
      <vt:lpstr>'176-177'!Oblasť_tlače</vt:lpstr>
      <vt:lpstr>'178-179'!Oblasť_tlače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2025-10-20T10:05:03Z</cp:lastPrinted>
  <dcterms:created xsi:type="dcterms:W3CDTF">2010-05-03T09:37:56Z</dcterms:created>
  <dcterms:modified xsi:type="dcterms:W3CDTF">2025-10-20T11:01:17Z</dcterms:modified>
</cp:coreProperties>
</file>