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Dokumenty\Gender publikácia 2025\Publikácia na web 2025\Ženy a muži 2025_Tabuľky\"/>
    </mc:Choice>
  </mc:AlternateContent>
  <bookViews>
    <workbookView xWindow="-180" yWindow="408" windowWidth="17400" windowHeight="11328" activeTab="8"/>
  </bookViews>
  <sheets>
    <sheet name="Obsah_Contents" sheetId="9" r:id="rId1"/>
    <sheet name="140-141" sheetId="5" r:id="rId2"/>
    <sheet name="142-143" sheetId="1" r:id="rId3"/>
    <sheet name="144-145" sheetId="6" r:id="rId4"/>
    <sheet name="146-147" sheetId="7" r:id="rId5"/>
    <sheet name="148-149" sheetId="2" r:id="rId6"/>
    <sheet name="150-151" sheetId="3" r:id="rId7"/>
    <sheet name="152-153" sheetId="4" r:id="rId8"/>
    <sheet name="Grafy_Graphs" sheetId="8" r:id="rId9"/>
  </sheets>
  <definedNames>
    <definedName name="_xlnm.Print_Area" localSheetId="1">'140-141'!$A$1:$W$37</definedName>
    <definedName name="_xlnm.Print_Area" localSheetId="2">'142-143'!$A$1:$X$34</definedName>
    <definedName name="_xlnm.Print_Area" localSheetId="3">'144-145'!$A$1:$W$36</definedName>
    <definedName name="_xlnm.Print_Area" localSheetId="4">'146-147'!$A$1:$X$34</definedName>
    <definedName name="_xlnm.Print_Area" localSheetId="5">'148-149'!$A$1:$V$34</definedName>
    <definedName name="_xlnm.Print_Area" localSheetId="6">'150-151'!$A$1:$X$34</definedName>
    <definedName name="_xlnm.Print_Area" localSheetId="7">'152-153'!$A$1:$Z$38</definedName>
  </definedNames>
  <calcPr calcId="162913"/>
</workbook>
</file>

<file path=xl/calcChain.xml><?xml version="1.0" encoding="utf-8"?>
<calcChain xmlns="http://schemas.openxmlformats.org/spreadsheetml/2006/main">
  <c r="S29" i="3" l="1"/>
  <c r="S30" i="3"/>
  <c r="S31" i="3"/>
  <c r="S32" i="3"/>
  <c r="S28" i="3"/>
  <c r="K30" i="3"/>
  <c r="K31" i="3"/>
  <c r="K32" i="3"/>
  <c r="K28" i="3"/>
  <c r="S25" i="3" l="1"/>
  <c r="S24" i="3"/>
  <c r="S23" i="3"/>
  <c r="S22" i="3"/>
  <c r="S20" i="3"/>
  <c r="K20" i="3"/>
  <c r="K12" i="3"/>
  <c r="Q28" i="2" l="1"/>
  <c r="Q29" i="2"/>
  <c r="Q30" i="2"/>
  <c r="Q31" i="2"/>
  <c r="Q32" i="2"/>
  <c r="Q26" i="2"/>
  <c r="J28" i="2"/>
  <c r="J29" i="2"/>
  <c r="J30" i="2"/>
  <c r="J31" i="2"/>
  <c r="J32" i="2"/>
  <c r="J26" i="2"/>
  <c r="Q21" i="2"/>
  <c r="Q20" i="2"/>
  <c r="Q19" i="2"/>
  <c r="Q18" i="2"/>
  <c r="Q17" i="2"/>
  <c r="Q15" i="2"/>
  <c r="J21" i="2"/>
  <c r="J20" i="2"/>
  <c r="J19" i="2"/>
  <c r="J18" i="2"/>
  <c r="J17" i="2"/>
  <c r="J15" i="2"/>
  <c r="K34" i="4" l="1"/>
  <c r="K35" i="4"/>
  <c r="K36" i="4"/>
  <c r="K31" i="4"/>
  <c r="T33" i="4"/>
  <c r="T34" i="4"/>
  <c r="T35" i="4"/>
  <c r="T36" i="4"/>
  <c r="T31" i="4"/>
  <c r="T27" i="4"/>
  <c r="K27" i="4"/>
  <c r="T26" i="4"/>
  <c r="K26" i="4"/>
  <c r="T25" i="4"/>
  <c r="K25" i="4"/>
  <c r="T22" i="4"/>
  <c r="K22" i="4"/>
  <c r="T18" i="4"/>
  <c r="K18" i="4"/>
  <c r="T17" i="4"/>
  <c r="K17" i="4"/>
  <c r="T16" i="4"/>
  <c r="K16" i="4"/>
  <c r="T15" i="4"/>
  <c r="T13" i="4"/>
  <c r="K13" i="4"/>
  <c r="S14" i="7"/>
  <c r="S15" i="7"/>
  <c r="S16" i="7"/>
  <c r="S17" i="7"/>
  <c r="S18" i="7"/>
  <c r="S13" i="7"/>
  <c r="K14" i="7"/>
  <c r="K15" i="7"/>
  <c r="K16" i="7"/>
  <c r="K17" i="7"/>
  <c r="K18" i="7"/>
  <c r="K13" i="7"/>
  <c r="R14" i="7" l="1"/>
  <c r="R15" i="7"/>
  <c r="R16" i="7"/>
  <c r="R17" i="7"/>
  <c r="R18" i="7"/>
  <c r="R13" i="7"/>
  <c r="J14" i="7"/>
  <c r="J15" i="7"/>
  <c r="J16" i="7"/>
  <c r="J17" i="7"/>
  <c r="J18" i="7"/>
  <c r="J13" i="7"/>
</calcChain>
</file>

<file path=xl/sharedStrings.xml><?xml version="1.0" encoding="utf-8"?>
<sst xmlns="http://schemas.openxmlformats.org/spreadsheetml/2006/main" count="638" uniqueCount="304">
  <si>
    <t>Predsedovia samosprávnych krajov</t>
  </si>
  <si>
    <t>Poslanci zastupiteľstiev samosprávnych krajov</t>
  </si>
  <si>
    <t>Rektori univerzít</t>
  </si>
  <si>
    <t>Sudcovia Ústavného súdu SR</t>
  </si>
  <si>
    <t>Poslanci Európskeho parlamentu</t>
  </si>
  <si>
    <t>Primátori a starostovia miest a obcí</t>
  </si>
  <si>
    <t>of which: Ministers of Core Ministries</t>
  </si>
  <si>
    <t>Central bank board members</t>
  </si>
  <si>
    <t>Government Ministers</t>
  </si>
  <si>
    <t>Verejný život a rozhodovanie</t>
  </si>
  <si>
    <t>Heads of universities</t>
  </si>
  <si>
    <t>Ministri národnej vlády</t>
  </si>
  <si>
    <t>x</t>
  </si>
  <si>
    <t>Kandidáti na poslancov samosprávnych krajov</t>
  </si>
  <si>
    <t>Elected representatives of self-governing regions</t>
  </si>
  <si>
    <t>Presidents of self-governing regions</t>
  </si>
  <si>
    <t>Candidates for representatives of self-governing regions</t>
  </si>
  <si>
    <t>Členovia Bankovej rady Národnej banky Slovenska</t>
  </si>
  <si>
    <t>Elected mayors of towns and municipalities</t>
  </si>
  <si>
    <t>Voľby do Národnej rady SR</t>
  </si>
  <si>
    <t>Kandidáti</t>
  </si>
  <si>
    <t>poslanci</t>
  </si>
  <si>
    <t>v tom vo veku:</t>
  </si>
  <si>
    <t>Priemerný vek</t>
  </si>
  <si>
    <t xml:space="preserve">Zvolení </t>
  </si>
  <si>
    <t xml:space="preserve">Úspešnosť </t>
  </si>
  <si>
    <t>Candidates</t>
  </si>
  <si>
    <t xml:space="preserve">Success </t>
  </si>
  <si>
    <t>rate in %</t>
  </si>
  <si>
    <t xml:space="preserve">           v %</t>
  </si>
  <si>
    <t>Total</t>
  </si>
  <si>
    <t>31 - 40</t>
  </si>
  <si>
    <t>41 - 50</t>
  </si>
  <si>
    <t>51 - 60</t>
  </si>
  <si>
    <t>of which in the age group:</t>
  </si>
  <si>
    <t>61 and more</t>
  </si>
  <si>
    <t>Average age</t>
  </si>
  <si>
    <t>-</t>
  </si>
  <si>
    <t>Elected</t>
  </si>
  <si>
    <t>Voľby do Európskeho parlamentu</t>
  </si>
  <si>
    <t xml:space="preserve">Elections to the European Parliament </t>
  </si>
  <si>
    <t>Voľby do orgánov samosprávnych krajov</t>
  </si>
  <si>
    <t>Elections to the bodies of self-governing regions</t>
  </si>
  <si>
    <t>dňa 14. novembra 2009</t>
  </si>
  <si>
    <t>Kandidáti na</t>
  </si>
  <si>
    <t>predsedu</t>
  </si>
  <si>
    <t>poslancov</t>
  </si>
  <si>
    <t>Election  to the bodies of self-governing</t>
  </si>
  <si>
    <t>representatives</t>
  </si>
  <si>
    <t>Voľby do Európskeho parlamentu dňa 6. júna 2009</t>
  </si>
  <si>
    <t>(zvolený dňa 4. apríla 2009 v 2. kole)</t>
  </si>
  <si>
    <t>Voľby do orgánov samosprávnych krajov - poslanci</t>
  </si>
  <si>
    <t>VEREJNÝ  ŽIVOT  A  ROZHODOVANIE</t>
  </si>
  <si>
    <t>PUBLIC  LIFE  AND  DECISION  MAKING</t>
  </si>
  <si>
    <t>Výsledky volieb podľa pohlavia</t>
  </si>
  <si>
    <t>A</t>
  </si>
  <si>
    <t>B</t>
  </si>
  <si>
    <t>C</t>
  </si>
  <si>
    <t>D</t>
  </si>
  <si>
    <t>Zastupiteľstvo samosprávnych krajov</t>
  </si>
  <si>
    <t>Národná rada SR / the National Council of the SR</t>
  </si>
  <si>
    <t>Európsky parlament  / the European Parliament</t>
  </si>
  <si>
    <t xml:space="preserve">Bodies of the self-governing regions </t>
  </si>
  <si>
    <t>Poslanci NR SR</t>
  </si>
  <si>
    <t>Kandidáti za poslancov do NR SR</t>
  </si>
  <si>
    <t>z toho ministri kľúčových ministerstiev</t>
  </si>
  <si>
    <t>Candidates for representatives of the NC of the SR</t>
  </si>
  <si>
    <t>Kandidáti na prezidenta SR</t>
  </si>
  <si>
    <t>Voľba prezidenta SR dňa 21. marca 2009 - 1. kolo</t>
  </si>
  <si>
    <t>Elected members of the National Council of the SR</t>
  </si>
  <si>
    <t>Elections to the National Council of the Slovak Republic</t>
  </si>
  <si>
    <t>Results of elections by sex</t>
  </si>
  <si>
    <t>podiel žien/mužov v %</t>
  </si>
  <si>
    <t>do 30 rokov</t>
  </si>
  <si>
    <t>61 a viac</t>
  </si>
  <si>
    <t>18 - 24</t>
  </si>
  <si>
    <t>25 - 34</t>
  </si>
  <si>
    <t>35 - 54</t>
  </si>
  <si>
    <t>55 a viac</t>
  </si>
  <si>
    <t>55 and more</t>
  </si>
  <si>
    <t>Index ženy / muži v %</t>
  </si>
  <si>
    <t>Elected members of the European Parliament</t>
  </si>
  <si>
    <t>Candidates for representatives of the European Parliament</t>
  </si>
  <si>
    <t>Candidates for President of the Slovak Republic</t>
  </si>
  <si>
    <t>Members of Constitutional Court of the Slovak Republic</t>
  </si>
  <si>
    <r>
      <t xml:space="preserve">v tom vo veku / </t>
    </r>
    <r>
      <rPr>
        <i/>
        <sz val="9"/>
        <color theme="1"/>
        <rFont val="Tahoma"/>
        <family val="2"/>
        <charset val="238"/>
      </rPr>
      <t>of which in the age group</t>
    </r>
    <r>
      <rPr>
        <sz val="9"/>
        <color theme="1"/>
        <rFont val="Tahoma"/>
        <family val="2"/>
        <charset val="238"/>
      </rPr>
      <t>:</t>
    </r>
  </si>
  <si>
    <r>
      <t xml:space="preserve">Priemerný vek / </t>
    </r>
    <r>
      <rPr>
        <i/>
        <sz val="9"/>
        <color theme="1"/>
        <rFont val="Tahoma"/>
        <family val="2"/>
        <charset val="238"/>
      </rPr>
      <t>Average age</t>
    </r>
  </si>
  <si>
    <r>
      <t xml:space="preserve">61 a viac / </t>
    </r>
    <r>
      <rPr>
        <i/>
        <sz val="9"/>
        <color theme="1"/>
        <rFont val="Tahoma"/>
        <family val="2"/>
        <charset val="238"/>
      </rPr>
      <t>61 and more</t>
    </r>
  </si>
  <si>
    <r>
      <t xml:space="preserve">do 30 rokov / </t>
    </r>
    <r>
      <rPr>
        <i/>
        <sz val="9"/>
        <color theme="1"/>
        <rFont val="Tahoma"/>
        <family val="2"/>
        <charset val="238"/>
      </rPr>
      <t>up to 30 years</t>
    </r>
  </si>
  <si>
    <t>up to 30 years</t>
  </si>
  <si>
    <t xml:space="preserve">VEREJNÝ  ŽIVOT  A  ROZHODOVANIE      </t>
  </si>
  <si>
    <t>Voľby do NR SR dňa 10. marca 2012</t>
  </si>
  <si>
    <t>Mayors of towns and municipalities</t>
  </si>
  <si>
    <t>v %</t>
  </si>
  <si>
    <t>Public life and decision making</t>
  </si>
  <si>
    <t>in %</t>
  </si>
  <si>
    <t>Success rate</t>
  </si>
  <si>
    <t xml:space="preserve">   president</t>
  </si>
  <si>
    <t>Election to the National Council of the SR on 10 March 2012</t>
  </si>
  <si>
    <t>Election  to the European Parliament on 6 June 2009</t>
  </si>
  <si>
    <r>
      <t>Election of the President of the SR on 21 March 2009 - 1</t>
    </r>
    <r>
      <rPr>
        <vertAlign val="superscript"/>
        <sz val="9"/>
        <color theme="1"/>
        <rFont val="Tahoma"/>
        <family val="2"/>
        <charset val="238"/>
      </rPr>
      <t>st</t>
    </r>
    <r>
      <rPr>
        <sz val="9"/>
        <color theme="1"/>
        <rFont val="Tahoma"/>
        <family val="2"/>
        <charset val="238"/>
      </rPr>
      <t xml:space="preserve"> round</t>
    </r>
  </si>
  <si>
    <r>
      <t>(elected on 4 April 2009 in 2</t>
    </r>
    <r>
      <rPr>
        <vertAlign val="superscript"/>
        <sz val="9"/>
        <color theme="1"/>
        <rFont val="Tahoma"/>
        <family val="2"/>
        <charset val="238"/>
      </rPr>
      <t>nd</t>
    </r>
    <r>
      <rPr>
        <sz val="9"/>
        <color theme="1"/>
        <rFont val="Tahoma"/>
        <family val="2"/>
        <charset val="238"/>
      </rPr>
      <t xml:space="preserve"> round)</t>
    </r>
  </si>
  <si>
    <t>regions on 14 November 2009</t>
  </si>
  <si>
    <t>Zvolení</t>
  </si>
  <si>
    <t>dňa 9. novembra 2013</t>
  </si>
  <si>
    <t>regions on 9 November 2013</t>
  </si>
  <si>
    <t>Voľba prezidenta SR dňa 15. marca 2014 - 1. kolo</t>
  </si>
  <si>
    <t>(zvolený dňa 29. marca 2014 v 2. kole)</t>
  </si>
  <si>
    <t>Voľby do Európskeho parlamentu dňa 24. mája 2014</t>
  </si>
  <si>
    <t>Election  to the European Parliament on 24 May 2014</t>
  </si>
  <si>
    <r>
      <t>(elected on 29 March 2014 in 2</t>
    </r>
    <r>
      <rPr>
        <vertAlign val="superscript"/>
        <sz val="9"/>
        <color theme="1"/>
        <rFont val="Tahoma"/>
        <family val="2"/>
        <charset val="238"/>
      </rPr>
      <t>nd</t>
    </r>
    <r>
      <rPr>
        <sz val="9"/>
        <color theme="1"/>
        <rFont val="Tahoma"/>
        <family val="2"/>
        <charset val="238"/>
      </rPr>
      <t xml:space="preserve"> round)</t>
    </r>
  </si>
  <si>
    <t>E</t>
  </si>
  <si>
    <t>Primátori a starostovia obcí</t>
  </si>
  <si>
    <t>Voľby do Európskeho parlamentu (24. máj 2014)</t>
  </si>
  <si>
    <t>Election to the European Parliament (24. 5. 2014)</t>
  </si>
  <si>
    <t>Elected deputies to the bodies of communal self-government</t>
  </si>
  <si>
    <t>Poslanci do orgánov samosprávy obcí</t>
  </si>
  <si>
    <t>tatives</t>
  </si>
  <si>
    <t>Candidates for</t>
  </si>
  <si>
    <t>Úspešnosť</t>
  </si>
  <si>
    <t>represen-</t>
  </si>
  <si>
    <t>Kandidáti na poslancov do Európskeho parlamentu</t>
  </si>
  <si>
    <t>Voľby do NR SR dňa 5. marca 2016</t>
  </si>
  <si>
    <t>Election to the National Council of the SR on 5 March 2016</t>
  </si>
  <si>
    <t xml:space="preserve">Sudcovia spolu </t>
  </si>
  <si>
    <t>Judges in total</t>
  </si>
  <si>
    <t>z toho typ súdu:</t>
  </si>
  <si>
    <t>of which by court type:</t>
  </si>
  <si>
    <t>Krajské súdy</t>
  </si>
  <si>
    <t>Špecializovaný trestný súd</t>
  </si>
  <si>
    <t>County Courts</t>
  </si>
  <si>
    <t>The Supreme Court of the Slovak Republic</t>
  </si>
  <si>
    <t xml:space="preserve">The Specialized Criminal Court </t>
  </si>
  <si>
    <t>Najvyšší súd Slovenskej republiky</t>
  </si>
  <si>
    <r>
      <t xml:space="preserve">Krajské súdy / </t>
    </r>
    <r>
      <rPr>
        <i/>
        <sz val="10"/>
        <color theme="1"/>
        <rFont val="Tahoma"/>
        <family val="2"/>
        <charset val="238"/>
      </rPr>
      <t>County Courts</t>
    </r>
  </si>
  <si>
    <r>
      <t xml:space="preserve">Najvyšší súd SR / </t>
    </r>
    <r>
      <rPr>
        <i/>
        <sz val="10"/>
        <color theme="1"/>
        <rFont val="Tahoma"/>
        <family val="2"/>
        <charset val="238"/>
      </rPr>
      <t>The Supreme Court of the SR</t>
    </r>
  </si>
  <si>
    <r>
      <t xml:space="preserve">Špecializovaný trestný súd / </t>
    </r>
    <r>
      <rPr>
        <i/>
        <sz val="10"/>
        <color theme="1"/>
        <rFont val="Tahoma"/>
        <family val="2"/>
        <charset val="238"/>
      </rPr>
      <t>The Specialized Criminal Court</t>
    </r>
  </si>
  <si>
    <t>Spolu</t>
  </si>
  <si>
    <r>
      <t xml:space="preserve">Krajské súdy / </t>
    </r>
    <r>
      <rPr>
        <b/>
        <i/>
        <sz val="10"/>
        <color theme="1"/>
        <rFont val="Tahoma"/>
        <family val="2"/>
        <charset val="238"/>
      </rPr>
      <t>County Courts</t>
    </r>
  </si>
  <si>
    <t>dňa 4. novembra 2017</t>
  </si>
  <si>
    <t>regions on 4 November 2017</t>
  </si>
  <si>
    <t>Voľby do Európskeho parlamentu dňa 25. mája 2019</t>
  </si>
  <si>
    <t>Election  to the European Parliament on 25 May 2019</t>
  </si>
  <si>
    <t>Voľba prezidenta SR dňa 16. marca 2019 - 1. kolo</t>
  </si>
  <si>
    <t>(zvolený dňa 30. marca 2019 v 2. kole)</t>
  </si>
  <si>
    <t>9 November 2013</t>
  </si>
  <si>
    <t>4 November 2017</t>
  </si>
  <si>
    <t>14 November 2009</t>
  </si>
  <si>
    <r>
      <t>Election of the President of the SR on 16 March 2019 - 1</t>
    </r>
    <r>
      <rPr>
        <vertAlign val="superscript"/>
        <sz val="9"/>
        <color theme="1"/>
        <rFont val="Tahoma"/>
        <family val="2"/>
        <charset val="238"/>
      </rPr>
      <t>st</t>
    </r>
    <r>
      <rPr>
        <sz val="9"/>
        <color theme="1"/>
        <rFont val="Tahoma"/>
        <family val="2"/>
        <charset val="238"/>
      </rPr>
      <t xml:space="preserve"> round</t>
    </r>
  </si>
  <si>
    <r>
      <t>(elected on 30 March 2019 in 2</t>
    </r>
    <r>
      <rPr>
        <vertAlign val="superscript"/>
        <sz val="9"/>
        <color theme="1"/>
        <rFont val="Tahoma"/>
        <family val="2"/>
        <charset val="238"/>
      </rPr>
      <t>nd</t>
    </r>
    <r>
      <rPr>
        <sz val="9"/>
        <color theme="1"/>
        <rFont val="Tahoma"/>
        <family val="2"/>
        <charset val="238"/>
      </rPr>
      <t xml:space="preserve"> round)</t>
    </r>
  </si>
  <si>
    <t>Election to the bodies of self-governing regions - representatives:</t>
  </si>
  <si>
    <t>Voľby do Európskeho parlamentu (25. máj 2019)</t>
  </si>
  <si>
    <t>Election to the European Parliament (25. 5. 2019)</t>
  </si>
  <si>
    <r>
      <t>Election of the President of the SR on 15 March 2014 - 1</t>
    </r>
    <r>
      <rPr>
        <vertAlign val="superscript"/>
        <sz val="9"/>
        <color theme="1"/>
        <rFont val="Tahoma"/>
        <family val="2"/>
        <charset val="238"/>
      </rPr>
      <t>st</t>
    </r>
    <r>
      <rPr>
        <sz val="9"/>
        <color theme="1"/>
        <rFont val="Tahoma"/>
        <family val="2"/>
        <charset val="238"/>
      </rPr>
      <t xml:space="preserve"> round</t>
    </r>
  </si>
  <si>
    <t>1</t>
  </si>
  <si>
    <t>3</t>
  </si>
  <si>
    <t>Starostovia obcí a primátori miest</t>
  </si>
  <si>
    <t>Elected mayors of municipalities and towns</t>
  </si>
  <si>
    <t>Voľby do orgánov samosprávy obcí</t>
  </si>
  <si>
    <t>Elections to the bodies of communal self-government</t>
  </si>
  <si>
    <t>Poslanci do orgánov samosprávy obcí / Elected deputies to the bodies of communal self-government</t>
  </si>
  <si>
    <t>Primátori miest a starostovia obcí / Mayors of towns and municipalities</t>
  </si>
  <si>
    <t>do 30 rokov / up to 30 years</t>
  </si>
  <si>
    <t>61 a viac / 61 and over</t>
  </si>
  <si>
    <t>Voľby do NR SR dňa 29. februára 2020</t>
  </si>
  <si>
    <t>Election to the National Council of the SR on 29 February 2020</t>
  </si>
  <si>
    <t>Index women / men in per cent</t>
  </si>
  <si>
    <t>ženy / Women</t>
  </si>
  <si>
    <t>muži / Men</t>
  </si>
  <si>
    <t>Share of women/men in per cent</t>
  </si>
  <si>
    <t>Ženy / Women</t>
  </si>
  <si>
    <t>Muži / Men</t>
  </si>
  <si>
    <t>18,8</t>
  </si>
  <si>
    <r>
      <t xml:space="preserve">Spolu / </t>
    </r>
    <r>
      <rPr>
        <i/>
        <sz val="9"/>
        <color theme="1"/>
        <rFont val="Tahoma"/>
        <family val="2"/>
        <charset val="238"/>
      </rPr>
      <t>Total</t>
    </r>
  </si>
  <si>
    <t>dňa 29. októbra 2022</t>
  </si>
  <si>
    <t>29 October 2022</t>
  </si>
  <si>
    <t>(29. október / October 2022)</t>
  </si>
  <si>
    <t>Zastupiteľstvo samosprávy obcí (29. október 2022)</t>
  </si>
  <si>
    <r>
      <t>Bodies of communal self-government (29</t>
    </r>
    <r>
      <rPr>
        <vertAlign val="superscript"/>
        <sz val="8"/>
        <rFont val="Tahoma"/>
        <family val="2"/>
        <charset val="238"/>
      </rPr>
      <t>th</t>
    </r>
    <r>
      <rPr>
        <sz val="8"/>
        <rFont val="Tahoma"/>
        <family val="2"/>
        <charset val="238"/>
      </rPr>
      <t xml:space="preserve"> October 2022)</t>
    </r>
  </si>
  <si>
    <r>
      <t>1</t>
    </r>
    <r>
      <rPr>
        <vertAlign val="superscript"/>
        <sz val="9"/>
        <color theme="1"/>
        <rFont val="Tahoma"/>
        <family val="2"/>
        <charset val="238"/>
      </rPr>
      <t xml:space="preserve"> </t>
    </r>
  </si>
  <si>
    <r>
      <t>-</t>
    </r>
    <r>
      <rPr>
        <vertAlign val="superscript"/>
        <sz val="9"/>
        <color theme="1"/>
        <rFont val="Tahoma"/>
        <family val="2"/>
        <charset val="238"/>
      </rPr>
      <t xml:space="preserve"> </t>
    </r>
  </si>
  <si>
    <t>10. 11.</t>
  </si>
  <si>
    <t>29. 10.</t>
  </si>
  <si>
    <t>Úspešnosť v %</t>
  </si>
  <si>
    <t>Success rate in %</t>
  </si>
  <si>
    <t>Starostovia obcí a primátori miest spolu</t>
  </si>
  <si>
    <t>Mayors of municipalities and towns in total</t>
  </si>
  <si>
    <t>Poslanci samospr. krajov                                   Elected to the bodies of self-governing regions                                                                      (29. 10. 2022)</t>
  </si>
  <si>
    <t>dňa 29. október 2022</t>
  </si>
  <si>
    <t>regions on 29 October 2022</t>
  </si>
  <si>
    <t>Voľby do NR SR dňa 30. septembra 2023</t>
  </si>
  <si>
    <t>Národná rada SR   National Council of the SR                                                              (30. 9. 2023)</t>
  </si>
  <si>
    <t>Election to the National Council of the SR on 30 September 2023</t>
  </si>
  <si>
    <t>(30. september / September 2023)</t>
  </si>
  <si>
    <t>(8. jún / June 2024)</t>
  </si>
  <si>
    <t>Európsky parlament   European Parliament                                       (8. 6. 2024)</t>
  </si>
  <si>
    <t>1) údaje Ministerstva spravodlivosti SR, aktívni sudcovia
2) od 1. júna 2023 niektoré súdy zmenili svoje názvy, sídla, obvody a agendy</t>
  </si>
  <si>
    <r>
      <t xml:space="preserve">       1) Source: The Ministry of Justice of the SR, the active judges 
2) since 1</t>
    </r>
    <r>
      <rPr>
        <vertAlign val="superscript"/>
        <sz val="8"/>
        <color theme="1"/>
        <rFont val="Tahoma"/>
        <family val="2"/>
        <charset val="238"/>
      </rPr>
      <t>st</t>
    </r>
    <r>
      <rPr>
        <sz val="8"/>
        <color theme="1"/>
        <rFont val="Tahoma"/>
        <family val="2"/>
        <charset val="238"/>
      </rPr>
      <t xml:space="preserve"> of June, 2023 some courts have changed their names, seats, district and agendas</t>
    </r>
  </si>
  <si>
    <r>
      <t xml:space="preserve">Okresné, mestské súdy / </t>
    </r>
    <r>
      <rPr>
        <i/>
        <sz val="10"/>
        <color theme="1"/>
        <rFont val="Tahoma"/>
        <family val="2"/>
        <charset val="238"/>
      </rPr>
      <t>District and Municipal Courts</t>
    </r>
  </si>
  <si>
    <t>Správny súd</t>
  </si>
  <si>
    <t xml:space="preserve">The Administrative Court </t>
  </si>
  <si>
    <t xml:space="preserve">Okresné súdy, mestské súdy </t>
  </si>
  <si>
    <t xml:space="preserve">District Courts, Municipal Courts </t>
  </si>
  <si>
    <r>
      <t xml:space="preserve">Správny súd / </t>
    </r>
    <r>
      <rPr>
        <i/>
        <sz val="10"/>
        <color theme="1"/>
        <rFont val="Tahoma"/>
        <family val="2"/>
        <charset val="238"/>
      </rPr>
      <t>The Administrative Court</t>
    </r>
  </si>
  <si>
    <r>
      <t xml:space="preserve">Okresné, mestské súdy / </t>
    </r>
    <r>
      <rPr>
        <b/>
        <i/>
        <sz val="10"/>
        <color theme="1"/>
        <rFont val="Tahoma"/>
        <family val="2"/>
        <charset val="238"/>
      </rPr>
      <t>District and Municipal Courts</t>
    </r>
  </si>
  <si>
    <r>
      <t xml:space="preserve">Najvyšší súd SR / </t>
    </r>
    <r>
      <rPr>
        <b/>
        <i/>
        <sz val="10"/>
        <color theme="1"/>
        <rFont val="Tahoma"/>
        <family val="2"/>
        <charset val="238"/>
      </rPr>
      <t>The Supreme Court of the SR</t>
    </r>
  </si>
  <si>
    <t>Voľby do Európskeho parlamentu (8. jún 2024)</t>
  </si>
  <si>
    <t>Election to the European Parliament (8. 6. 2024)</t>
  </si>
  <si>
    <t>Voľby do Európskeho parlamentu dňa 8. júna 2024</t>
  </si>
  <si>
    <t>Election  to the European Parliament on 8 June 2024</t>
  </si>
  <si>
    <r>
      <t>Election of the President of the SR on 23 March 2024 - 1</t>
    </r>
    <r>
      <rPr>
        <vertAlign val="superscript"/>
        <sz val="9"/>
        <color theme="1"/>
        <rFont val="Tahoma"/>
        <family val="2"/>
        <charset val="238"/>
      </rPr>
      <t>st</t>
    </r>
    <r>
      <rPr>
        <sz val="9"/>
        <color theme="1"/>
        <rFont val="Tahoma"/>
        <family val="2"/>
        <charset val="238"/>
      </rPr>
      <t xml:space="preserve"> round</t>
    </r>
  </si>
  <si>
    <r>
      <t>(elected on 6 April 2024 in 2</t>
    </r>
    <r>
      <rPr>
        <vertAlign val="superscript"/>
        <sz val="9"/>
        <color theme="1"/>
        <rFont val="Tahoma"/>
        <family val="2"/>
        <charset val="238"/>
      </rPr>
      <t>nd</t>
    </r>
    <r>
      <rPr>
        <sz val="9"/>
        <color theme="1"/>
        <rFont val="Tahoma"/>
        <family val="2"/>
        <charset val="238"/>
      </rPr>
      <t xml:space="preserve"> round)</t>
    </r>
  </si>
  <si>
    <t>Voľba prezidenta SR dňa 23. marca 2024 - 1. kolo</t>
  </si>
  <si>
    <t>(zvolený dňa 6. apríla 2024 v 2. kole)</t>
  </si>
  <si>
    <t xml:space="preserve">3 </t>
  </si>
  <si>
    <t xml:space="preserve">4 </t>
  </si>
  <si>
    <t xml:space="preserve">26,7 </t>
  </si>
  <si>
    <t>18,7</t>
  </si>
  <si>
    <t xml:space="preserve">               Spolu / Total</t>
  </si>
  <si>
    <r>
      <t xml:space="preserve">Sudcovia </t>
    </r>
    <r>
      <rPr>
        <b/>
        <vertAlign val="superscript"/>
        <sz val="14"/>
        <color rgb="FFE26B0A"/>
        <rFont val="Century Gothic"/>
        <family val="2"/>
        <charset val="238"/>
      </rPr>
      <t xml:space="preserve">1) 2) </t>
    </r>
  </si>
  <si>
    <r>
      <t xml:space="preserve">Judges </t>
    </r>
    <r>
      <rPr>
        <b/>
        <vertAlign val="superscript"/>
        <sz val="14"/>
        <color rgb="FFE26B0A"/>
        <rFont val="Century Gothic"/>
        <family val="2"/>
        <charset val="238"/>
      </rPr>
      <t xml:space="preserve">1) 2) </t>
    </r>
  </si>
  <si>
    <r>
      <t>Election to the National Council of the SR (February 29</t>
    </r>
    <r>
      <rPr>
        <b/>
        <i/>
        <vertAlign val="superscript"/>
        <sz val="9"/>
        <color rgb="FF03BAD3"/>
        <rFont val="Tahoma"/>
        <family val="2"/>
        <charset val="238"/>
      </rPr>
      <t>th</t>
    </r>
    <r>
      <rPr>
        <b/>
        <i/>
        <sz val="9"/>
        <color rgb="FF03BAD3"/>
        <rFont val="Tahoma"/>
        <family val="2"/>
        <charset val="238"/>
      </rPr>
      <t xml:space="preserve"> 2020)</t>
    </r>
  </si>
  <si>
    <r>
      <t>Election to the National Council of the SR (September 30</t>
    </r>
    <r>
      <rPr>
        <b/>
        <i/>
        <vertAlign val="superscript"/>
        <sz val="9"/>
        <color rgb="FF03BAD3"/>
        <rFont val="Tahoma"/>
        <family val="2"/>
        <charset val="238"/>
      </rPr>
      <t>th</t>
    </r>
    <r>
      <rPr>
        <b/>
        <i/>
        <sz val="9"/>
        <color rgb="FF03BAD3"/>
        <rFont val="Tahoma"/>
        <family val="2"/>
        <charset val="238"/>
      </rPr>
      <t xml:space="preserve"> 2023)</t>
    </r>
  </si>
  <si>
    <r>
      <t>5</t>
    </r>
    <r>
      <rPr>
        <vertAlign val="superscript"/>
        <sz val="9"/>
        <color theme="1"/>
        <rFont val="Tahoma"/>
        <family val="2"/>
        <charset val="238"/>
      </rPr>
      <t xml:space="preserve"> </t>
    </r>
  </si>
  <si>
    <r>
      <rPr>
        <sz val="9"/>
        <color theme="1"/>
        <rFont val="Tahoma"/>
        <family val="2"/>
        <charset val="238"/>
      </rPr>
      <t>33,3</t>
    </r>
    <r>
      <rPr>
        <vertAlign val="superscript"/>
        <sz val="9"/>
        <color theme="1"/>
        <rFont val="Tahoma"/>
        <family val="2"/>
        <charset val="238"/>
      </rPr>
      <t xml:space="preserve"> </t>
    </r>
  </si>
  <si>
    <r>
      <t>32</t>
    </r>
    <r>
      <rPr>
        <vertAlign val="superscript"/>
        <sz val="9"/>
        <color theme="1"/>
        <rFont val="Tahoma"/>
        <family val="2"/>
        <charset val="238"/>
      </rPr>
      <t xml:space="preserve"> 1)</t>
    </r>
  </si>
  <si>
    <r>
      <t>21,3</t>
    </r>
    <r>
      <rPr>
        <vertAlign val="superscript"/>
        <sz val="9"/>
        <color theme="1"/>
        <rFont val="Tahoma"/>
        <family val="2"/>
        <charset val="238"/>
      </rPr>
      <t xml:space="preserve"> 1)</t>
    </r>
  </si>
  <si>
    <r>
      <t xml:space="preserve">616 </t>
    </r>
    <r>
      <rPr>
        <vertAlign val="superscript"/>
        <sz val="9"/>
        <color theme="1"/>
        <rFont val="Tahoma"/>
        <family val="2"/>
        <charset val="238"/>
      </rPr>
      <t>1)</t>
    </r>
  </si>
  <si>
    <r>
      <t xml:space="preserve">23,1 </t>
    </r>
    <r>
      <rPr>
        <vertAlign val="superscript"/>
        <sz val="9"/>
        <color theme="1"/>
        <rFont val="Tahoma"/>
        <family val="2"/>
        <charset val="238"/>
      </rPr>
      <t>1)</t>
    </r>
  </si>
  <si>
    <r>
      <t>118</t>
    </r>
    <r>
      <rPr>
        <vertAlign val="superscript"/>
        <sz val="9"/>
        <color theme="1"/>
        <rFont val="Tahoma"/>
        <family val="2"/>
        <charset val="238"/>
      </rPr>
      <t xml:space="preserve"> 1)</t>
    </r>
  </si>
  <si>
    <r>
      <t>78,7</t>
    </r>
    <r>
      <rPr>
        <vertAlign val="superscript"/>
        <sz val="9"/>
        <color theme="1"/>
        <rFont val="Tahoma"/>
        <family val="2"/>
        <charset val="238"/>
      </rPr>
      <t xml:space="preserve"> 1)</t>
    </r>
  </si>
  <si>
    <r>
      <t xml:space="preserve">2 054 </t>
    </r>
    <r>
      <rPr>
        <vertAlign val="superscript"/>
        <sz val="9"/>
        <color theme="1"/>
        <rFont val="Tahoma"/>
        <family val="2"/>
        <charset val="238"/>
      </rPr>
      <t>1)</t>
    </r>
  </si>
  <si>
    <r>
      <t>76,9</t>
    </r>
    <r>
      <rPr>
        <vertAlign val="superscript"/>
        <sz val="9"/>
        <color theme="1"/>
        <rFont val="Tahoma"/>
        <family val="2"/>
        <charset val="238"/>
      </rPr>
      <t xml:space="preserve"> 1)</t>
    </r>
  </si>
  <si>
    <r>
      <t xml:space="preserve">2 </t>
    </r>
    <r>
      <rPr>
        <vertAlign val="superscript"/>
        <sz val="9"/>
        <color theme="1"/>
        <rFont val="Tahoma"/>
        <family val="2"/>
        <charset val="238"/>
      </rPr>
      <t>2)</t>
    </r>
  </si>
  <si>
    <r>
      <t xml:space="preserve">11 </t>
    </r>
    <r>
      <rPr>
        <vertAlign val="superscript"/>
        <sz val="9"/>
        <color theme="1"/>
        <rFont val="Tahoma"/>
        <family val="2"/>
        <charset val="238"/>
      </rPr>
      <t>2)</t>
    </r>
  </si>
  <si>
    <r>
      <t>1</t>
    </r>
    <r>
      <rPr>
        <vertAlign val="superscript"/>
        <sz val="9"/>
        <color theme="1"/>
        <rFont val="Tahoma"/>
        <family val="2"/>
        <charset val="238"/>
      </rPr>
      <t xml:space="preserve"> 3)</t>
    </r>
  </si>
  <si>
    <r>
      <t xml:space="preserve">72 </t>
    </r>
    <r>
      <rPr>
        <vertAlign val="superscript"/>
        <sz val="9"/>
        <color theme="1"/>
        <rFont val="Tahoma"/>
        <family val="2"/>
        <charset val="238"/>
      </rPr>
      <t>3)</t>
    </r>
  </si>
  <si>
    <r>
      <t xml:space="preserve">17,2 </t>
    </r>
    <r>
      <rPr>
        <vertAlign val="superscript"/>
        <sz val="9"/>
        <color theme="1"/>
        <rFont val="Tahoma"/>
        <family val="2"/>
        <charset val="238"/>
      </rPr>
      <t>3)</t>
    </r>
  </si>
  <si>
    <r>
      <t>696</t>
    </r>
    <r>
      <rPr>
        <vertAlign val="superscript"/>
        <sz val="9"/>
        <color theme="1"/>
        <rFont val="Tahoma"/>
        <family val="2"/>
        <charset val="238"/>
      </rPr>
      <t xml:space="preserve"> 3)</t>
    </r>
  </si>
  <si>
    <r>
      <t>22,8</t>
    </r>
    <r>
      <rPr>
        <vertAlign val="superscript"/>
        <sz val="9"/>
        <color theme="1"/>
        <rFont val="Tahoma"/>
        <family val="2"/>
        <charset val="238"/>
      </rPr>
      <t xml:space="preserve"> 3)</t>
    </r>
  </si>
  <si>
    <r>
      <t>770</t>
    </r>
    <r>
      <rPr>
        <vertAlign val="superscript"/>
        <sz val="9"/>
        <color theme="1"/>
        <rFont val="Tahoma"/>
        <family val="2"/>
        <charset val="238"/>
      </rPr>
      <t xml:space="preserve"> 3)</t>
    </r>
  </si>
  <si>
    <r>
      <t xml:space="preserve">26,5 </t>
    </r>
    <r>
      <rPr>
        <vertAlign val="superscript"/>
        <sz val="9"/>
        <color theme="1"/>
        <rFont val="Tahoma"/>
        <family val="2"/>
        <charset val="238"/>
      </rPr>
      <t>3)</t>
    </r>
  </si>
  <si>
    <r>
      <t xml:space="preserve">5 567 </t>
    </r>
    <r>
      <rPr>
        <vertAlign val="superscript"/>
        <sz val="9"/>
        <color theme="1"/>
        <rFont val="Tahoma"/>
        <family val="2"/>
        <charset val="238"/>
      </rPr>
      <t>3)</t>
    </r>
  </si>
  <si>
    <r>
      <t>33</t>
    </r>
    <r>
      <rPr>
        <vertAlign val="superscript"/>
        <sz val="9"/>
        <color theme="1"/>
        <rFont val="Tahoma"/>
        <family val="2"/>
        <charset val="238"/>
      </rPr>
      <t xml:space="preserve"> 4)</t>
    </r>
  </si>
  <si>
    <r>
      <t>22,0</t>
    </r>
    <r>
      <rPr>
        <vertAlign val="superscript"/>
        <sz val="9"/>
        <color theme="1"/>
        <rFont val="Tahoma"/>
        <family val="2"/>
        <charset val="238"/>
      </rPr>
      <t xml:space="preserve"> 4)</t>
    </r>
  </si>
  <si>
    <r>
      <t xml:space="preserve">659 </t>
    </r>
    <r>
      <rPr>
        <vertAlign val="superscript"/>
        <sz val="9"/>
        <color theme="1"/>
        <rFont val="Tahoma"/>
        <family val="2"/>
        <charset val="238"/>
      </rPr>
      <t>4)</t>
    </r>
  </si>
  <si>
    <r>
      <t xml:space="preserve">25,0 </t>
    </r>
    <r>
      <rPr>
        <vertAlign val="superscript"/>
        <sz val="9"/>
        <color theme="1"/>
        <rFont val="Tahoma"/>
        <family val="2"/>
        <charset val="238"/>
      </rPr>
      <t>4)</t>
    </r>
  </si>
  <si>
    <r>
      <t xml:space="preserve">7 </t>
    </r>
    <r>
      <rPr>
        <vertAlign val="superscript"/>
        <sz val="9"/>
        <color theme="1"/>
        <rFont val="Tahoma"/>
        <family val="2"/>
        <charset val="238"/>
      </rPr>
      <t>5)</t>
    </r>
  </si>
  <si>
    <r>
      <t xml:space="preserve">88 </t>
    </r>
    <r>
      <rPr>
        <vertAlign val="superscript"/>
        <sz val="9"/>
        <color theme="1"/>
        <rFont val="Tahoma"/>
        <family val="2"/>
        <charset val="238"/>
      </rPr>
      <t>5)</t>
    </r>
  </si>
  <si>
    <r>
      <t xml:space="preserve">- </t>
    </r>
    <r>
      <rPr>
        <vertAlign val="superscript"/>
        <sz val="9"/>
        <color theme="1"/>
        <rFont val="Tahoma"/>
        <family val="2"/>
        <charset val="238"/>
      </rPr>
      <t>6)</t>
    </r>
  </si>
  <si>
    <r>
      <t xml:space="preserve">2 </t>
    </r>
    <r>
      <rPr>
        <vertAlign val="superscript"/>
        <sz val="9"/>
        <color theme="1"/>
        <rFont val="Tahoma"/>
        <family val="2"/>
        <charset val="238"/>
      </rPr>
      <t>7)</t>
    </r>
  </si>
  <si>
    <r>
      <t xml:space="preserve">11,8 </t>
    </r>
    <r>
      <rPr>
        <vertAlign val="superscript"/>
        <sz val="9"/>
        <color theme="1"/>
        <rFont val="Tahoma"/>
        <family val="2"/>
        <charset val="238"/>
      </rPr>
      <t>7)</t>
    </r>
  </si>
  <si>
    <r>
      <rPr>
        <sz val="9"/>
        <color theme="1"/>
        <rFont val="Tahoma"/>
        <family val="2"/>
        <charset val="238"/>
      </rPr>
      <t xml:space="preserve"> -</t>
    </r>
    <r>
      <rPr>
        <vertAlign val="superscript"/>
        <sz val="9"/>
        <color theme="1"/>
        <rFont val="Tahoma"/>
        <family val="2"/>
        <charset val="238"/>
      </rPr>
      <t xml:space="preserve"> 7)</t>
    </r>
  </si>
  <si>
    <t>1) k 29. februáru 2020   2) k 16. marcu 2019   3) k 29. októbru 2022    4) k 30. septembru 2023      5) k 8. júnu 2024     
6) k 23. marcu 2024     7) k 1. máju 2025</t>
  </si>
  <si>
    <t>1) As of February 29, 2020   2) As of March 16, 2019   3) As of October 29, 2022   4) As of September 30, 2023  5) As of June 8, 2024
6) As of March 23, 2024     7) As of May 1, 2025</t>
  </si>
  <si>
    <r>
      <t>117</t>
    </r>
    <r>
      <rPr>
        <vertAlign val="superscript"/>
        <sz val="9"/>
        <color theme="1"/>
        <rFont val="Tahoma"/>
        <family val="2"/>
        <charset val="238"/>
      </rPr>
      <t xml:space="preserve"> 4)</t>
    </r>
  </si>
  <si>
    <r>
      <t>78,0</t>
    </r>
    <r>
      <rPr>
        <vertAlign val="superscript"/>
        <sz val="9"/>
        <color theme="1"/>
        <rFont val="Tahoma"/>
        <family val="2"/>
        <charset val="238"/>
      </rPr>
      <t xml:space="preserve"> 4)</t>
    </r>
  </si>
  <si>
    <r>
      <t xml:space="preserve">1 977 </t>
    </r>
    <r>
      <rPr>
        <vertAlign val="superscript"/>
        <sz val="9"/>
        <color theme="1"/>
        <rFont val="Tahoma"/>
        <family val="2"/>
        <charset val="238"/>
      </rPr>
      <t>4)</t>
    </r>
  </si>
  <si>
    <r>
      <t>75,0</t>
    </r>
    <r>
      <rPr>
        <vertAlign val="superscript"/>
        <sz val="9"/>
        <color theme="1"/>
        <rFont val="Tahoma"/>
        <family val="2"/>
        <charset val="238"/>
      </rPr>
      <t xml:space="preserve"> 4)</t>
    </r>
  </si>
  <si>
    <r>
      <t xml:space="preserve">8 </t>
    </r>
    <r>
      <rPr>
        <vertAlign val="superscript"/>
        <sz val="9"/>
        <color theme="1"/>
        <rFont val="Tahoma"/>
        <family val="2"/>
        <charset val="238"/>
      </rPr>
      <t>5)</t>
    </r>
  </si>
  <si>
    <r>
      <t xml:space="preserve">204 </t>
    </r>
    <r>
      <rPr>
        <vertAlign val="superscript"/>
        <sz val="9"/>
        <color theme="1"/>
        <rFont val="Tahoma"/>
        <family val="2"/>
        <charset val="238"/>
      </rPr>
      <t>5)</t>
    </r>
  </si>
  <si>
    <r>
      <t xml:space="preserve">9 </t>
    </r>
    <r>
      <rPr>
        <vertAlign val="superscript"/>
        <sz val="9"/>
        <color theme="1"/>
        <rFont val="Tahoma"/>
        <family val="2"/>
        <charset val="238"/>
      </rPr>
      <t>6)</t>
    </r>
  </si>
  <si>
    <r>
      <t>7</t>
    </r>
    <r>
      <rPr>
        <vertAlign val="superscript"/>
        <sz val="9"/>
        <color theme="1"/>
        <rFont val="Tahoma"/>
        <family val="2"/>
        <charset val="238"/>
      </rPr>
      <t xml:space="preserve"> 3)</t>
    </r>
  </si>
  <si>
    <r>
      <t xml:space="preserve">347 </t>
    </r>
    <r>
      <rPr>
        <vertAlign val="superscript"/>
        <sz val="9"/>
        <color theme="1"/>
        <rFont val="Tahoma"/>
        <family val="2"/>
        <charset val="238"/>
      </rPr>
      <t>3)</t>
    </r>
  </si>
  <si>
    <r>
      <t xml:space="preserve">82,8 </t>
    </r>
    <r>
      <rPr>
        <vertAlign val="superscript"/>
        <sz val="9"/>
        <color theme="1"/>
        <rFont val="Tahoma"/>
        <family val="2"/>
        <charset val="238"/>
      </rPr>
      <t>3)</t>
    </r>
  </si>
  <si>
    <r>
      <t>2 363</t>
    </r>
    <r>
      <rPr>
        <vertAlign val="superscript"/>
        <sz val="9"/>
        <color theme="1"/>
        <rFont val="Tahoma"/>
        <family val="2"/>
        <charset val="238"/>
      </rPr>
      <t xml:space="preserve"> 3)</t>
    </r>
  </si>
  <si>
    <r>
      <t>77,2</t>
    </r>
    <r>
      <rPr>
        <vertAlign val="superscript"/>
        <sz val="9"/>
        <color theme="1"/>
        <rFont val="Tahoma"/>
        <family val="2"/>
        <charset val="238"/>
      </rPr>
      <t xml:space="preserve"> 3)</t>
    </r>
  </si>
  <si>
    <r>
      <t>2 136</t>
    </r>
    <r>
      <rPr>
        <vertAlign val="superscript"/>
        <sz val="9"/>
        <color theme="1"/>
        <rFont val="Tahoma"/>
        <family val="2"/>
        <charset val="238"/>
      </rPr>
      <t xml:space="preserve"> 3)</t>
    </r>
  </si>
  <si>
    <r>
      <t xml:space="preserve">73,5 </t>
    </r>
    <r>
      <rPr>
        <vertAlign val="superscript"/>
        <sz val="9"/>
        <color theme="1"/>
        <rFont val="Tahoma"/>
        <family val="2"/>
        <charset val="238"/>
      </rPr>
      <t>3)</t>
    </r>
  </si>
  <si>
    <r>
      <t xml:space="preserve">14 981 </t>
    </r>
    <r>
      <rPr>
        <vertAlign val="superscript"/>
        <sz val="9"/>
        <color theme="1"/>
        <rFont val="Tahoma"/>
        <family val="2"/>
        <charset val="238"/>
      </rPr>
      <t>3)</t>
    </r>
  </si>
  <si>
    <r>
      <t>15</t>
    </r>
    <r>
      <rPr>
        <vertAlign val="superscript"/>
        <sz val="9"/>
        <color theme="1"/>
        <rFont val="Tahoma"/>
        <family val="2"/>
        <charset val="238"/>
      </rPr>
      <t xml:space="preserve"> 7)</t>
    </r>
  </si>
  <si>
    <r>
      <t xml:space="preserve">88,2 </t>
    </r>
    <r>
      <rPr>
        <vertAlign val="superscript"/>
        <sz val="9"/>
        <color theme="1"/>
        <rFont val="Tahoma"/>
        <family val="2"/>
        <charset val="238"/>
      </rPr>
      <t>7)</t>
    </r>
  </si>
  <si>
    <r>
      <t xml:space="preserve">6 </t>
    </r>
    <r>
      <rPr>
        <vertAlign val="superscript"/>
        <sz val="9"/>
        <color theme="1"/>
        <rFont val="Tahoma"/>
        <family val="2"/>
        <charset val="238"/>
      </rPr>
      <t>7)</t>
    </r>
  </si>
  <si>
    <t>Graf 1</t>
  </si>
  <si>
    <t>Zdrojové údaje 1</t>
  </si>
  <si>
    <t>Spolu / Total</t>
  </si>
  <si>
    <t>Graf 2</t>
  </si>
  <si>
    <t>Zdrojové údaje 2</t>
  </si>
  <si>
    <t>Graf 3</t>
  </si>
  <si>
    <t>Zdrojové údaje 3</t>
  </si>
  <si>
    <t>Graf 4</t>
  </si>
  <si>
    <t>Zdrojové údaje 4</t>
  </si>
  <si>
    <t>Graf 5</t>
  </si>
  <si>
    <t>Zdrojové údaje 5</t>
  </si>
  <si>
    <t>Graf 6</t>
  </si>
  <si>
    <t>Zdrojové údaje 6</t>
  </si>
  <si>
    <t>Graf 7</t>
  </si>
  <si>
    <t>Zdrojové údaje 7</t>
  </si>
  <si>
    <t>Obsah</t>
  </si>
  <si>
    <t>Contents</t>
  </si>
  <si>
    <t>VEREJNÝ ŽIVOT A ROZHODOVANIE</t>
  </si>
  <si>
    <t>PUBLIC LIFE AND DECISION MAKING</t>
  </si>
  <si>
    <t>140-141</t>
  </si>
  <si>
    <t>Sudcovia</t>
  </si>
  <si>
    <t>142-143</t>
  </si>
  <si>
    <t>Judges</t>
  </si>
  <si>
    <t>144-145</t>
  </si>
  <si>
    <t>146-147</t>
  </si>
  <si>
    <t>148-149</t>
  </si>
  <si>
    <t>Elections to the European Parliament</t>
  </si>
  <si>
    <t>150-151</t>
  </si>
  <si>
    <t>Grafická príloha</t>
  </si>
  <si>
    <t>Graphic annex</t>
  </si>
  <si>
    <t>152-153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</si>
</sst>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S_k_-;\-* #,##0.00\ _S_k_-;_-* &quot;-&quot;??\ _S_k_-;_-@_-"/>
    <numFmt numFmtId="165" formatCode="#,##0_ ;\-#,##0\ "/>
    <numFmt numFmtId="166" formatCode="#,##0.0"/>
    <numFmt numFmtId="167" formatCode="#,##0.0_ ;\-#,##0.0\ "/>
    <numFmt numFmtId="168" formatCode="0.0"/>
    <numFmt numFmtId="169" formatCode="_-* #,##0\ _S_k_-;\-* #,##0\ _S_k_-;_-* &quot;-&quot;??\ _S_k_-;_-@_-"/>
  </numFmts>
  <fonts count="94" x14ac:knownFonts="1">
    <font>
      <sz val="11"/>
      <color theme="1"/>
      <name val="Calibri"/>
      <family val="2"/>
      <charset val="238"/>
      <scheme val="minor"/>
    </font>
    <font>
      <sz val="11"/>
      <color theme="1"/>
      <name val="Calibri"/>
      <family val="2"/>
      <charset val="238"/>
      <scheme val="minor"/>
    </font>
    <font>
      <b/>
      <sz val="14"/>
      <color theme="3" tint="0.79995117038483843"/>
      <name val="Century Gothic"/>
      <family val="2"/>
      <charset val="238"/>
    </font>
    <font>
      <sz val="10"/>
      <color theme="1"/>
      <name val="Arial"/>
      <family val="2"/>
      <charset val="238"/>
    </font>
    <font>
      <b/>
      <sz val="10"/>
      <color rgb="FF000054"/>
      <name val="Arial"/>
      <family val="2"/>
      <charset val="238"/>
    </font>
    <font>
      <b/>
      <sz val="12"/>
      <color rgb="FF0070C0"/>
      <name val="Bodoni MT Black"/>
      <family val="1"/>
    </font>
    <font>
      <b/>
      <sz val="10"/>
      <color rgb="FF000054"/>
      <name val="Tahoma"/>
      <family val="2"/>
      <charset val="238"/>
    </font>
    <font>
      <sz val="10"/>
      <color theme="1"/>
      <name val="Tahoma"/>
      <family val="2"/>
      <charset val="238"/>
    </font>
    <font>
      <sz val="10"/>
      <name val="Arial"/>
      <family val="2"/>
      <charset val="238"/>
    </font>
    <font>
      <sz val="8"/>
      <color theme="1"/>
      <name val="Tahoma"/>
      <family val="2"/>
      <charset val="238"/>
    </font>
    <font>
      <sz val="11"/>
      <color rgb="FF0070C0"/>
      <name val="Calibri"/>
      <family val="2"/>
      <charset val="238"/>
      <scheme val="minor"/>
    </font>
    <font>
      <sz val="10"/>
      <color rgb="FF000054"/>
      <name val="Tahoma"/>
      <family val="2"/>
      <charset val="238"/>
    </font>
    <font>
      <b/>
      <sz val="11"/>
      <color theme="1"/>
      <name val="Calibri"/>
      <family val="2"/>
      <charset val="238"/>
      <scheme val="minor"/>
    </font>
    <font>
      <sz val="8"/>
      <name val="Tahoma"/>
      <family val="2"/>
      <charset val="238"/>
    </font>
    <font>
      <sz val="11"/>
      <color theme="1"/>
      <name val="Tahoma"/>
      <family val="2"/>
      <charset val="238"/>
    </font>
    <font>
      <sz val="9"/>
      <color theme="1"/>
      <name val="Tahoma"/>
      <family val="2"/>
      <charset val="238"/>
    </font>
    <font>
      <vertAlign val="superscript"/>
      <sz val="9"/>
      <color theme="1"/>
      <name val="Tahoma"/>
      <family val="2"/>
      <charset val="238"/>
    </font>
    <font>
      <sz val="9"/>
      <color theme="1"/>
      <name val="Calibri"/>
      <family val="2"/>
      <charset val="238"/>
      <scheme val="minor"/>
    </font>
    <font>
      <b/>
      <sz val="9"/>
      <color rgb="FF000054"/>
      <name val="Tahoma"/>
      <family val="2"/>
      <charset val="238"/>
    </font>
    <font>
      <b/>
      <sz val="9"/>
      <color theme="1"/>
      <name val="Tahoma"/>
      <family val="2"/>
      <charset val="238"/>
    </font>
    <font>
      <b/>
      <sz val="9"/>
      <color rgb="FFFF9933"/>
      <name val="Tahoma"/>
      <family val="2"/>
      <charset val="238"/>
    </font>
    <font>
      <i/>
      <sz val="9"/>
      <color theme="1"/>
      <name val="Tahoma"/>
      <family val="2"/>
      <charset val="238"/>
    </font>
    <font>
      <sz val="9"/>
      <name val="Tahoma"/>
      <family val="2"/>
      <charset val="238"/>
    </font>
    <font>
      <b/>
      <sz val="14"/>
      <color rgb="FFFF0000"/>
      <name val="Century Gothic"/>
      <family val="2"/>
      <charset val="238"/>
    </font>
    <font>
      <i/>
      <sz val="10"/>
      <color theme="1"/>
      <name val="Tahoma"/>
      <family val="2"/>
      <charset val="238"/>
    </font>
    <font>
      <sz val="11"/>
      <color rgb="FF9C6500"/>
      <name val="Calibri"/>
      <family val="2"/>
      <charset val="238"/>
      <scheme val="minor"/>
    </font>
    <font>
      <b/>
      <sz val="14"/>
      <color rgb="FF7030A0"/>
      <name val="Century Gothic"/>
      <family val="2"/>
      <charset val="238"/>
    </font>
    <font>
      <b/>
      <sz val="9"/>
      <color rgb="FFFF9900"/>
      <name val="Tahoma"/>
      <family val="2"/>
      <charset val="238"/>
    </font>
    <font>
      <sz val="9"/>
      <color rgb="FFFF9900"/>
      <name val="Tahoma"/>
      <family val="2"/>
      <charset val="238"/>
    </font>
    <font>
      <b/>
      <sz val="12"/>
      <color rgb="FF009999"/>
      <name val="Tahoma"/>
      <family val="2"/>
      <charset val="238"/>
    </font>
    <font>
      <b/>
      <sz val="9"/>
      <color rgb="FF3399FF"/>
      <name val="Tahoma"/>
      <family val="2"/>
      <charset val="238"/>
    </font>
    <font>
      <sz val="9"/>
      <color rgb="FFFF0000"/>
      <name val="Tahoma"/>
      <family val="2"/>
      <charset val="238"/>
    </font>
    <font>
      <vertAlign val="superscript"/>
      <sz val="8"/>
      <name val="Tahoma"/>
      <family val="2"/>
      <charset val="238"/>
    </font>
    <font>
      <b/>
      <sz val="12"/>
      <color theme="9" tint="-0.249977111117893"/>
      <name val="Tahoma"/>
      <family val="2"/>
      <charset val="238"/>
    </font>
    <font>
      <b/>
      <sz val="11"/>
      <color theme="9" tint="-0.249977111117893"/>
      <name val="Tahoma"/>
      <family val="2"/>
      <charset val="238"/>
    </font>
    <font>
      <b/>
      <sz val="12"/>
      <color rgb="FFC2207D"/>
      <name val="Tahoma"/>
      <family val="2"/>
      <charset val="238"/>
    </font>
    <font>
      <b/>
      <sz val="9"/>
      <color rgb="FF0070C0"/>
      <name val="Tahoma"/>
      <family val="2"/>
      <charset val="238"/>
    </font>
    <font>
      <b/>
      <sz val="9"/>
      <name val="Tahoma"/>
      <family val="2"/>
      <charset val="238"/>
    </font>
    <font>
      <b/>
      <sz val="10"/>
      <color theme="1"/>
      <name val="Tahoma"/>
      <family val="2"/>
      <charset val="238"/>
    </font>
    <font>
      <b/>
      <i/>
      <sz val="10"/>
      <color theme="1"/>
      <name val="Tahoma"/>
      <family val="2"/>
      <charset val="238"/>
    </font>
    <font>
      <sz val="9"/>
      <color rgb="FF0070C0"/>
      <name val="Tahoma"/>
      <family val="2"/>
      <charset val="238"/>
    </font>
    <font>
      <b/>
      <sz val="14"/>
      <color rgb="FF0070C0"/>
      <name val="Century Gothic"/>
      <family val="2"/>
      <charset val="238"/>
    </font>
    <font>
      <sz val="9"/>
      <color rgb="FF92D050"/>
      <name val="Tahoma"/>
      <family val="2"/>
      <charset val="238"/>
    </font>
    <font>
      <sz val="11"/>
      <color rgb="FF92D050"/>
      <name val="Calibri"/>
      <family val="2"/>
      <charset val="238"/>
      <scheme val="minor"/>
    </font>
    <font>
      <b/>
      <sz val="9"/>
      <color rgb="FF92D050"/>
      <name val="Tahoma"/>
      <family val="2"/>
      <charset val="238"/>
    </font>
    <font>
      <sz val="10"/>
      <color rgb="FF0070C0"/>
      <name val="Arial"/>
      <family val="2"/>
      <charset val="238"/>
    </font>
    <font>
      <sz val="10"/>
      <color rgb="FF0070C0"/>
      <name val="Tahoma"/>
      <family val="2"/>
      <charset val="238"/>
    </font>
    <font>
      <sz val="8"/>
      <color rgb="FF0070C0"/>
      <name val="Tahoma"/>
      <family val="2"/>
      <charset val="238"/>
    </font>
    <font>
      <b/>
      <sz val="14"/>
      <color rgb="FF002060"/>
      <name val="Century Gothic"/>
      <family val="2"/>
      <charset val="238"/>
    </font>
    <font>
      <b/>
      <sz val="9"/>
      <color rgb="FFFA6378"/>
      <name val="Tahoma"/>
      <family val="2"/>
      <charset val="238"/>
    </font>
    <font>
      <sz val="11"/>
      <color rgb="FF7030A0"/>
      <name val="Calibri"/>
      <family val="2"/>
      <charset val="238"/>
      <scheme val="minor"/>
    </font>
    <font>
      <b/>
      <sz val="14"/>
      <color rgb="FFDE0045"/>
      <name val="Century Gothic"/>
      <family val="2"/>
      <charset val="238"/>
    </font>
    <font>
      <b/>
      <sz val="12"/>
      <color rgb="FFDE0045"/>
      <name val="Tahoma"/>
      <family val="2"/>
      <charset val="238"/>
    </font>
    <font>
      <sz val="11"/>
      <color rgb="FFDE0045"/>
      <name val="Calibri"/>
      <family val="2"/>
      <charset val="238"/>
      <scheme val="minor"/>
    </font>
    <font>
      <sz val="10"/>
      <color rgb="FFDE0045"/>
      <name val="Arial"/>
      <family val="2"/>
      <charset val="238"/>
    </font>
    <font>
      <b/>
      <sz val="9"/>
      <color rgb="FFDE0045"/>
      <name val="Tahoma"/>
      <family val="2"/>
      <charset val="238"/>
    </font>
    <font>
      <sz val="10"/>
      <color rgb="FFDE0045"/>
      <name val="Tahoma"/>
      <family val="2"/>
      <charset val="238"/>
    </font>
    <font>
      <b/>
      <sz val="14"/>
      <color theme="0"/>
      <name val="Century Gothic"/>
      <family val="2"/>
      <charset val="238"/>
    </font>
    <font>
      <b/>
      <sz val="12"/>
      <color rgb="FFD09E00"/>
      <name val="Tahoma"/>
      <family val="2"/>
      <charset val="238"/>
    </font>
    <font>
      <b/>
      <sz val="10"/>
      <color rgb="FFD09E00"/>
      <name val="Tahoma"/>
      <family val="2"/>
      <charset val="238"/>
    </font>
    <font>
      <sz val="11"/>
      <color rgb="FFD09E00"/>
      <name val="Calibri"/>
      <family val="2"/>
      <charset val="238"/>
      <scheme val="minor"/>
    </font>
    <font>
      <b/>
      <sz val="9"/>
      <color rgb="FFFF0000"/>
      <name val="Tahoma"/>
      <family val="2"/>
      <charset val="238"/>
    </font>
    <font>
      <sz val="11"/>
      <color rgb="FFFF0000"/>
      <name val="Calibri"/>
      <family val="2"/>
      <charset val="238"/>
      <scheme val="minor"/>
    </font>
    <font>
      <b/>
      <sz val="12"/>
      <color rgb="FFFF0000"/>
      <name val="Tahoma"/>
      <family val="2"/>
      <charset val="238"/>
    </font>
    <font>
      <vertAlign val="superscript"/>
      <sz val="8"/>
      <color theme="1"/>
      <name val="Tahoma"/>
      <family val="2"/>
      <charset val="238"/>
    </font>
    <font>
      <b/>
      <sz val="20"/>
      <color rgb="FF03BAD3"/>
      <name val="Century Gothic"/>
      <family val="2"/>
      <charset val="238"/>
    </font>
    <font>
      <b/>
      <sz val="12"/>
      <color rgb="FF204D84"/>
      <name val="Tahoma"/>
      <family val="2"/>
      <charset val="238"/>
    </font>
    <font>
      <b/>
      <sz val="20"/>
      <color rgb="FF204D84"/>
      <name val="Century Gothic"/>
      <family val="2"/>
      <charset val="238"/>
    </font>
    <font>
      <b/>
      <sz val="14"/>
      <color rgb="FFE26B0A"/>
      <name val="Century Gothic"/>
      <family val="2"/>
      <charset val="238"/>
    </font>
    <font>
      <b/>
      <sz val="10"/>
      <color rgb="FFE26B0A"/>
      <name val="Tahoma"/>
      <family val="2"/>
      <charset val="238"/>
    </font>
    <font>
      <b/>
      <i/>
      <sz val="10"/>
      <color rgb="FFE26B0A"/>
      <name val="Tahoma"/>
      <family val="2"/>
      <charset val="238"/>
    </font>
    <font>
      <b/>
      <sz val="8"/>
      <color rgb="FFE26B0A"/>
      <name val="Tahoma"/>
      <family val="2"/>
      <charset val="238"/>
    </font>
    <font>
      <sz val="8"/>
      <color rgb="FFE26B0A"/>
      <name val="Tahoma"/>
      <family val="2"/>
      <charset val="238"/>
    </font>
    <font>
      <b/>
      <sz val="9"/>
      <color rgb="FFE26B0A"/>
      <name val="Tahoma"/>
      <family val="2"/>
      <charset val="238"/>
    </font>
    <font>
      <sz val="11"/>
      <color rgb="FF204D84"/>
      <name val="Tahoma"/>
      <family val="2"/>
      <charset val="238"/>
    </font>
    <font>
      <b/>
      <vertAlign val="superscript"/>
      <sz val="14"/>
      <color rgb="FFE26B0A"/>
      <name val="Century Gothic"/>
      <family val="2"/>
      <charset val="238"/>
    </font>
    <font>
      <sz val="11"/>
      <color rgb="FF204D84"/>
      <name val="Calibri"/>
      <family val="2"/>
      <charset val="238"/>
      <scheme val="minor"/>
    </font>
    <font>
      <b/>
      <sz val="9"/>
      <color rgb="FF03BAD3"/>
      <name val="Tahoma"/>
      <family val="2"/>
      <charset val="238"/>
    </font>
    <font>
      <sz val="11"/>
      <color rgb="FFE26B0A"/>
      <name val="Tahoma"/>
      <family val="2"/>
      <charset val="238"/>
    </font>
    <font>
      <sz val="10"/>
      <color rgb="FFE26B0A"/>
      <name val="Tahoma"/>
      <family val="2"/>
      <charset val="238"/>
    </font>
    <font>
      <sz val="9"/>
      <color rgb="FFE26B0A"/>
      <name val="Tahoma"/>
      <family val="2"/>
      <charset val="238"/>
    </font>
    <font>
      <sz val="9"/>
      <color rgb="FFE26B0A"/>
      <name val="Calibri"/>
      <family val="2"/>
      <charset val="238"/>
      <scheme val="minor"/>
    </font>
    <font>
      <b/>
      <sz val="10"/>
      <color rgb="FF204D84"/>
      <name val="Tahoma"/>
      <family val="2"/>
      <charset val="238"/>
    </font>
    <font>
      <sz val="10"/>
      <color rgb="FF204D84"/>
      <name val="Tahoma"/>
      <family val="2"/>
      <charset val="238"/>
    </font>
    <font>
      <sz val="9"/>
      <color rgb="FF03BAD3"/>
      <name val="Tahoma"/>
      <family val="2"/>
      <charset val="238"/>
    </font>
    <font>
      <b/>
      <i/>
      <sz val="9"/>
      <color rgb="FF03BAD3"/>
      <name val="Tahoma"/>
      <family val="2"/>
      <charset val="238"/>
    </font>
    <font>
      <b/>
      <i/>
      <vertAlign val="superscript"/>
      <sz val="9"/>
      <color rgb="FF03BAD3"/>
      <name val="Tahoma"/>
      <family val="2"/>
      <charset val="238"/>
    </font>
    <font>
      <b/>
      <sz val="10"/>
      <color rgb="FF204D84"/>
      <name val="Arial"/>
      <family val="2"/>
      <charset val="238"/>
    </font>
    <font>
      <b/>
      <sz val="11"/>
      <color rgb="FF204D84"/>
      <name val="Tahoma"/>
      <family val="2"/>
      <charset val="238"/>
    </font>
    <font>
      <sz val="10"/>
      <color theme="1"/>
      <name val="Calibri"/>
      <family val="2"/>
      <charset val="238"/>
      <scheme val="minor"/>
    </font>
    <font>
      <b/>
      <sz val="14"/>
      <color theme="1"/>
      <name val="Century Gothic"/>
      <family val="2"/>
      <charset val="238"/>
    </font>
    <font>
      <i/>
      <sz val="8"/>
      <color theme="1"/>
      <name val="Century Gothic"/>
      <family val="2"/>
      <charset val="238"/>
    </font>
    <font>
      <b/>
      <sz val="12"/>
      <color theme="1"/>
      <name val="Tahoma"/>
      <family val="2"/>
      <charset val="238"/>
    </font>
    <font>
      <u/>
      <sz val="11"/>
      <color theme="10"/>
      <name val="Calibri"/>
      <family val="2"/>
      <charset val="238"/>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rgb="FF03BAD3"/>
        <bgColor rgb="FFFFEB9C"/>
      </patternFill>
    </fill>
    <fill>
      <patternFill patternType="solid">
        <fgColor rgb="FF03BAD3"/>
        <bgColor indexed="64"/>
      </patternFill>
    </fill>
  </fills>
  <borders count="5">
    <border>
      <left/>
      <right/>
      <top/>
      <bottom/>
      <diagonal/>
    </border>
    <border>
      <left/>
      <right/>
      <top style="medium">
        <color rgb="FFCA0FCF"/>
      </top>
      <bottom style="medium">
        <color rgb="FFCA0FCF"/>
      </bottom>
      <diagonal/>
    </border>
    <border>
      <left/>
      <right/>
      <top style="thick">
        <color rgb="FFDE0045"/>
      </top>
      <bottom style="thick">
        <color rgb="FF0070C0"/>
      </bottom>
      <diagonal/>
    </border>
    <border>
      <left/>
      <right/>
      <top style="thick">
        <color rgb="FFE26B0A"/>
      </top>
      <bottom style="thick">
        <color rgb="FF204D84"/>
      </bottom>
      <diagonal/>
    </border>
    <border>
      <left style="medium">
        <color theme="1"/>
      </left>
      <right style="medium">
        <color theme="1"/>
      </right>
      <top/>
      <bottom/>
      <diagonal/>
    </border>
  </borders>
  <cellStyleXfs count="5">
    <xf numFmtId="0" fontId="0" fillId="0" borderId="0"/>
    <xf numFmtId="164" fontId="1" fillId="0" borderId="0" applyFont="0" applyFill="0" applyBorder="0" applyAlignment="0" applyProtection="0"/>
    <xf numFmtId="0" fontId="8" fillId="0" borderId="0"/>
    <xf numFmtId="0" fontId="25" fillId="2" borderId="0" applyNumberFormat="0" applyBorder="0" applyAlignment="0" applyProtection="0"/>
    <xf numFmtId="0" fontId="93" fillId="0" borderId="0" applyNumberFormat="0" applyFill="0" applyBorder="0" applyAlignment="0" applyProtection="0"/>
  </cellStyleXfs>
  <cellXfs count="440">
    <xf numFmtId="0" fontId="0" fillId="0" borderId="0" xfId="0"/>
    <xf numFmtId="0" fontId="2" fillId="0" borderId="0" xfId="0" applyFont="1" applyFill="1" applyAlignment="1">
      <alignment horizontal="center" vertical="center" textRotation="90" wrapText="1"/>
    </xf>
    <xf numFmtId="0" fontId="4" fillId="0" borderId="0" xfId="0" applyFont="1" applyAlignment="1">
      <alignment vertical="top" wrapText="1"/>
    </xf>
    <xf numFmtId="0" fontId="5" fillId="0" borderId="0" xfId="0" applyFont="1" applyAlignment="1">
      <alignment horizontal="right"/>
    </xf>
    <xf numFmtId="0" fontId="6" fillId="0" borderId="0" xfId="0" applyFont="1" applyAlignment="1">
      <alignment vertical="top" wrapText="1"/>
    </xf>
    <xf numFmtId="0" fontId="7" fillId="0" borderId="0" xfId="0" applyFont="1"/>
    <xf numFmtId="0" fontId="0" fillId="0" borderId="0" xfId="0" applyFill="1"/>
    <xf numFmtId="165" fontId="7" fillId="0" borderId="0" xfId="1" applyNumberFormat="1" applyFont="1" applyBorder="1" applyAlignment="1">
      <alignment horizontal="right" readingOrder="1"/>
    </xf>
    <xf numFmtId="0" fontId="0" fillId="0" borderId="0" xfId="0" applyAlignment="1">
      <alignment horizontal="right"/>
    </xf>
    <xf numFmtId="165" fontId="7" fillId="0" borderId="0" xfId="1" applyNumberFormat="1" applyFont="1" applyBorder="1" applyAlignment="1">
      <alignment horizontal="right"/>
    </xf>
    <xf numFmtId="0" fontId="5" fillId="0" borderId="0" xfId="0" applyFont="1" applyAlignment="1">
      <alignment horizontal="center" wrapText="1" readingOrder="1"/>
    </xf>
    <xf numFmtId="0" fontId="5" fillId="0" borderId="0" xfId="0" applyFont="1" applyAlignment="1">
      <alignment horizontal="right" wrapText="1" readingOrder="1"/>
    </xf>
    <xf numFmtId="0" fontId="5" fillId="0" borderId="0" xfId="0" applyFont="1" applyAlignment="1">
      <alignment horizontal="right" wrapText="1" indent="3" readingOrder="1"/>
    </xf>
    <xf numFmtId="0" fontId="0" fillId="0" borderId="0" xfId="0" applyAlignment="1">
      <alignment horizontal="right" indent="3"/>
    </xf>
    <xf numFmtId="0" fontId="0" fillId="0" borderId="0" xfId="0" applyAlignment="1">
      <alignment horizontal="right" indent="1"/>
    </xf>
    <xf numFmtId="0" fontId="0" fillId="0" borderId="0" xfId="0" applyBorder="1"/>
    <xf numFmtId="0" fontId="11" fillId="0" borderId="0" xfId="0" applyFont="1" applyBorder="1" applyAlignment="1">
      <alignment horizontal="left" vertical="top" wrapText="1"/>
    </xf>
    <xf numFmtId="0" fontId="7" fillId="0" borderId="0" xfId="0" applyFont="1" applyBorder="1" applyAlignment="1">
      <alignment horizontal="right"/>
    </xf>
    <xf numFmtId="0" fontId="7" fillId="0" borderId="0" xfId="0" applyFont="1" applyBorder="1" applyAlignment="1">
      <alignment horizontal="right" readingOrder="1"/>
    </xf>
    <xf numFmtId="3" fontId="7" fillId="0" borderId="0" xfId="0" applyNumberFormat="1" applyFont="1" applyBorder="1" applyAlignment="1">
      <alignment horizontal="right" readingOrder="1"/>
    </xf>
    <xf numFmtId="0" fontId="12" fillId="0" borderId="0" xfId="0" applyFont="1"/>
    <xf numFmtId="0" fontId="0" fillId="0" borderId="0" xfId="0" applyAlignment="1">
      <alignment wrapText="1"/>
    </xf>
    <xf numFmtId="0" fontId="0" fillId="0" borderId="0" xfId="0" applyAlignment="1">
      <alignment vertical="center"/>
    </xf>
    <xf numFmtId="0" fontId="5" fillId="0" borderId="0" xfId="0" applyFont="1" applyAlignment="1">
      <alignment horizontal="right" vertical="center" wrapText="1"/>
    </xf>
    <xf numFmtId="0" fontId="11" fillId="0" borderId="0" xfId="0" applyFont="1" applyAlignment="1">
      <alignment vertical="center" wrapText="1"/>
    </xf>
    <xf numFmtId="0" fontId="7" fillId="0" borderId="0" xfId="0" applyFont="1" applyAlignment="1">
      <alignment vertical="center"/>
    </xf>
    <xf numFmtId="0" fontId="11" fillId="0" borderId="0" xfId="0" applyFont="1" applyAlignment="1">
      <alignment horizontal="left" vertical="center" wrapText="1"/>
    </xf>
    <xf numFmtId="0" fontId="7" fillId="0" borderId="0" xfId="0" applyFont="1" applyAlignment="1">
      <alignment horizontal="left" vertical="center" wrapText="1"/>
    </xf>
    <xf numFmtId="166" fontId="0" fillId="0" borderId="0" xfId="0" applyNumberFormat="1" applyAlignment="1">
      <alignment horizontal="right" vertical="center"/>
    </xf>
    <xf numFmtId="0" fontId="14" fillId="0" borderId="0" xfId="0" applyFont="1" applyAlignment="1">
      <alignment vertical="center"/>
    </xf>
    <xf numFmtId="0" fontId="9" fillId="0" borderId="0" xfId="0" applyFont="1" applyAlignment="1">
      <alignment vertical="center"/>
    </xf>
    <xf numFmtId="0" fontId="15" fillId="0" borderId="0" xfId="0" applyFont="1" applyAlignment="1">
      <alignment vertical="center"/>
    </xf>
    <xf numFmtId="0" fontId="15" fillId="0" borderId="0" xfId="0" applyFont="1" applyAlignment="1">
      <alignment horizontal="left" vertical="center" wrapText="1"/>
    </xf>
    <xf numFmtId="3" fontId="15" fillId="0" borderId="0" xfId="0" applyNumberFormat="1" applyFont="1" applyAlignment="1">
      <alignment horizontal="right" vertical="center" wrapText="1"/>
    </xf>
    <xf numFmtId="3" fontId="15" fillId="0" borderId="0" xfId="0" applyNumberFormat="1" applyFont="1" applyAlignment="1">
      <alignment vertical="center"/>
    </xf>
    <xf numFmtId="166" fontId="15" fillId="0" borderId="0" xfId="0" applyNumberFormat="1" applyFont="1" applyAlignment="1">
      <alignment horizontal="right" vertical="center" wrapText="1"/>
    </xf>
    <xf numFmtId="166" fontId="15" fillId="0" borderId="0" xfId="0" applyNumberFormat="1" applyFont="1" applyAlignment="1">
      <alignment horizontal="right" vertical="center"/>
    </xf>
    <xf numFmtId="0" fontId="15" fillId="0" borderId="0" xfId="2" applyFont="1" applyAlignment="1">
      <alignment vertical="center"/>
    </xf>
    <xf numFmtId="0" fontId="17" fillId="0" borderId="0" xfId="0" applyFont="1" applyAlignment="1">
      <alignment vertical="center"/>
    </xf>
    <xf numFmtId="166" fontId="15" fillId="0" borderId="0" xfId="0" applyNumberFormat="1" applyFont="1" applyAlignment="1">
      <alignment horizontal="center" vertical="center" wrapText="1"/>
    </xf>
    <xf numFmtId="166" fontId="15" fillId="0" borderId="0" xfId="0" applyNumberFormat="1" applyFont="1" applyAlignment="1">
      <alignment horizontal="center" vertical="center"/>
    </xf>
    <xf numFmtId="165" fontId="13" fillId="0" borderId="0" xfId="1" applyNumberFormat="1" applyFont="1" applyBorder="1" applyAlignment="1">
      <alignment horizontal="left" readingOrder="1"/>
    </xf>
    <xf numFmtId="0" fontId="14" fillId="0" borderId="0" xfId="0" applyFont="1"/>
    <xf numFmtId="0" fontId="18" fillId="0" borderId="0" xfId="0" applyFont="1" applyAlignment="1">
      <alignment vertical="top" wrapText="1"/>
    </xf>
    <xf numFmtId="0" fontId="17" fillId="0" borderId="0" xfId="0" applyFont="1"/>
    <xf numFmtId="0" fontId="15" fillId="0" borderId="0" xfId="0" applyFont="1" applyAlignment="1">
      <alignment horizontal="left" vertical="center" readingOrder="1"/>
    </xf>
    <xf numFmtId="0" fontId="15" fillId="0" borderId="0" xfId="0" applyFont="1" applyAlignment="1">
      <alignment horizontal="right" vertical="center" wrapText="1"/>
    </xf>
    <xf numFmtId="0" fontId="15" fillId="0" borderId="0" xfId="0" applyFont="1" applyAlignment="1">
      <alignment horizontal="right" vertical="center"/>
    </xf>
    <xf numFmtId="0" fontId="15" fillId="0" borderId="0" xfId="0" applyFont="1" applyAlignment="1">
      <alignment horizontal="left" vertical="center" indent="2"/>
    </xf>
    <xf numFmtId="0" fontId="15" fillId="0" borderId="0" xfId="0" applyFont="1" applyAlignment="1">
      <alignment horizontal="left" vertical="center" indent="2" readingOrder="1"/>
    </xf>
    <xf numFmtId="0" fontId="15" fillId="0" borderId="0" xfId="0" applyFont="1" applyAlignment="1">
      <alignment horizontal="left" vertical="center" indent="4"/>
    </xf>
    <xf numFmtId="3" fontId="15" fillId="0" borderId="0" xfId="0" applyNumberFormat="1" applyFont="1" applyAlignment="1">
      <alignment horizontal="left" vertical="center" indent="2" readingOrder="1"/>
    </xf>
    <xf numFmtId="0" fontId="15" fillId="0" borderId="0" xfId="2" applyFont="1" applyFill="1" applyAlignment="1">
      <alignment vertical="center"/>
    </xf>
    <xf numFmtId="0" fontId="14" fillId="0" borderId="0" xfId="0" applyFont="1" applyAlignment="1">
      <alignment horizontal="right"/>
    </xf>
    <xf numFmtId="0" fontId="15" fillId="0" borderId="0" xfId="0" applyFont="1" applyAlignment="1">
      <alignment vertical="center" readingOrder="1"/>
    </xf>
    <xf numFmtId="0" fontId="15" fillId="0" borderId="0" xfId="0" applyFont="1" applyAlignment="1">
      <alignment horizontal="left" vertical="center" wrapText="1" readingOrder="1"/>
    </xf>
    <xf numFmtId="3" fontId="15" fillId="0" borderId="0" xfId="0" applyNumberFormat="1" applyFont="1" applyAlignment="1">
      <alignment horizontal="right" vertical="center" wrapText="1" readingOrder="1"/>
    </xf>
    <xf numFmtId="165" fontId="15" fillId="0" borderId="0" xfId="1" applyNumberFormat="1" applyFont="1" applyAlignment="1">
      <alignment horizontal="right" vertical="center" readingOrder="1"/>
    </xf>
    <xf numFmtId="165" fontId="15" fillId="0" borderId="0" xfId="1" applyNumberFormat="1" applyFont="1" applyAlignment="1">
      <alignment horizontal="right" vertical="center" wrapText="1" readingOrder="1"/>
    </xf>
    <xf numFmtId="0" fontId="15" fillId="0" borderId="0" xfId="0" applyFont="1" applyAlignment="1">
      <alignment horizontal="left" vertical="center" wrapText="1" indent="2" readingOrder="1"/>
    </xf>
    <xf numFmtId="3" fontId="15" fillId="0" borderId="0" xfId="0" applyNumberFormat="1" applyFont="1" applyAlignment="1">
      <alignment horizontal="left" vertical="center" indent="4" readingOrder="1"/>
    </xf>
    <xf numFmtId="0" fontId="15" fillId="0" borderId="0" xfId="0" applyFont="1" applyAlignment="1">
      <alignment horizontal="left" vertical="center" indent="4" readingOrder="1"/>
    </xf>
    <xf numFmtId="0" fontId="15" fillId="0" borderId="0" xfId="2" applyFont="1" applyAlignment="1">
      <alignment horizontal="left" vertical="center" indent="2"/>
    </xf>
    <xf numFmtId="3" fontId="15" fillId="0" borderId="0" xfId="0" applyNumberFormat="1" applyFont="1" applyAlignment="1">
      <alignment horizontal="left" vertical="center" wrapText="1" indent="2" readingOrder="1"/>
    </xf>
    <xf numFmtId="0" fontId="20" fillId="0" borderId="0" xfId="0" applyFont="1" applyAlignment="1">
      <alignment horizontal="left" vertical="center" indent="2"/>
    </xf>
    <xf numFmtId="3" fontId="20" fillId="0" borderId="0" xfId="0" applyNumberFormat="1" applyFont="1" applyAlignment="1">
      <alignment horizontal="left" vertical="center" indent="2" readingOrder="1"/>
    </xf>
    <xf numFmtId="0" fontId="15" fillId="0" borderId="0" xfId="0" applyFont="1" applyAlignment="1">
      <alignment horizontal="right" vertical="center" indent="2"/>
    </xf>
    <xf numFmtId="3" fontId="15" fillId="0" borderId="0" xfId="0" applyNumberFormat="1" applyFont="1" applyAlignment="1">
      <alignment horizontal="right" vertical="center" indent="2"/>
    </xf>
    <xf numFmtId="3" fontId="15" fillId="0" borderId="0" xfId="0" applyNumberFormat="1" applyFont="1" applyAlignment="1">
      <alignment horizontal="right" vertical="center" indent="2" readingOrder="1"/>
    </xf>
    <xf numFmtId="166" fontId="15" fillId="0" borderId="0" xfId="0" applyNumberFormat="1" applyFont="1" applyAlignment="1">
      <alignment horizontal="right" vertical="center" indent="2" readingOrder="1"/>
    </xf>
    <xf numFmtId="168" fontId="15" fillId="0" borderId="0" xfId="0" applyNumberFormat="1" applyFont="1" applyAlignment="1">
      <alignment horizontal="right" vertical="center" readingOrder="1"/>
    </xf>
    <xf numFmtId="3" fontId="15" fillId="0" borderId="0" xfId="0" applyNumberFormat="1" applyFont="1" applyAlignment="1">
      <alignment horizontal="right" vertical="center"/>
    </xf>
    <xf numFmtId="166" fontId="15" fillId="0" borderId="0" xfId="0" applyNumberFormat="1" applyFont="1" applyAlignment="1">
      <alignment horizontal="right" vertical="center" readingOrder="1"/>
    </xf>
    <xf numFmtId="3" fontId="15" fillId="0" borderId="0" xfId="0" applyNumberFormat="1" applyFont="1" applyAlignment="1">
      <alignment horizontal="right" vertical="center" readingOrder="1"/>
    </xf>
    <xf numFmtId="3" fontId="15" fillId="0" borderId="0" xfId="0" applyNumberFormat="1" applyFont="1" applyAlignment="1">
      <alignment vertical="center" wrapText="1" readingOrder="1"/>
    </xf>
    <xf numFmtId="168" fontId="15" fillId="0" borderId="0" xfId="0" applyNumberFormat="1" applyFont="1" applyAlignment="1">
      <alignment horizontal="right" vertical="center" indent="1" readingOrder="1"/>
    </xf>
    <xf numFmtId="168" fontId="15" fillId="0" borderId="0" xfId="0" applyNumberFormat="1" applyFont="1" applyAlignment="1">
      <alignment horizontal="right" vertical="center" indent="2" readingOrder="1"/>
    </xf>
    <xf numFmtId="0" fontId="15" fillId="0" borderId="0" xfId="0" applyFont="1"/>
    <xf numFmtId="0" fontId="7" fillId="0" borderId="0" xfId="0" applyFont="1" applyAlignment="1">
      <alignment horizontal="left" wrapText="1" readingOrder="1"/>
    </xf>
    <xf numFmtId="0" fontId="7" fillId="0" borderId="0" xfId="2" applyFont="1"/>
    <xf numFmtId="0" fontId="9" fillId="0" borderId="0" xfId="0" applyFont="1" applyAlignment="1">
      <alignment horizontal="left"/>
    </xf>
    <xf numFmtId="0" fontId="5" fillId="0" borderId="0" xfId="0" applyFont="1" applyAlignment="1">
      <alignment horizontal="right" wrapText="1" indent="1"/>
    </xf>
    <xf numFmtId="0" fontId="11" fillId="0" borderId="0" xfId="0" applyFont="1" applyBorder="1" applyAlignment="1">
      <alignment horizontal="right" vertical="top" wrapText="1" indent="1"/>
    </xf>
    <xf numFmtId="0" fontId="14" fillId="0" borderId="0" xfId="0" applyFont="1" applyAlignment="1">
      <alignment horizontal="right" vertical="center"/>
    </xf>
    <xf numFmtId="0" fontId="15" fillId="0" borderId="0" xfId="0" applyFont="1" applyAlignment="1">
      <alignment horizontal="right"/>
    </xf>
    <xf numFmtId="0" fontId="15" fillId="0" borderId="0" xfId="0" applyFont="1" applyAlignment="1">
      <alignment horizontal="left" vertical="center" indent="1" readingOrder="1"/>
    </xf>
    <xf numFmtId="166" fontId="15" fillId="0" borderId="0" xfId="0" applyNumberFormat="1" applyFont="1" applyAlignment="1">
      <alignment horizontal="right"/>
    </xf>
    <xf numFmtId="0" fontId="27" fillId="0" borderId="0" xfId="0" applyFont="1" applyAlignment="1">
      <alignment horizontal="left" vertical="center" wrapText="1" readingOrder="1"/>
    </xf>
    <xf numFmtId="0" fontId="28" fillId="0" borderId="0" xfId="0" applyFont="1" applyAlignment="1">
      <alignment vertical="center"/>
    </xf>
    <xf numFmtId="0" fontId="29" fillId="0" borderId="0" xfId="0" applyFont="1" applyAlignment="1">
      <alignment horizontal="right" vertical="center" readingOrder="1"/>
    </xf>
    <xf numFmtId="0" fontId="29" fillId="0" borderId="0" xfId="0" applyFont="1" applyAlignment="1">
      <alignment horizontal="right" vertical="center"/>
    </xf>
    <xf numFmtId="0" fontId="4" fillId="0" borderId="0" xfId="0" applyFont="1" applyAlignment="1">
      <alignment vertical="center"/>
    </xf>
    <xf numFmtId="0" fontId="15" fillId="0" borderId="0" xfId="0" applyFont="1" applyAlignment="1">
      <alignment horizontal="left" vertical="center" indent="1"/>
    </xf>
    <xf numFmtId="0" fontId="15" fillId="0" borderId="0" xfId="0" applyFont="1" applyAlignment="1">
      <alignment horizontal="left" wrapText="1" readingOrder="1"/>
    </xf>
    <xf numFmtId="165" fontId="7" fillId="0" borderId="0" xfId="1" applyNumberFormat="1" applyFont="1" applyBorder="1" applyAlignment="1">
      <alignment horizontal="left"/>
    </xf>
    <xf numFmtId="0" fontId="0" fillId="0" borderId="0" xfId="0" applyAlignment="1">
      <alignment horizontal="left"/>
    </xf>
    <xf numFmtId="165" fontId="13" fillId="0" borderId="0" xfId="1" applyNumberFormat="1" applyFont="1" applyBorder="1" applyAlignment="1">
      <alignment horizontal="left"/>
    </xf>
    <xf numFmtId="0" fontId="13" fillId="0" borderId="0" xfId="0" applyFont="1" applyAlignment="1">
      <alignment horizontal="left"/>
    </xf>
    <xf numFmtId="3" fontId="15" fillId="0" borderId="0" xfId="1" applyNumberFormat="1" applyFont="1" applyAlignment="1">
      <alignment horizontal="right" vertical="center" wrapText="1" readingOrder="1"/>
    </xf>
    <xf numFmtId="0" fontId="15" fillId="0" borderId="0" xfId="0" applyFont="1" applyAlignment="1">
      <alignment horizontal="right" vertical="center" indent="3"/>
    </xf>
    <xf numFmtId="167" fontId="15" fillId="0" borderId="0" xfId="1" applyNumberFormat="1" applyFont="1" applyAlignment="1">
      <alignment horizontal="right" vertical="center" wrapText="1" indent="3"/>
    </xf>
    <xf numFmtId="0" fontId="15" fillId="0" borderId="0" xfId="0" applyFont="1" applyAlignment="1">
      <alignment horizontal="right" vertical="center" wrapText="1" indent="3"/>
    </xf>
    <xf numFmtId="165" fontId="15" fillId="0" borderId="0" xfId="1" applyNumberFormat="1" applyFont="1" applyAlignment="1">
      <alignment horizontal="right" vertical="center" wrapText="1" indent="3"/>
    </xf>
    <xf numFmtId="0" fontId="15" fillId="0" borderId="0" xfId="2" applyFont="1" applyAlignment="1">
      <alignment horizontal="left" vertical="center" indent="3"/>
    </xf>
    <xf numFmtId="165" fontId="15" fillId="0" borderId="0" xfId="1" applyNumberFormat="1" applyFont="1" applyAlignment="1">
      <alignment horizontal="right" vertical="center" indent="1" readingOrder="1"/>
    </xf>
    <xf numFmtId="0" fontId="15" fillId="0" borderId="0" xfId="0" applyFont="1" applyAlignment="1">
      <alignment horizontal="left" vertical="center"/>
    </xf>
    <xf numFmtId="0" fontId="15" fillId="0" borderId="0" xfId="2" applyFont="1" applyAlignment="1">
      <alignment horizontal="left" vertical="center"/>
    </xf>
    <xf numFmtId="0" fontId="15" fillId="0" borderId="0" xfId="0" applyFont="1" applyFill="1" applyAlignment="1">
      <alignment horizontal="left" vertical="center" wrapText="1"/>
    </xf>
    <xf numFmtId="0" fontId="13" fillId="0" borderId="0" xfId="0" applyFont="1" applyBorder="1" applyAlignment="1">
      <alignment horizontal="left" wrapText="1" readingOrder="1"/>
    </xf>
    <xf numFmtId="0" fontId="13" fillId="0" borderId="0" xfId="0" applyFont="1" applyFill="1" applyBorder="1" applyAlignment="1">
      <alignment horizontal="left" wrapText="1" readingOrder="1"/>
    </xf>
    <xf numFmtId="0" fontId="9" fillId="0" borderId="0" xfId="0" applyFont="1" applyAlignment="1">
      <alignment horizontal="left" readingOrder="1"/>
    </xf>
    <xf numFmtId="0" fontId="13" fillId="0" borderId="0" xfId="0" applyFont="1" applyBorder="1" applyAlignment="1">
      <alignment horizontal="left" readingOrder="1"/>
    </xf>
    <xf numFmtId="0" fontId="0" fillId="0" borderId="0" xfId="0" applyAlignment="1">
      <alignment horizontal="left" indent="1"/>
    </xf>
    <xf numFmtId="0" fontId="15" fillId="0" borderId="0" xfId="2" applyFont="1" applyAlignment="1">
      <alignment vertical="top"/>
    </xf>
    <xf numFmtId="3" fontId="15" fillId="0" borderId="0" xfId="0" applyNumberFormat="1" applyFont="1" applyAlignment="1">
      <alignment horizontal="left" vertical="top" wrapText="1" indent="1" readingOrder="1"/>
    </xf>
    <xf numFmtId="3" fontId="15" fillId="0" borderId="0" xfId="0" applyNumberFormat="1" applyFont="1" applyAlignment="1">
      <alignment horizontal="left" vertical="center" indent="3" readingOrder="1"/>
    </xf>
    <xf numFmtId="0" fontId="15" fillId="0" borderId="0" xfId="0" applyFont="1" applyAlignment="1">
      <alignment horizontal="left" vertical="center" indent="3" readingOrder="1"/>
    </xf>
    <xf numFmtId="0" fontId="15" fillId="0" borderId="0" xfId="0" applyFont="1" applyAlignment="1">
      <alignment horizontal="left" vertical="center" indent="3"/>
    </xf>
    <xf numFmtId="168" fontId="15" fillId="0" borderId="0" xfId="0" applyNumberFormat="1" applyFont="1"/>
    <xf numFmtId="0" fontId="31" fillId="0" borderId="0" xfId="0" applyFont="1" applyAlignment="1">
      <alignment vertical="top"/>
    </xf>
    <xf numFmtId="0" fontId="15" fillId="0" borderId="0" xfId="0" applyFont="1" applyAlignment="1">
      <alignment vertical="top"/>
    </xf>
    <xf numFmtId="1" fontId="15" fillId="0" borderId="0" xfId="0" applyNumberFormat="1" applyFont="1" applyAlignment="1">
      <alignment vertical="top"/>
    </xf>
    <xf numFmtId="1" fontId="15" fillId="0" borderId="0" xfId="0" applyNumberFormat="1" applyFont="1" applyAlignment="1">
      <alignment horizontal="right" vertical="top"/>
    </xf>
    <xf numFmtId="3" fontId="15" fillId="0" borderId="0" xfId="0" applyNumberFormat="1" applyFont="1" applyAlignment="1">
      <alignment horizontal="left" vertical="center" readingOrder="1"/>
    </xf>
    <xf numFmtId="168" fontId="0" fillId="0" borderId="0" xfId="0" applyNumberFormat="1"/>
    <xf numFmtId="0" fontId="15" fillId="0" borderId="0" xfId="0" applyFont="1" applyFill="1" applyAlignment="1">
      <alignment horizontal="right" vertical="center" indent="1" readingOrder="1"/>
    </xf>
    <xf numFmtId="168" fontId="15" fillId="0" borderId="0" xfId="0" applyNumberFormat="1" applyFont="1" applyFill="1" applyAlignment="1">
      <alignment horizontal="right" vertical="center" indent="1" readingOrder="1"/>
    </xf>
    <xf numFmtId="3" fontId="15" fillId="0" borderId="0" xfId="0" applyNumberFormat="1" applyFont="1" applyFill="1" applyAlignment="1">
      <alignment horizontal="right" vertical="center" indent="1" readingOrder="1"/>
    </xf>
    <xf numFmtId="165" fontId="15" fillId="0" borderId="0" xfId="1" applyNumberFormat="1" applyFont="1" applyFill="1" applyAlignment="1">
      <alignment horizontal="right" vertical="center" wrapText="1" indent="1" readingOrder="1"/>
    </xf>
    <xf numFmtId="0" fontId="15" fillId="0" borderId="0" xfId="0" applyFont="1" applyFill="1" applyAlignment="1">
      <alignment horizontal="right" vertical="center" wrapText="1" indent="1" readingOrder="1"/>
    </xf>
    <xf numFmtId="3" fontId="15" fillId="0" borderId="0" xfId="0" applyNumberFormat="1" applyFont="1" applyFill="1" applyAlignment="1">
      <alignment horizontal="right" vertical="center" wrapText="1" indent="1" readingOrder="1"/>
    </xf>
    <xf numFmtId="0" fontId="35" fillId="0" borderId="0" xfId="0" applyFont="1" applyAlignment="1">
      <alignment horizontal="right" vertical="center" readingOrder="1"/>
    </xf>
    <xf numFmtId="0" fontId="15" fillId="0" borderId="0" xfId="0" applyFont="1" applyFill="1" applyAlignment="1">
      <alignment horizontal="left" vertical="center" readingOrder="1"/>
    </xf>
    <xf numFmtId="0" fontId="15" fillId="0" borderId="0" xfId="0" applyFont="1" applyFill="1" applyAlignment="1">
      <alignment vertical="center"/>
    </xf>
    <xf numFmtId="0" fontId="15" fillId="0" borderId="0" xfId="0" applyFont="1" applyBorder="1" applyAlignment="1">
      <alignment horizontal="right" indent="1"/>
    </xf>
    <xf numFmtId="165" fontId="15" fillId="0" borderId="0" xfId="1" applyNumberFormat="1" applyFont="1" applyBorder="1" applyAlignment="1">
      <alignment horizontal="right" indent="1"/>
    </xf>
    <xf numFmtId="165" fontId="15" fillId="0" borderId="0" xfId="1" applyNumberFormat="1" applyFont="1" applyBorder="1" applyAlignment="1">
      <alignment horizontal="left"/>
    </xf>
    <xf numFmtId="165" fontId="37" fillId="0" borderId="0" xfId="1" applyNumberFormat="1" applyFont="1" applyBorder="1" applyAlignment="1">
      <alignment horizontal="right"/>
    </xf>
    <xf numFmtId="165" fontId="22" fillId="0" borderId="0" xfId="1" applyNumberFormat="1" applyFont="1" applyBorder="1" applyAlignment="1">
      <alignment horizontal="left" readingOrder="1"/>
    </xf>
    <xf numFmtId="165" fontId="22" fillId="0" borderId="0" xfId="1" applyNumberFormat="1" applyFont="1" applyBorder="1" applyAlignment="1">
      <alignment horizontal="left"/>
    </xf>
    <xf numFmtId="0" fontId="37" fillId="0" borderId="0" xfId="0" applyFont="1" applyBorder="1" applyAlignment="1">
      <alignment horizontal="right" wrapText="1"/>
    </xf>
    <xf numFmtId="0" fontId="22" fillId="0" borderId="0" xfId="0" applyFont="1" applyBorder="1" applyAlignment="1">
      <alignment horizontal="left" wrapText="1" readingOrder="1"/>
    </xf>
    <xf numFmtId="0" fontId="22" fillId="0" borderId="0" xfId="0" applyFont="1" applyBorder="1" applyAlignment="1">
      <alignment horizontal="left" wrapText="1"/>
    </xf>
    <xf numFmtId="0" fontId="22" fillId="0" borderId="0" xfId="0" applyFont="1" applyAlignment="1">
      <alignment horizontal="left"/>
    </xf>
    <xf numFmtId="0" fontId="22" fillId="0" borderId="0" xfId="0" applyFont="1" applyAlignment="1">
      <alignment horizontal="right"/>
    </xf>
    <xf numFmtId="0" fontId="22" fillId="0" borderId="0" xfId="0" applyFont="1" applyFill="1" applyBorder="1" applyAlignment="1">
      <alignment horizontal="left" wrapText="1" readingOrder="1"/>
    </xf>
    <xf numFmtId="0" fontId="22" fillId="0" borderId="0" xfId="0" applyFont="1" applyBorder="1" applyAlignment="1">
      <alignment horizontal="right" wrapText="1"/>
    </xf>
    <xf numFmtId="0" fontId="19" fillId="0" borderId="0" xfId="0" applyFont="1" applyAlignment="1">
      <alignment horizontal="right"/>
    </xf>
    <xf numFmtId="0" fontId="15" fillId="0" borderId="0" xfId="0" applyFont="1" applyAlignment="1">
      <alignment horizontal="left" readingOrder="1"/>
    </xf>
    <xf numFmtId="0" fontId="22" fillId="0" borderId="0" xfId="0" applyFont="1" applyBorder="1" applyAlignment="1">
      <alignment horizontal="right" vertical="top" wrapText="1" indent="1"/>
    </xf>
    <xf numFmtId="0" fontId="22" fillId="0" borderId="0" xfId="0" applyFont="1" applyBorder="1" applyAlignment="1">
      <alignment horizontal="left" readingOrder="1"/>
    </xf>
    <xf numFmtId="0" fontId="15" fillId="0" borderId="0" xfId="0" applyFont="1" applyAlignment="1">
      <alignment horizontal="right" vertical="top" indent="1"/>
    </xf>
    <xf numFmtId="0" fontId="15" fillId="0" borderId="0" xfId="0" applyFont="1" applyAlignment="1">
      <alignment horizontal="left"/>
    </xf>
    <xf numFmtId="0" fontId="15" fillId="0" borderId="0" xfId="0" applyFont="1" applyBorder="1" applyAlignment="1">
      <alignment horizontal="left"/>
    </xf>
    <xf numFmtId="0" fontId="0" fillId="0" borderId="0" xfId="0" applyAlignment="1"/>
    <xf numFmtId="0" fontId="9" fillId="0" borderId="0" xfId="0" applyFont="1" applyAlignment="1">
      <alignment vertical="top"/>
    </xf>
    <xf numFmtId="0" fontId="15" fillId="0" borderId="0" xfId="0" applyFont="1" applyBorder="1" applyAlignment="1">
      <alignment horizontal="left" indent="2"/>
    </xf>
    <xf numFmtId="3" fontId="15" fillId="0" borderId="0" xfId="0" applyNumberFormat="1" applyFont="1" applyBorder="1" applyAlignment="1">
      <alignment horizontal="left" indent="2" readingOrder="1"/>
    </xf>
    <xf numFmtId="0" fontId="15" fillId="0" borderId="0" xfId="0" applyFont="1" applyBorder="1" applyAlignment="1">
      <alignment horizontal="left" indent="2" readingOrder="1"/>
    </xf>
    <xf numFmtId="0" fontId="15" fillId="0" borderId="0" xfId="0" applyFont="1" applyAlignment="1">
      <alignment horizontal="left" indent="2"/>
    </xf>
    <xf numFmtId="0" fontId="15" fillId="0" borderId="0" xfId="0" applyFont="1" applyAlignment="1">
      <alignment horizontal="left" vertical="center" wrapText="1" indent="2"/>
    </xf>
    <xf numFmtId="3" fontId="15" fillId="0" borderId="0" xfId="0" applyNumberFormat="1" applyFont="1"/>
    <xf numFmtId="3" fontId="15" fillId="0" borderId="0" xfId="1" applyNumberFormat="1" applyFont="1" applyBorder="1" applyAlignment="1">
      <alignment horizontal="right" readingOrder="1"/>
    </xf>
    <xf numFmtId="3" fontId="15" fillId="0" borderId="0" xfId="1" applyNumberFormat="1" applyFont="1" applyBorder="1" applyAlignment="1">
      <alignment horizontal="left"/>
    </xf>
    <xf numFmtId="3" fontId="15" fillId="0" borderId="0" xfId="0" applyNumberFormat="1" applyFont="1" applyAlignment="1">
      <alignment horizontal="center" vertical="center"/>
    </xf>
    <xf numFmtId="3" fontId="15" fillId="0" borderId="0" xfId="0" applyNumberFormat="1" applyFont="1" applyAlignment="1">
      <alignment horizontal="right"/>
    </xf>
    <xf numFmtId="3" fontId="15" fillId="0" borderId="0" xfId="0" applyNumberFormat="1" applyFont="1" applyBorder="1" applyAlignment="1">
      <alignment horizontal="right"/>
    </xf>
    <xf numFmtId="3" fontId="36" fillId="0" borderId="0" xfId="0" applyNumberFormat="1" applyFont="1" applyAlignment="1">
      <alignment horizontal="right" vertical="center" wrapText="1"/>
    </xf>
    <xf numFmtId="3" fontId="15" fillId="0" borderId="0" xfId="1" applyNumberFormat="1" applyFont="1" applyBorder="1" applyAlignment="1">
      <alignment horizontal="right"/>
    </xf>
    <xf numFmtId="3" fontId="15" fillId="0" borderId="0" xfId="2" applyNumberFormat="1" applyFont="1" applyAlignment="1">
      <alignment horizontal="left" vertical="center"/>
    </xf>
    <xf numFmtId="0" fontId="7" fillId="0" borderId="0" xfId="0" applyFont="1" applyAlignment="1">
      <alignment horizontal="left" vertical="center"/>
    </xf>
    <xf numFmtId="0" fontId="7" fillId="0" borderId="0" xfId="0" applyFont="1" applyAlignment="1">
      <alignment horizontal="left"/>
    </xf>
    <xf numFmtId="3" fontId="7" fillId="0" borderId="0" xfId="0" applyNumberFormat="1" applyFont="1"/>
    <xf numFmtId="3" fontId="22" fillId="0" borderId="0" xfId="0" applyNumberFormat="1" applyFont="1" applyAlignment="1">
      <alignment horizontal="right" wrapText="1" indent="1" readingOrder="1"/>
    </xf>
    <xf numFmtId="166" fontId="22" fillId="0" borderId="0" xfId="0" applyNumberFormat="1" applyFont="1" applyAlignment="1">
      <alignment horizontal="right" indent="1"/>
    </xf>
    <xf numFmtId="3" fontId="22" fillId="0" borderId="0" xfId="0" applyNumberFormat="1" applyFont="1" applyAlignment="1">
      <alignment horizontal="right" indent="1"/>
    </xf>
    <xf numFmtId="0" fontId="15" fillId="0" borderId="0" xfId="0" applyFont="1" applyAlignment="1">
      <alignment horizontal="right" indent="1"/>
    </xf>
    <xf numFmtId="0" fontId="40" fillId="0" borderId="0" xfId="0" applyFont="1" applyAlignment="1">
      <alignment horizontal="right" wrapText="1" indent="3" readingOrder="1"/>
    </xf>
    <xf numFmtId="0" fontId="40" fillId="0" borderId="0" xfId="0" applyFont="1" applyAlignment="1">
      <alignment horizontal="center" wrapText="1" readingOrder="1"/>
    </xf>
    <xf numFmtId="166" fontId="15" fillId="0" borderId="0" xfId="0" applyNumberFormat="1" applyFont="1" applyAlignment="1">
      <alignment horizontal="right" indent="3"/>
    </xf>
    <xf numFmtId="166" fontId="15" fillId="0" borderId="0" xfId="0" applyNumberFormat="1" applyFont="1"/>
    <xf numFmtId="0" fontId="15" fillId="0" borderId="0" xfId="0" applyFont="1" applyAlignment="1">
      <alignment horizontal="right" vertical="center" indent="1"/>
    </xf>
    <xf numFmtId="0" fontId="15" fillId="0" borderId="0" xfId="0" applyFont="1" applyFill="1" applyAlignment="1">
      <alignment horizontal="right" vertical="center" indent="1"/>
    </xf>
    <xf numFmtId="165" fontId="15" fillId="0" borderId="0" xfId="1" applyNumberFormat="1" applyFont="1" applyFill="1" applyAlignment="1">
      <alignment horizontal="right" vertical="center" wrapText="1" indent="1"/>
    </xf>
    <xf numFmtId="167" fontId="15" fillId="0" borderId="0" xfId="1" applyNumberFormat="1" applyFont="1" applyFill="1" applyAlignment="1">
      <alignment horizontal="right" vertical="center" wrapText="1" indent="1"/>
    </xf>
    <xf numFmtId="3" fontId="15" fillId="0" borderId="0" xfId="0" applyNumberFormat="1" applyFont="1" applyFill="1" applyAlignment="1">
      <alignment horizontal="right" vertical="center" wrapText="1" indent="1"/>
    </xf>
    <xf numFmtId="166" fontId="15" fillId="0" borderId="0" xfId="0" applyNumberFormat="1" applyFont="1" applyFill="1" applyAlignment="1">
      <alignment horizontal="right" vertical="center" wrapText="1" indent="1" readingOrder="1"/>
    </xf>
    <xf numFmtId="168" fontId="15" fillId="0" borderId="0" xfId="0" applyNumberFormat="1" applyFont="1" applyFill="1" applyAlignment="1">
      <alignment horizontal="right" vertical="center" wrapText="1" indent="1" readingOrder="1"/>
    </xf>
    <xf numFmtId="49" fontId="15" fillId="0" borderId="0" xfId="0" applyNumberFormat="1" applyFont="1" applyFill="1" applyAlignment="1">
      <alignment horizontal="right" vertical="center" wrapText="1" indent="1" readingOrder="1"/>
    </xf>
    <xf numFmtId="0" fontId="15" fillId="0" borderId="0" xfId="0" applyNumberFormat="1" applyFont="1" applyFill="1" applyAlignment="1">
      <alignment horizontal="right" vertical="center" indent="1"/>
    </xf>
    <xf numFmtId="49" fontId="16" fillId="0" borderId="0" xfId="0" applyNumberFormat="1" applyFont="1" applyFill="1" applyAlignment="1">
      <alignment horizontal="right" vertical="center" wrapText="1" indent="1" readingOrder="1"/>
    </xf>
    <xf numFmtId="168" fontId="15" fillId="0" borderId="0" xfId="0" applyNumberFormat="1" applyFont="1" applyAlignment="1">
      <alignment horizontal="right" indent="1"/>
    </xf>
    <xf numFmtId="0" fontId="44" fillId="0" borderId="0" xfId="0" applyFont="1" applyAlignment="1">
      <alignment horizontal="right" wrapText="1" readingOrder="1"/>
    </xf>
    <xf numFmtId="0" fontId="42" fillId="0" borderId="0" xfId="0" applyFont="1" applyAlignment="1"/>
    <xf numFmtId="0" fontId="43" fillId="0" borderId="0" xfId="0" applyFont="1" applyAlignment="1">
      <alignment horizontal="right" indent="1" readingOrder="1"/>
    </xf>
    <xf numFmtId="0" fontId="10" fillId="0" borderId="0" xfId="0" applyFont="1" applyAlignment="1">
      <alignment horizontal="right" indent="1"/>
    </xf>
    <xf numFmtId="0" fontId="46" fillId="0" borderId="0" xfId="0" applyFont="1" applyBorder="1" applyAlignment="1">
      <alignment horizontal="right" vertical="top" wrapText="1" indent="1"/>
    </xf>
    <xf numFmtId="165" fontId="46" fillId="0" borderId="0" xfId="1" applyNumberFormat="1" applyFont="1" applyBorder="1" applyAlignment="1">
      <alignment horizontal="right" indent="1"/>
    </xf>
    <xf numFmtId="0" fontId="47" fillId="0" borderId="0" xfId="0" applyFont="1" applyBorder="1" applyAlignment="1">
      <alignment horizontal="right" vertical="top" wrapText="1" indent="1"/>
    </xf>
    <xf numFmtId="0" fontId="47" fillId="0" borderId="0" xfId="0" applyFont="1" applyAlignment="1">
      <alignment horizontal="right" vertical="top" indent="1"/>
    </xf>
    <xf numFmtId="0" fontId="15" fillId="0" borderId="0" xfId="0" applyFont="1" applyAlignment="1">
      <alignment horizontal="left" vertical="center"/>
    </xf>
    <xf numFmtId="0" fontId="15" fillId="0" borderId="0" xfId="0" applyFont="1" applyAlignment="1">
      <alignment vertical="center" wrapText="1"/>
    </xf>
    <xf numFmtId="49" fontId="15" fillId="0" borderId="0" xfId="2" applyNumberFormat="1" applyFont="1" applyAlignment="1">
      <alignment horizontal="left" vertical="center" indent="3"/>
    </xf>
    <xf numFmtId="168" fontId="15" fillId="0" borderId="0" xfId="0" applyNumberFormat="1" applyFont="1" applyAlignment="1">
      <alignment horizontal="right"/>
    </xf>
    <xf numFmtId="0" fontId="31" fillId="0" borderId="0" xfId="0" applyFont="1" applyAlignment="1">
      <alignment vertical="center"/>
    </xf>
    <xf numFmtId="1" fontId="15" fillId="0" borderId="0" xfId="0" applyNumberFormat="1" applyFont="1" applyAlignment="1">
      <alignment vertical="center"/>
    </xf>
    <xf numFmtId="1" fontId="15" fillId="0" borderId="0" xfId="0" applyNumberFormat="1" applyFont="1" applyAlignment="1">
      <alignment horizontal="right" vertical="center"/>
    </xf>
    <xf numFmtId="3" fontId="15" fillId="0" borderId="0" xfId="0" applyNumberFormat="1" applyFont="1" applyAlignment="1">
      <alignment horizontal="left" vertical="center" wrapText="1" indent="1"/>
    </xf>
    <xf numFmtId="166" fontId="15" fillId="0" borderId="0" xfId="0" applyNumberFormat="1" applyFont="1" applyFill="1" applyAlignment="1">
      <alignment horizontal="right" vertical="center"/>
    </xf>
    <xf numFmtId="166" fontId="15" fillId="0" borderId="0" xfId="0" applyNumberFormat="1" applyFont="1" applyFill="1" applyAlignment="1">
      <alignment horizontal="center" vertical="center"/>
    </xf>
    <xf numFmtId="0" fontId="48" fillId="0" borderId="0" xfId="0" applyFont="1" applyAlignment="1">
      <alignment horizontal="left"/>
    </xf>
    <xf numFmtId="0" fontId="48" fillId="0" borderId="0" xfId="0" applyFont="1" applyBorder="1" applyAlignment="1">
      <alignment horizontal="right" indent="2"/>
    </xf>
    <xf numFmtId="0" fontId="49" fillId="0" borderId="0" xfId="0" applyFont="1" applyAlignment="1">
      <alignment horizontal="left" vertical="center" wrapText="1" readingOrder="1"/>
    </xf>
    <xf numFmtId="0" fontId="0" fillId="0" borderId="0" xfId="0" applyAlignment="1">
      <alignment horizontal="center"/>
    </xf>
    <xf numFmtId="3" fontId="17" fillId="0" borderId="0" xfId="0" applyNumberFormat="1" applyFont="1" applyAlignment="1">
      <alignment vertical="center"/>
    </xf>
    <xf numFmtId="3" fontId="0" fillId="0" borderId="0" xfId="0" applyNumberFormat="1"/>
    <xf numFmtId="0" fontId="19" fillId="0" borderId="0" xfId="0" applyFont="1"/>
    <xf numFmtId="3" fontId="15" fillId="0" borderId="0" xfId="0" applyNumberFormat="1" applyFont="1" applyAlignment="1">
      <alignment horizontal="right" vertical="center" wrapText="1" indent="2"/>
    </xf>
    <xf numFmtId="4" fontId="15" fillId="0" borderId="0" xfId="0" applyNumberFormat="1" applyFont="1" applyAlignment="1">
      <alignment vertical="center"/>
    </xf>
    <xf numFmtId="3" fontId="15" fillId="0" borderId="0" xfId="1" applyNumberFormat="1" applyFont="1" applyAlignment="1">
      <alignment horizontal="right" vertical="center"/>
    </xf>
    <xf numFmtId="3" fontId="15" fillId="0" borderId="0" xfId="0" applyNumberFormat="1" applyFont="1" applyAlignment="1">
      <alignment horizontal="left" vertical="center" indent="6"/>
    </xf>
    <xf numFmtId="4" fontId="7" fillId="0" borderId="0" xfId="0" applyNumberFormat="1" applyFont="1" applyAlignment="1">
      <alignment vertical="center"/>
    </xf>
    <xf numFmtId="4" fontId="7" fillId="0" borderId="0" xfId="0" applyNumberFormat="1" applyFont="1" applyAlignment="1">
      <alignment horizontal="right" vertical="center"/>
    </xf>
    <xf numFmtId="0" fontId="15" fillId="0" borderId="0" xfId="0" applyFont="1" applyAlignment="1">
      <alignment horizontal="left" vertical="center" wrapText="1" indent="1"/>
    </xf>
    <xf numFmtId="0" fontId="15" fillId="0" borderId="0" xfId="2" applyFont="1" applyAlignment="1">
      <alignment horizontal="left" vertical="center" indent="1"/>
    </xf>
    <xf numFmtId="0" fontId="15" fillId="0" borderId="0" xfId="0" applyFont="1" applyAlignment="1">
      <alignment horizontal="left" indent="1"/>
    </xf>
    <xf numFmtId="0" fontId="15" fillId="0" borderId="0" xfId="0" applyFont="1" applyAlignment="1">
      <alignment horizontal="left" wrapText="1" indent="1"/>
    </xf>
    <xf numFmtId="0" fontId="15" fillId="0" borderId="0" xfId="2" applyFont="1" applyAlignment="1">
      <alignment horizontal="left" indent="1"/>
    </xf>
    <xf numFmtId="165" fontId="15" fillId="0" borderId="0" xfId="0" applyNumberFormat="1" applyFont="1" applyAlignment="1">
      <alignment horizontal="right" vertical="center" wrapText="1"/>
    </xf>
    <xf numFmtId="0" fontId="15" fillId="0" borderId="0" xfId="0" applyFont="1" applyAlignment="1">
      <alignment horizontal="left" vertical="center"/>
    </xf>
    <xf numFmtId="1" fontId="15" fillId="0" borderId="0" xfId="0" applyNumberFormat="1" applyFont="1" applyAlignment="1">
      <alignment horizontal="right" vertical="center" wrapText="1"/>
    </xf>
    <xf numFmtId="1" fontId="0" fillId="0" borderId="0" xfId="0" applyNumberFormat="1"/>
    <xf numFmtId="0" fontId="2" fillId="0" borderId="0" xfId="0" applyFont="1" applyFill="1" applyBorder="1" applyAlignment="1">
      <alignment horizontal="center" vertical="center" textRotation="90" wrapText="1"/>
    </xf>
    <xf numFmtId="0" fontId="0" fillId="0" borderId="0" xfId="0" applyFill="1" applyBorder="1" applyAlignment="1">
      <alignment horizontal="center"/>
    </xf>
    <xf numFmtId="0" fontId="0" fillId="0" borderId="0" xfId="0" applyFill="1" applyBorder="1"/>
    <xf numFmtId="0" fontId="0" fillId="0" borderId="0" xfId="0" applyFill="1" applyBorder="1" applyAlignment="1">
      <alignment horizontal="right"/>
    </xf>
    <xf numFmtId="0" fontId="23" fillId="0" borderId="0" xfId="0" applyFont="1" applyFill="1" applyBorder="1" applyAlignment="1">
      <alignment vertical="center"/>
    </xf>
    <xf numFmtId="0" fontId="3" fillId="0" borderId="0" xfId="0" applyFont="1" applyFill="1" applyBorder="1"/>
    <xf numFmtId="0" fontId="3" fillId="0" borderId="0" xfId="0" applyFont="1" applyFill="1" applyBorder="1" applyAlignment="1">
      <alignment horizontal="right"/>
    </xf>
    <xf numFmtId="0" fontId="26" fillId="0" borderId="0" xfId="0" applyFont="1" applyFill="1" applyBorder="1" applyAlignment="1">
      <alignment vertical="center"/>
    </xf>
    <xf numFmtId="0" fontId="10" fillId="0" borderId="0" xfId="0" applyFont="1" applyFill="1" applyBorder="1" applyAlignment="1">
      <alignment horizontal="right"/>
    </xf>
    <xf numFmtId="0" fontId="45" fillId="0" borderId="0" xfId="0" applyFont="1" applyFill="1" applyBorder="1" applyAlignment="1">
      <alignment horizontal="right"/>
    </xf>
    <xf numFmtId="0" fontId="10" fillId="0" borderId="0" xfId="0" applyFont="1" applyFill="1" applyBorder="1"/>
    <xf numFmtId="0" fontId="41" fillId="0" borderId="0" xfId="0" applyFont="1" applyAlignment="1">
      <alignment horizontal="left"/>
    </xf>
    <xf numFmtId="0" fontId="10" fillId="0" borderId="0" xfId="0" applyFont="1"/>
    <xf numFmtId="0" fontId="41" fillId="0" borderId="0" xfId="0" applyFont="1" applyAlignment="1">
      <alignment horizontal="right" indent="2"/>
    </xf>
    <xf numFmtId="0" fontId="53" fillId="0" borderId="0" xfId="0" applyFont="1" applyAlignment="1">
      <alignment horizontal="right" vertical="center"/>
    </xf>
    <xf numFmtId="0" fontId="53" fillId="0" borderId="0" xfId="0" applyFont="1" applyFill="1" applyBorder="1"/>
    <xf numFmtId="0" fontId="54" fillId="0" borderId="0" xfId="0" applyFont="1" applyFill="1" applyBorder="1"/>
    <xf numFmtId="0" fontId="53" fillId="0" borderId="0" xfId="0" applyFont="1" applyFill="1"/>
    <xf numFmtId="0" fontId="33" fillId="0" borderId="0" xfId="0" applyFont="1" applyFill="1" applyAlignment="1">
      <alignment horizontal="right" readingOrder="1"/>
    </xf>
    <xf numFmtId="0" fontId="34" fillId="0" borderId="0" xfId="0" applyFont="1" applyFill="1" applyAlignment="1">
      <alignment readingOrder="1"/>
    </xf>
    <xf numFmtId="0" fontId="52" fillId="0" borderId="0" xfId="0" applyFont="1" applyFill="1" applyAlignment="1">
      <alignment horizontal="left" vertical="center" readingOrder="1"/>
    </xf>
    <xf numFmtId="168" fontId="15" fillId="0" borderId="0" xfId="1" applyNumberFormat="1" applyFont="1" applyFill="1" applyAlignment="1">
      <alignment horizontal="right" vertical="center" wrapText="1" indent="1" readingOrder="1"/>
    </xf>
    <xf numFmtId="0" fontId="56" fillId="0" borderId="0" xfId="0" applyFont="1" applyFill="1"/>
    <xf numFmtId="165" fontId="15" fillId="0" borderId="0" xfId="1" applyNumberFormat="1" applyFont="1" applyFill="1" applyAlignment="1">
      <alignment horizontal="right" vertical="center" wrapText="1" readingOrder="1"/>
    </xf>
    <xf numFmtId="168" fontId="15" fillId="0" borderId="0" xfId="1" applyNumberFormat="1" applyFont="1" applyFill="1" applyAlignment="1">
      <alignment horizontal="right" vertical="center" wrapText="1" readingOrder="1"/>
    </xf>
    <xf numFmtId="0" fontId="15" fillId="0" borderId="0" xfId="0" applyFont="1" applyFill="1" applyAlignment="1">
      <alignment horizontal="left" vertical="center" indent="1" readingOrder="1"/>
    </xf>
    <xf numFmtId="0" fontId="15" fillId="0" borderId="0" xfId="0" applyFont="1" applyFill="1" applyAlignment="1">
      <alignment horizontal="left" vertical="center" indent="1"/>
    </xf>
    <xf numFmtId="0" fontId="15" fillId="0" borderId="0" xfId="0" applyFont="1" applyFill="1" applyAlignment="1">
      <alignment horizontal="left" vertical="center" wrapText="1" indent="3" readingOrder="1"/>
    </xf>
    <xf numFmtId="0" fontId="15" fillId="0" borderId="0" xfId="0" applyFont="1" applyFill="1" applyAlignment="1">
      <alignment horizontal="right" vertical="center" wrapText="1"/>
    </xf>
    <xf numFmtId="168" fontId="15" fillId="0" borderId="0" xfId="0" applyNumberFormat="1" applyFont="1" applyFill="1" applyAlignment="1">
      <alignment horizontal="right" vertical="center" wrapText="1"/>
    </xf>
    <xf numFmtId="0" fontId="15" fillId="0" borderId="0" xfId="2" applyFont="1" applyFill="1" applyAlignment="1">
      <alignment horizontal="left" vertical="center" indent="3"/>
    </xf>
    <xf numFmtId="0" fontId="0" fillId="0" borderId="0" xfId="0" applyFill="1" applyAlignment="1">
      <alignment horizontal="right"/>
    </xf>
    <xf numFmtId="0" fontId="15" fillId="0" borderId="0" xfId="0" applyFont="1" applyFill="1"/>
    <xf numFmtId="0" fontId="55" fillId="0" borderId="0" xfId="0" applyFont="1" applyFill="1" applyAlignment="1">
      <alignment horizontal="left" vertical="center" indent="1"/>
    </xf>
    <xf numFmtId="3" fontId="15" fillId="0" borderId="0" xfId="0" applyNumberFormat="1" applyFont="1" applyFill="1" applyAlignment="1">
      <alignment horizontal="right"/>
    </xf>
    <xf numFmtId="3" fontId="15" fillId="0" borderId="0" xfId="1" applyNumberFormat="1" applyFont="1" applyFill="1" applyAlignment="1">
      <alignment horizontal="right" vertical="center" wrapText="1" readingOrder="1"/>
    </xf>
    <xf numFmtId="166" fontId="15" fillId="0" borderId="0" xfId="1" applyNumberFormat="1" applyFont="1" applyFill="1" applyAlignment="1">
      <alignment horizontal="right" vertical="center" wrapText="1" readingOrder="1"/>
    </xf>
    <xf numFmtId="3" fontId="15" fillId="0" borderId="0" xfId="1" applyNumberFormat="1" applyFont="1" applyFill="1" applyAlignment="1">
      <alignment horizontal="right" vertical="center" wrapText="1" indent="1" readingOrder="1"/>
    </xf>
    <xf numFmtId="0" fontId="30" fillId="0" borderId="0" xfId="0" applyFont="1" applyFill="1" applyAlignment="1">
      <alignment horizontal="left" vertical="center" indent="1"/>
    </xf>
    <xf numFmtId="3" fontId="15" fillId="0" borderId="0" xfId="0" applyNumberFormat="1" applyFont="1" applyFill="1" applyAlignment="1">
      <alignment horizontal="right" vertical="center" wrapText="1"/>
    </xf>
    <xf numFmtId="0" fontId="7" fillId="0" borderId="0" xfId="0" applyFont="1" applyFill="1"/>
    <xf numFmtId="0" fontId="58" fillId="0" borderId="0" xfId="0" applyFont="1" applyAlignment="1">
      <alignment horizontal="center" vertical="center" wrapText="1"/>
    </xf>
    <xf numFmtId="0" fontId="60" fillId="0" borderId="0" xfId="0" applyFont="1"/>
    <xf numFmtId="0" fontId="7" fillId="0" borderId="0" xfId="0" applyFont="1" applyAlignment="1">
      <alignment horizontal="right"/>
    </xf>
    <xf numFmtId="0" fontId="61" fillId="0" borderId="0" xfId="0" applyFont="1" applyAlignment="1">
      <alignment horizontal="left" vertical="center" wrapText="1" readingOrder="1"/>
    </xf>
    <xf numFmtId="0" fontId="61" fillId="0" borderId="0" xfId="0" applyFont="1" applyAlignment="1">
      <alignment horizontal="left" vertical="center" readingOrder="1"/>
    </xf>
    <xf numFmtId="3" fontId="15" fillId="0" borderId="0" xfId="0" applyNumberFormat="1" applyFont="1" applyFill="1" applyAlignment="1">
      <alignment vertical="center"/>
    </xf>
    <xf numFmtId="49" fontId="15" fillId="0" borderId="0" xfId="2" applyNumberFormat="1" applyFont="1" applyFill="1" applyAlignment="1">
      <alignment horizontal="left" vertical="center" indent="3"/>
    </xf>
    <xf numFmtId="3" fontId="15" fillId="0" borderId="0" xfId="0" applyNumberFormat="1" applyFont="1" applyFill="1" applyAlignment="1">
      <alignment horizontal="right" vertical="center" indent="1"/>
    </xf>
    <xf numFmtId="166" fontId="15" fillId="0" borderId="0" xfId="0" applyNumberFormat="1" applyFont="1" applyFill="1" applyAlignment="1">
      <alignment horizontal="right" vertical="center" wrapText="1" indent="1"/>
    </xf>
    <xf numFmtId="3" fontId="15" fillId="0" borderId="0" xfId="0" applyNumberFormat="1" applyFont="1" applyFill="1" applyAlignment="1">
      <alignment horizontal="right" vertical="center" indent="2"/>
    </xf>
    <xf numFmtId="166" fontId="15" fillId="0" borderId="0" xfId="0" applyNumberFormat="1" applyFont="1" applyFill="1" applyAlignment="1">
      <alignment horizontal="right" vertical="center" indent="2" readingOrder="1"/>
    </xf>
    <xf numFmtId="3" fontId="15" fillId="0" borderId="0" xfId="1" applyNumberFormat="1" applyFont="1" applyFill="1" applyAlignment="1">
      <alignment horizontal="right" vertical="center" wrapText="1" indent="2" readingOrder="1"/>
    </xf>
    <xf numFmtId="166" fontId="15" fillId="0" borderId="0" xfId="1" applyNumberFormat="1" applyFont="1" applyFill="1" applyAlignment="1">
      <alignment horizontal="right" vertical="center" wrapText="1" indent="2" readingOrder="1"/>
    </xf>
    <xf numFmtId="3" fontId="15" fillId="0" borderId="0" xfId="0" applyNumberFormat="1" applyFont="1" applyFill="1" applyAlignment="1">
      <alignment horizontal="right" vertical="center" wrapText="1" indent="2"/>
    </xf>
    <xf numFmtId="0" fontId="17" fillId="0" borderId="0" xfId="0" applyFont="1" applyAlignment="1">
      <alignment horizontal="center"/>
    </xf>
    <xf numFmtId="0" fontId="59" fillId="0" borderId="0" xfId="0" applyFont="1" applyAlignment="1">
      <alignment readingOrder="1"/>
    </xf>
    <xf numFmtId="3" fontId="15" fillId="0" borderId="0" xfId="0" applyNumberFormat="1" applyFont="1" applyAlignment="1">
      <alignment horizontal="right" vertical="top" readingOrder="1"/>
    </xf>
    <xf numFmtId="3" fontId="15" fillId="0" borderId="0" xfId="0" applyNumberFormat="1" applyFont="1" applyAlignment="1">
      <alignment horizontal="right" vertical="top"/>
    </xf>
    <xf numFmtId="166" fontId="15" fillId="0" borderId="0" xfId="0" applyNumberFormat="1" applyFont="1" applyAlignment="1">
      <alignment horizontal="right" vertical="top"/>
    </xf>
    <xf numFmtId="3" fontId="15" fillId="0" borderId="0" xfId="0" applyNumberFormat="1" applyFont="1" applyFill="1" applyAlignment="1">
      <alignment horizontal="right" vertical="top"/>
    </xf>
    <xf numFmtId="3" fontId="15" fillId="0" borderId="0" xfId="0" applyNumberFormat="1" applyFont="1" applyFill="1" applyAlignment="1">
      <alignment horizontal="right" vertical="top" wrapText="1"/>
    </xf>
    <xf numFmtId="3" fontId="15" fillId="0" borderId="0" xfId="1" applyNumberFormat="1" applyFont="1" applyFill="1" applyAlignment="1">
      <alignment horizontal="right" vertical="top" wrapText="1" readingOrder="1"/>
    </xf>
    <xf numFmtId="0" fontId="15" fillId="0" borderId="0" xfId="0" applyFont="1" applyFill="1" applyAlignment="1">
      <alignment horizontal="left" vertical="top" indent="1"/>
    </xf>
    <xf numFmtId="0" fontId="41" fillId="0" borderId="0" xfId="0" applyFont="1" applyAlignment="1">
      <alignment horizontal="left"/>
    </xf>
    <xf numFmtId="0" fontId="62" fillId="0" borderId="0" xfId="0" applyFont="1" applyFill="1" applyBorder="1"/>
    <xf numFmtId="0" fontId="41" fillId="0" borderId="0" xfId="0" applyFont="1" applyBorder="1" applyAlignment="1"/>
    <xf numFmtId="0" fontId="41" fillId="0" borderId="0" xfId="0" applyFont="1" applyAlignment="1"/>
    <xf numFmtId="0" fontId="41" fillId="0" borderId="0" xfId="0" applyFont="1" applyAlignment="1">
      <alignment vertical="center"/>
    </xf>
    <xf numFmtId="0" fontId="15" fillId="0" borderId="0" xfId="0" applyFont="1" applyAlignment="1">
      <alignment horizontal="left" vertical="center"/>
    </xf>
    <xf numFmtId="0" fontId="63" fillId="0" borderId="0" xfId="0" applyFont="1" applyAlignment="1">
      <alignment horizontal="center" vertical="center" readingOrder="1"/>
    </xf>
    <xf numFmtId="0" fontId="15" fillId="0" borderId="0" xfId="2" applyFont="1" applyAlignment="1">
      <alignment horizontal="left" vertical="center"/>
    </xf>
    <xf numFmtId="0" fontId="0" fillId="0" borderId="0" xfId="0" applyAlignment="1">
      <alignment horizontal="left"/>
    </xf>
    <xf numFmtId="0" fontId="63" fillId="0" borderId="0" xfId="0" applyFont="1" applyAlignment="1">
      <alignment horizontal="right" vertical="center" readingOrder="1"/>
    </xf>
    <xf numFmtId="169" fontId="0" fillId="0" borderId="0" xfId="1" applyNumberFormat="1" applyFont="1"/>
    <xf numFmtId="0" fontId="2" fillId="3" borderId="3" xfId="0" applyFont="1" applyFill="1" applyBorder="1" applyAlignment="1">
      <alignment horizontal="center" vertical="center" textRotation="90" wrapText="1"/>
    </xf>
    <xf numFmtId="0" fontId="41" fillId="3" borderId="3" xfId="0" applyFont="1" applyFill="1" applyBorder="1" applyAlignment="1">
      <alignment horizontal="right" vertical="center" textRotation="90" wrapText="1"/>
    </xf>
    <xf numFmtId="165" fontId="71" fillId="0" borderId="0" xfId="1" applyNumberFormat="1" applyFont="1" applyBorder="1" applyAlignment="1">
      <alignment horizontal="right"/>
    </xf>
    <xf numFmtId="0" fontId="71" fillId="0" borderId="0" xfId="0" applyFont="1" applyBorder="1" applyAlignment="1">
      <alignment horizontal="right" wrapText="1"/>
    </xf>
    <xf numFmtId="0" fontId="72" fillId="0" borderId="0" xfId="0" applyFont="1" applyAlignment="1">
      <alignment horizontal="right"/>
    </xf>
    <xf numFmtId="0" fontId="72" fillId="0" borderId="0" xfId="0" applyFont="1" applyBorder="1" applyAlignment="1">
      <alignment horizontal="right" wrapText="1"/>
    </xf>
    <xf numFmtId="0" fontId="73" fillId="0" borderId="0" xfId="2" applyFont="1" applyAlignment="1">
      <alignment horizontal="right" vertical="center"/>
    </xf>
    <xf numFmtId="0" fontId="57" fillId="4" borderId="0" xfId="3" applyFont="1" applyFill="1" applyAlignment="1">
      <alignment horizontal="center" vertical="center" textRotation="90" wrapText="1"/>
    </xf>
    <xf numFmtId="0" fontId="66" fillId="0" borderId="0" xfId="0" applyFont="1" applyAlignment="1">
      <alignment horizontal="right" vertical="center" indent="1" readingOrder="1"/>
    </xf>
    <xf numFmtId="0" fontId="74" fillId="0" borderId="0" xfId="0" applyFont="1" applyAlignment="1">
      <alignment horizontal="right" vertical="center" indent="1"/>
    </xf>
    <xf numFmtId="0" fontId="2" fillId="3" borderId="3" xfId="0" applyFont="1" applyFill="1" applyBorder="1" applyAlignment="1">
      <alignment horizontal="right" vertical="center" textRotation="90" wrapText="1"/>
    </xf>
    <xf numFmtId="0" fontId="66" fillId="0" borderId="0" xfId="0" applyFont="1" applyAlignment="1">
      <alignment horizontal="right" vertical="center" readingOrder="1"/>
    </xf>
    <xf numFmtId="0" fontId="76" fillId="0" borderId="0" xfId="0" applyFont="1" applyAlignment="1">
      <alignment horizontal="right" vertical="center"/>
    </xf>
    <xf numFmtId="0" fontId="76" fillId="0" borderId="0" xfId="0" applyFont="1" applyAlignment="1">
      <alignment vertical="center"/>
    </xf>
    <xf numFmtId="0" fontId="77" fillId="0" borderId="0" xfId="0" applyFont="1" applyAlignment="1">
      <alignment horizontal="left" vertical="center" readingOrder="1"/>
    </xf>
    <xf numFmtId="0" fontId="57" fillId="4" borderId="0" xfId="3" applyFont="1" applyFill="1" applyAlignment="1">
      <alignment horizontal="center" vertical="center" textRotation="90" wrapText="1"/>
    </xf>
    <xf numFmtId="0" fontId="57" fillId="5" borderId="0" xfId="3" applyFont="1" applyFill="1" applyAlignment="1">
      <alignment horizontal="center" vertical="center" textRotation="90" wrapText="1"/>
    </xf>
    <xf numFmtId="0" fontId="41" fillId="4" borderId="0" xfId="3" applyFont="1" applyFill="1" applyAlignment="1">
      <alignment horizontal="center" vertical="center" textRotation="90" wrapText="1"/>
    </xf>
    <xf numFmtId="0" fontId="66" fillId="0" borderId="0" xfId="0" applyFont="1" applyAlignment="1">
      <alignment horizontal="center" vertical="center" readingOrder="1"/>
    </xf>
    <xf numFmtId="0" fontId="57" fillId="4" borderId="0" xfId="3" applyFont="1" applyFill="1" applyBorder="1" applyAlignment="1">
      <alignment horizontal="center" vertical="center" textRotation="90" wrapText="1"/>
    </xf>
    <xf numFmtId="0" fontId="78" fillId="0" borderId="0" xfId="0" applyFont="1"/>
    <xf numFmtId="0" fontId="66" fillId="0" borderId="0" xfId="0" applyFont="1" applyAlignment="1">
      <alignment wrapText="1" readingOrder="1"/>
    </xf>
    <xf numFmtId="0" fontId="74" fillId="0" borderId="0" xfId="0" applyFont="1"/>
    <xf numFmtId="0" fontId="69" fillId="0" borderId="0" xfId="0" applyFont="1" applyAlignment="1">
      <alignment horizontal="center" vertical="top" wrapText="1"/>
    </xf>
    <xf numFmtId="0" fontId="79" fillId="0" borderId="0" xfId="0" applyFont="1" applyAlignment="1"/>
    <xf numFmtId="0" fontId="69" fillId="0" borderId="0" xfId="0" applyNumberFormat="1" applyFont="1" applyAlignment="1">
      <alignment horizontal="center" vertical="center" wrapText="1" readingOrder="1"/>
    </xf>
    <xf numFmtId="0" fontId="80" fillId="0" borderId="0" xfId="0" applyFont="1" applyAlignment="1">
      <alignment vertical="center"/>
    </xf>
    <xf numFmtId="0" fontId="81" fillId="0" borderId="0" xfId="0" applyFont="1" applyAlignment="1">
      <alignment vertical="center"/>
    </xf>
    <xf numFmtId="0" fontId="77" fillId="0" borderId="0" xfId="0" applyFont="1" applyAlignment="1">
      <alignment horizontal="left" vertical="center" wrapText="1" readingOrder="1"/>
    </xf>
    <xf numFmtId="0" fontId="77" fillId="0" borderId="0" xfId="0" applyFont="1" applyAlignment="1">
      <alignment horizontal="left" vertical="center"/>
    </xf>
    <xf numFmtId="0" fontId="66" fillId="0" borderId="0" xfId="0" applyFont="1" applyAlignment="1">
      <alignment vertical="center" wrapText="1" readingOrder="1"/>
    </xf>
    <xf numFmtId="0" fontId="74" fillId="0" borderId="0" xfId="0" applyFont="1" applyAlignment="1">
      <alignment vertical="center"/>
    </xf>
    <xf numFmtId="0" fontId="66" fillId="0" borderId="0" xfId="0" applyFont="1" applyAlignment="1">
      <alignment vertical="center" readingOrder="1"/>
    </xf>
    <xf numFmtId="0" fontId="82" fillId="0" borderId="0" xfId="0" applyFont="1" applyAlignment="1">
      <alignment horizontal="center" vertical="center" wrapText="1" readingOrder="1"/>
    </xf>
    <xf numFmtId="0" fontId="83" fillId="0" borderId="0" xfId="0" applyFont="1" applyAlignment="1">
      <alignment vertical="center"/>
    </xf>
    <xf numFmtId="0" fontId="74" fillId="0" borderId="0" xfId="0" applyFont="1" applyAlignment="1">
      <alignment horizontal="center" vertical="center"/>
    </xf>
    <xf numFmtId="3" fontId="84" fillId="0" borderId="0" xfId="0" applyNumberFormat="1" applyFont="1" applyAlignment="1">
      <alignment vertical="center" wrapText="1" readingOrder="1"/>
    </xf>
    <xf numFmtId="0" fontId="82" fillId="0" borderId="0" xfId="0" applyFont="1" applyAlignment="1">
      <alignment vertical="top" wrapText="1"/>
    </xf>
    <xf numFmtId="0" fontId="82" fillId="0" borderId="0" xfId="0" applyFont="1" applyAlignment="1">
      <alignment horizontal="center" wrapText="1" readingOrder="1"/>
    </xf>
    <xf numFmtId="0" fontId="83" fillId="0" borderId="0" xfId="0" applyFont="1" applyAlignment="1"/>
    <xf numFmtId="0" fontId="77" fillId="0" borderId="0" xfId="0" applyFont="1" applyAlignment="1">
      <alignment horizontal="left" vertical="center" indent="1"/>
    </xf>
    <xf numFmtId="0" fontId="2" fillId="0" borderId="3" xfId="0" applyFont="1" applyFill="1" applyBorder="1" applyAlignment="1">
      <alignment horizontal="center" vertical="center" textRotation="90" wrapText="1"/>
    </xf>
    <xf numFmtId="0" fontId="51" fillId="0" borderId="3" xfId="0" applyFont="1" applyFill="1" applyBorder="1" applyAlignment="1">
      <alignment horizontal="center" vertical="center" textRotation="90" wrapText="1"/>
    </xf>
    <xf numFmtId="0" fontId="87" fillId="0" borderId="0" xfId="0" applyFont="1" applyAlignment="1">
      <alignment vertical="top" wrapText="1"/>
    </xf>
    <xf numFmtId="0" fontId="88" fillId="0" borderId="0" xfId="0" applyFont="1" applyAlignment="1">
      <alignment readingOrder="1"/>
    </xf>
    <xf numFmtId="0" fontId="88" fillId="0" borderId="0" xfId="0" applyFont="1" applyAlignment="1">
      <alignment horizontal="right" readingOrder="1"/>
    </xf>
    <xf numFmtId="0" fontId="66" fillId="0" borderId="0" xfId="0" applyFont="1" applyAlignment="1">
      <alignment readingOrder="1"/>
    </xf>
    <xf numFmtId="0" fontId="88" fillId="0" borderId="0" xfId="0" applyFont="1" applyAlignment="1">
      <alignment wrapText="1" readingOrder="1"/>
    </xf>
    <xf numFmtId="0" fontId="66" fillId="0" borderId="0" xfId="0" applyFont="1" applyAlignment="1">
      <alignment horizontal="right" readingOrder="1"/>
    </xf>
    <xf numFmtId="0" fontId="88" fillId="0" borderId="0" xfId="0" applyFont="1" applyFill="1" applyAlignment="1">
      <alignment horizontal="right" readingOrder="1"/>
    </xf>
    <xf numFmtId="0" fontId="82" fillId="0" borderId="0" xfId="0" applyFont="1" applyAlignment="1">
      <alignment horizontal="right" readingOrder="1"/>
    </xf>
    <xf numFmtId="0" fontId="74" fillId="0" borderId="0" xfId="0" applyFont="1" applyAlignment="1">
      <alignment readingOrder="1"/>
    </xf>
    <xf numFmtId="0" fontId="76" fillId="0" borderId="0" xfId="0" applyFont="1"/>
    <xf numFmtId="0" fontId="88" fillId="0" borderId="0" xfId="0" applyFont="1" applyFill="1" applyAlignment="1">
      <alignment horizontal="left" readingOrder="1"/>
    </xf>
    <xf numFmtId="3" fontId="77" fillId="0" borderId="0" xfId="0" applyNumberFormat="1" applyFont="1" applyAlignment="1">
      <alignment horizontal="right" vertical="center" wrapText="1" readingOrder="1"/>
    </xf>
    <xf numFmtId="0" fontId="77" fillId="0" borderId="0" xfId="0" applyFont="1" applyFill="1" applyAlignment="1">
      <alignment horizontal="left" vertical="center" indent="1"/>
    </xf>
    <xf numFmtId="0" fontId="82" fillId="0" borderId="0" xfId="0" applyFont="1" applyAlignment="1">
      <alignment horizontal="center" readingOrder="1"/>
    </xf>
    <xf numFmtId="0" fontId="66" fillId="0" borderId="0" xfId="0" applyFont="1" applyAlignment="1">
      <alignment horizontal="right" vertical="center" readingOrder="1"/>
    </xf>
    <xf numFmtId="0" fontId="66" fillId="0" borderId="0" xfId="0" applyFont="1" applyAlignment="1">
      <alignment horizontal="right" vertical="center" indent="1" readingOrder="1"/>
    </xf>
    <xf numFmtId="0" fontId="50" fillId="0" borderId="0" xfId="0" applyFont="1" applyFill="1"/>
    <xf numFmtId="0" fontId="0" fillId="0" borderId="0" xfId="0" applyAlignment="1">
      <alignment horizontal="center"/>
    </xf>
    <xf numFmtId="0" fontId="0" fillId="0" borderId="0" xfId="0" applyAlignment="1">
      <alignment horizontal="left"/>
    </xf>
    <xf numFmtId="0" fontId="57" fillId="4" borderId="0" xfId="3" applyFont="1" applyFill="1" applyAlignment="1">
      <alignment horizontal="center" vertical="center" textRotation="90" wrapText="1"/>
    </xf>
    <xf numFmtId="0" fontId="57" fillId="5" borderId="0" xfId="3" applyFont="1" applyFill="1" applyAlignment="1">
      <alignment horizontal="center" vertical="center" textRotation="90" wrapText="1"/>
    </xf>
    <xf numFmtId="0" fontId="41" fillId="4" borderId="0" xfId="3" applyFont="1" applyFill="1" applyAlignment="1">
      <alignment horizontal="center" vertical="center" textRotation="90" wrapText="1"/>
    </xf>
    <xf numFmtId="0" fontId="57" fillId="4" borderId="2" xfId="3" applyFont="1" applyFill="1" applyBorder="1" applyAlignment="1">
      <alignment horizontal="center" vertical="center" textRotation="90" wrapText="1"/>
    </xf>
    <xf numFmtId="0" fontId="57" fillId="4" borderId="1" xfId="3" applyFont="1" applyFill="1" applyBorder="1" applyAlignment="1">
      <alignment horizontal="center" vertical="center" textRotation="90" wrapText="1"/>
    </xf>
    <xf numFmtId="0" fontId="70" fillId="0" borderId="0" xfId="0" applyFont="1" applyAlignment="1">
      <alignment horizontal="right" vertical="center" wrapText="1"/>
    </xf>
    <xf numFmtId="0" fontId="68" fillId="0" borderId="0" xfId="0" applyFont="1" applyAlignment="1">
      <alignment horizontal="left"/>
    </xf>
    <xf numFmtId="0" fontId="68" fillId="0" borderId="0" xfId="0" applyFont="1" applyBorder="1" applyAlignment="1">
      <alignment horizontal="right" indent="2"/>
    </xf>
    <xf numFmtId="0" fontId="68" fillId="0" borderId="0" xfId="0" applyFont="1" applyAlignment="1">
      <alignment horizontal="right" indent="2"/>
    </xf>
    <xf numFmtId="0" fontId="0" fillId="0" borderId="0" xfId="0" applyAlignment="1">
      <alignment horizontal="center"/>
    </xf>
    <xf numFmtId="0" fontId="66" fillId="0" borderId="0" xfId="0" applyFont="1" applyAlignment="1">
      <alignment horizontal="center" vertical="center" readingOrder="1"/>
    </xf>
    <xf numFmtId="0" fontId="69" fillId="0" borderId="0" xfId="0" applyFont="1" applyAlignment="1">
      <alignment horizontal="right" vertical="center" wrapText="1"/>
    </xf>
    <xf numFmtId="0" fontId="9" fillId="0" borderId="0" xfId="0" applyFont="1" applyAlignment="1">
      <alignment horizontal="left"/>
    </xf>
    <xf numFmtId="0" fontId="26" fillId="0" borderId="0" xfId="0" applyFont="1" applyFill="1" applyBorder="1" applyAlignment="1">
      <alignment horizontal="right" vertical="center"/>
    </xf>
    <xf numFmtId="0" fontId="41" fillId="0" borderId="0" xfId="0" applyFont="1" applyAlignment="1">
      <alignment horizontal="left"/>
    </xf>
    <xf numFmtId="0" fontId="9" fillId="0" borderId="0" xfId="2" applyFont="1" applyFill="1" applyAlignment="1">
      <alignment horizontal="left" vertical="top" wrapText="1"/>
    </xf>
    <xf numFmtId="0" fontId="9" fillId="0" borderId="0" xfId="0" applyFont="1" applyAlignment="1">
      <alignment horizontal="right" vertical="top" wrapText="1"/>
    </xf>
    <xf numFmtId="0" fontId="13" fillId="0" borderId="0" xfId="0" applyFont="1" applyFill="1" applyBorder="1" applyAlignment="1">
      <alignment horizontal="left" vertical="top" wrapText="1"/>
    </xf>
    <xf numFmtId="0" fontId="38" fillId="0" borderId="0" xfId="0" applyFont="1" applyAlignment="1">
      <alignment horizontal="center" vertical="center"/>
    </xf>
    <xf numFmtId="0" fontId="38" fillId="0" borderId="0" xfId="0" applyFont="1" applyAlignment="1">
      <alignment horizontal="center"/>
    </xf>
    <xf numFmtId="0" fontId="0" fillId="0" borderId="0" xfId="0" applyAlignment="1">
      <alignment horizontal="left"/>
    </xf>
    <xf numFmtId="0" fontId="66" fillId="0" borderId="0" xfId="0" applyFont="1" applyAlignment="1">
      <alignment horizontal="right" vertical="center" readingOrder="1"/>
    </xf>
    <xf numFmtId="0" fontId="66" fillId="0" borderId="0" xfId="0" applyFont="1" applyAlignment="1">
      <alignment horizontal="right" vertical="center" wrapText="1" readingOrder="1"/>
    </xf>
    <xf numFmtId="0" fontId="66" fillId="0" borderId="0" xfId="0" applyFont="1" applyAlignment="1">
      <alignment horizontal="left" vertical="center" readingOrder="1"/>
    </xf>
    <xf numFmtId="0" fontId="66" fillId="0" borderId="0" xfId="0" applyFont="1" applyAlignment="1">
      <alignment horizontal="right" vertical="center"/>
    </xf>
    <xf numFmtId="0" fontId="85" fillId="0" borderId="0" xfId="0" applyFont="1" applyAlignment="1">
      <alignment horizontal="left" vertical="center"/>
    </xf>
    <xf numFmtId="0" fontId="66" fillId="0" borderId="0" xfId="0" applyFont="1" applyAlignment="1">
      <alignment horizontal="right" wrapText="1" readingOrder="1"/>
    </xf>
    <xf numFmtId="0" fontId="66" fillId="0" borderId="0" xfId="0" applyFont="1" applyAlignment="1">
      <alignment horizontal="right"/>
    </xf>
    <xf numFmtId="0" fontId="66" fillId="0" borderId="0" xfId="0" applyFont="1" applyAlignment="1">
      <alignment horizontal="right" vertical="center" indent="1" readingOrder="1"/>
    </xf>
    <xf numFmtId="0" fontId="68" fillId="0" borderId="0" xfId="0" applyFont="1" applyBorder="1" applyAlignment="1">
      <alignment horizontal="left"/>
    </xf>
    <xf numFmtId="0" fontId="68" fillId="0" borderId="0" xfId="0" applyFont="1" applyFill="1" applyBorder="1" applyAlignment="1">
      <alignment horizontal="right" indent="2"/>
    </xf>
    <xf numFmtId="0" fontId="88" fillId="0" borderId="0" xfId="0" applyFont="1" applyFill="1" applyAlignment="1">
      <alignment horizontal="right" readingOrder="1"/>
    </xf>
    <xf numFmtId="0" fontId="88" fillId="0" borderId="0" xfId="0" applyFont="1" applyAlignment="1">
      <alignment horizontal="right" readingOrder="1"/>
    </xf>
    <xf numFmtId="0" fontId="82" fillId="0" borderId="0" xfId="0" applyFont="1" applyAlignment="1">
      <alignment horizontal="right" readingOrder="1"/>
    </xf>
    <xf numFmtId="0" fontId="88" fillId="0" borderId="0" xfId="0" applyFont="1" applyAlignment="1">
      <alignment horizontal="center" readingOrder="1"/>
    </xf>
    <xf numFmtId="0" fontId="77" fillId="0" borderId="0" xfId="0" applyFont="1" applyAlignment="1">
      <alignment horizontal="left" vertical="center" readingOrder="1"/>
    </xf>
    <xf numFmtId="0" fontId="65" fillId="0" borderId="0" xfId="0" applyFont="1" applyFill="1" applyBorder="1" applyAlignment="1">
      <alignment horizontal="left" vertical="top"/>
    </xf>
    <xf numFmtId="0" fontId="67" fillId="0" borderId="0" xfId="0" applyFont="1" applyFill="1" applyBorder="1" applyAlignment="1">
      <alignment horizontal="right" vertical="top"/>
    </xf>
    <xf numFmtId="0" fontId="89" fillId="0" borderId="0" xfId="0" applyFont="1"/>
    <xf numFmtId="169" fontId="89" fillId="0" borderId="0" xfId="1" applyNumberFormat="1" applyFont="1"/>
    <xf numFmtId="0" fontId="65" fillId="0" borderId="0" xfId="0" applyFont="1" applyFill="1" applyBorder="1" applyAlignment="1">
      <alignment vertical="top"/>
    </xf>
    <xf numFmtId="166" fontId="15" fillId="0" borderId="0" xfId="1" applyNumberFormat="1" applyFont="1" applyBorder="1" applyAlignment="1">
      <alignment horizontal="right" readingOrder="1"/>
    </xf>
    <xf numFmtId="166" fontId="15" fillId="0" borderId="0" xfId="1" applyNumberFormat="1" applyFont="1" applyBorder="1" applyAlignment="1">
      <alignment horizontal="right"/>
    </xf>
    <xf numFmtId="0" fontId="90" fillId="0" borderId="0" xfId="0" applyFont="1" applyBorder="1" applyAlignment="1">
      <alignment horizontal="left" vertical="center" indent="1"/>
    </xf>
    <xf numFmtId="0" fontId="91" fillId="0" borderId="0" xfId="0" applyFont="1" applyBorder="1" applyAlignment="1">
      <alignment horizontal="center" vertical="center"/>
    </xf>
    <xf numFmtId="0" fontId="90" fillId="0" borderId="0" xfId="0" applyFont="1" applyBorder="1" applyAlignment="1">
      <alignment horizontal="left" vertical="center"/>
    </xf>
    <xf numFmtId="0" fontId="0" fillId="0" borderId="0" xfId="0" applyFont="1"/>
    <xf numFmtId="2" fontId="15" fillId="0" borderId="0" xfId="0" applyNumberFormat="1" applyFont="1" applyAlignment="1">
      <alignment horizontal="left" vertical="center"/>
    </xf>
    <xf numFmtId="2" fontId="15" fillId="0" borderId="0" xfId="0" applyNumberFormat="1" applyFont="1" applyBorder="1" applyAlignment="1">
      <alignment vertical="center"/>
    </xf>
    <xf numFmtId="2" fontId="15" fillId="0" borderId="0" xfId="0" applyNumberFormat="1" applyFont="1" applyAlignment="1">
      <alignment vertical="center"/>
    </xf>
    <xf numFmtId="0" fontId="15" fillId="0" borderId="0" xfId="0" applyFont="1" applyBorder="1" applyAlignment="1">
      <alignment horizontal="left" vertical="center" wrapText="1" indent="1"/>
    </xf>
    <xf numFmtId="0" fontId="0" fillId="0" borderId="0" xfId="0" applyFont="1" applyBorder="1"/>
    <xf numFmtId="3" fontId="15" fillId="0" borderId="0" xfId="0" applyNumberFormat="1" applyFont="1" applyBorder="1" applyAlignment="1">
      <alignment horizontal="left" vertical="center" wrapText="1"/>
    </xf>
    <xf numFmtId="0" fontId="92" fillId="0" borderId="0" xfId="0" applyFont="1" applyBorder="1" applyAlignment="1">
      <alignment horizontal="left" vertical="top" wrapText="1" indent="1"/>
    </xf>
    <xf numFmtId="0" fontId="7" fillId="0" borderId="4" xfId="0" applyFont="1" applyBorder="1" applyAlignment="1">
      <alignment horizontal="center" vertical="center"/>
    </xf>
    <xf numFmtId="0" fontId="0" fillId="0" borderId="0" xfId="0" applyFont="1" applyAlignment="1">
      <alignment horizontal="center"/>
    </xf>
    <xf numFmtId="0" fontId="92" fillId="0" borderId="0" xfId="0" applyFont="1" applyBorder="1" applyAlignment="1">
      <alignment horizontal="left" vertical="top" wrapText="1"/>
    </xf>
    <xf numFmtId="0" fontId="93" fillId="0" borderId="0" xfId="4" applyBorder="1" applyAlignment="1">
      <alignment horizontal="left" vertical="center" wrapText="1" indent="1"/>
    </xf>
    <xf numFmtId="3" fontId="93" fillId="0" borderId="4" xfId="4" applyNumberFormat="1" applyBorder="1" applyAlignment="1">
      <alignment horizontal="center" vertical="center" wrapText="1"/>
    </xf>
    <xf numFmtId="3" fontId="93" fillId="0" borderId="0" xfId="4" applyNumberFormat="1" applyBorder="1" applyAlignment="1">
      <alignment horizontal="right" wrapText="1" readingOrder="1"/>
    </xf>
    <xf numFmtId="3" fontId="93" fillId="0" borderId="0" xfId="4" applyNumberFormat="1" applyBorder="1" applyAlignment="1">
      <alignment horizontal="left" wrapText="1"/>
    </xf>
    <xf numFmtId="0" fontId="7" fillId="0" borderId="0" xfId="0" applyFont="1" applyBorder="1"/>
    <xf numFmtId="0" fontId="93" fillId="0" borderId="0" xfId="4" applyBorder="1" applyAlignment="1">
      <alignment horizontal="left" vertical="center" indent="1"/>
    </xf>
    <xf numFmtId="0" fontId="93" fillId="0" borderId="0" xfId="4" applyBorder="1" applyAlignment="1">
      <alignment horizontal="left"/>
    </xf>
    <xf numFmtId="3" fontId="93" fillId="0" borderId="0" xfId="4" applyNumberFormat="1" applyBorder="1" applyAlignment="1">
      <alignment horizontal="left"/>
    </xf>
    <xf numFmtId="0" fontId="93" fillId="0" borderId="0" xfId="4" applyAlignment="1">
      <alignment horizontal="center"/>
    </xf>
    <xf numFmtId="3" fontId="93" fillId="0" borderId="0" xfId="4" applyNumberFormat="1" applyBorder="1" applyAlignment="1">
      <alignment horizontal="left" vertical="center" wrapText="1"/>
    </xf>
    <xf numFmtId="0" fontId="15" fillId="0" borderId="0" xfId="0" applyFont="1" applyBorder="1" applyAlignment="1">
      <alignment horizontal="left" vertical="center" indent="1"/>
    </xf>
    <xf numFmtId="3" fontId="15" fillId="0" borderId="0" xfId="0" applyNumberFormat="1" applyFont="1" applyBorder="1" applyAlignment="1">
      <alignment horizontal="center" vertical="center" wrapText="1"/>
    </xf>
    <xf numFmtId="3" fontId="15" fillId="0" borderId="0" xfId="0" applyNumberFormat="1" applyFont="1" applyBorder="1" applyAlignment="1">
      <alignment horizontal="right" readingOrder="1"/>
    </xf>
    <xf numFmtId="0" fontId="0" fillId="0" borderId="0" xfId="0" applyFont="1" applyAlignment="1">
      <alignment horizontal="left"/>
    </xf>
  </cellXfs>
  <cellStyles count="5">
    <cellStyle name="Čiarka" xfId="1" builtinId="3"/>
    <cellStyle name="Hypertextové prepojenie" xfId="4" builtinId="8"/>
    <cellStyle name="Neutrálna" xfId="3" builtinId="28"/>
    <cellStyle name="Normálna" xfId="0" builtinId="0"/>
    <cellStyle name="normální_H1_01" xfId="2"/>
  </cellStyles>
  <dxfs count="0"/>
  <tableStyles count="0" defaultTableStyle="TableStyleMedium9" defaultPivotStyle="PivotStyleLight16"/>
  <colors>
    <mruColors>
      <color rgb="FFE26B0A"/>
      <color rgb="FF204D84"/>
      <color rgb="FF03BAD3"/>
      <color rgb="FF538DD5"/>
      <color rgb="FFFF3F3F"/>
      <color rgb="FFFF6600"/>
      <color rgb="FF4F6228"/>
      <color rgb="FF92D050"/>
      <color rgb="FF446606"/>
      <color rgb="FF7693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Tahoma" pitchFamily="34" charset="0"/>
                <a:cs typeface="Tahoma" pitchFamily="34" charset="0"/>
              </a:defRPr>
            </a:pPr>
            <a:r>
              <a:rPr lang="en-US" sz="800">
                <a:latin typeface="Tahoma" pitchFamily="34" charset="0"/>
                <a:cs typeface="Tahoma" pitchFamily="34" charset="0"/>
              </a:rPr>
              <a:t>Zvolení zástupcovia </a:t>
            </a:r>
            <a:r>
              <a:rPr lang="sk-SK" sz="800">
                <a:latin typeface="Tahoma" pitchFamily="34" charset="0"/>
                <a:cs typeface="Tahoma" pitchFamily="34" charset="0"/>
              </a:rPr>
              <a:t>p</a:t>
            </a:r>
            <a:r>
              <a:rPr lang="en-US" sz="800">
                <a:latin typeface="Tahoma" pitchFamily="34" charset="0"/>
                <a:cs typeface="Tahoma" pitchFamily="34" charset="0"/>
              </a:rPr>
              <a:t>odľa pohlavia  </a:t>
            </a:r>
            <a:endParaRPr lang="sk-SK" sz="800">
              <a:latin typeface="Tahoma" pitchFamily="34" charset="0"/>
              <a:cs typeface="Tahoma" pitchFamily="34" charset="0"/>
            </a:endParaRPr>
          </a:p>
          <a:p>
            <a:pPr>
              <a:defRPr sz="800">
                <a:latin typeface="Tahoma" pitchFamily="34" charset="0"/>
                <a:cs typeface="Tahoma" pitchFamily="34" charset="0"/>
              </a:defRPr>
            </a:pPr>
            <a:r>
              <a:rPr lang="en-US" sz="800" i="0">
                <a:latin typeface="Tahoma" pitchFamily="34" charset="0"/>
                <a:cs typeface="Tahoma" pitchFamily="34" charset="0"/>
              </a:rPr>
              <a:t>Elected representatives by sex</a:t>
            </a:r>
          </a:p>
        </c:rich>
      </c:tx>
      <c:layout>
        <c:manualLayout>
          <c:xMode val="edge"/>
          <c:yMode val="edge"/>
          <c:x val="0.20336246676927147"/>
          <c:y val="8.4233290912738654E-3"/>
        </c:manualLayout>
      </c:layout>
      <c:overlay val="0"/>
    </c:title>
    <c:autoTitleDeleted val="0"/>
    <c:view3D>
      <c:rotX val="15"/>
      <c:rotY val="20"/>
      <c:rAngAx val="1"/>
    </c:view3D>
    <c:floor>
      <c:thickness val="0"/>
      <c:spPr>
        <a:ln w="12700">
          <a:solidFill>
            <a:schemeClr val="bg1">
              <a:lumMod val="75000"/>
            </a:schemeClr>
          </a:solidFill>
        </a:ln>
      </c:spPr>
    </c:floor>
    <c:sideWall>
      <c:thickness val="0"/>
      <c:spPr>
        <a:ln w="12700">
          <a:solidFill>
            <a:schemeClr val="bg1">
              <a:lumMod val="75000"/>
            </a:schemeClr>
          </a:solidFill>
        </a:ln>
      </c:spPr>
    </c:sideWall>
    <c:backWall>
      <c:thickness val="0"/>
      <c:spPr>
        <a:ln>
          <a:solidFill>
            <a:schemeClr val="bg1">
              <a:lumMod val="75000"/>
            </a:schemeClr>
          </a:solidFill>
        </a:ln>
      </c:spPr>
    </c:backWall>
    <c:plotArea>
      <c:layout>
        <c:manualLayout>
          <c:layoutTarget val="inner"/>
          <c:xMode val="edge"/>
          <c:yMode val="edge"/>
          <c:x val="0.15304506808309781"/>
          <c:y val="7.2114972555480508E-2"/>
          <c:w val="0.82245513574313611"/>
          <c:h val="0.3319368225783334"/>
        </c:manualLayout>
      </c:layout>
      <c:bar3DChart>
        <c:barDir val="col"/>
        <c:grouping val="percentStacked"/>
        <c:varyColors val="0"/>
        <c:ser>
          <c:idx val="0"/>
          <c:order val="0"/>
          <c:tx>
            <c:strRef>
              <c:f>Grafy_Graphs!$J$3</c:f>
              <c:strCache>
                <c:ptCount val="1"/>
                <c:pt idx="0">
                  <c:v>ženy / Women</c:v>
                </c:pt>
              </c:strCache>
            </c:strRef>
          </c:tx>
          <c:spPr>
            <a:solidFill>
              <a:srgbClr val="E26B0A"/>
            </a:solidFill>
          </c:spPr>
          <c:invertIfNegative val="0"/>
          <c:dLbls>
            <c:dLbl>
              <c:idx val="0"/>
              <c:layout>
                <c:manualLayout>
                  <c:x val="8.5515752573973262E-3"/>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6196-49B3-97C6-FF3B4E90F622}"/>
                </c:ext>
              </c:extLst>
            </c:dLbl>
            <c:dLbl>
              <c:idx val="1"/>
              <c:layout>
                <c:manualLayout>
                  <c:x val="1.2827490444428671E-2"/>
                  <c:y val="3.4461286377812275E-2"/>
                </c:manualLayout>
              </c:layout>
              <c:numFmt formatCode="#,##0" sourceLinked="0"/>
              <c:spPr>
                <a:noFill/>
                <a:ln>
                  <a:noFill/>
                </a:ln>
                <a:effectLst/>
              </c:spPr>
              <c:txPr>
                <a:bodyPr wrap="square" lIns="38100" tIns="19050" rIns="38100" bIns="19050" anchor="ctr" anchorCtr="0">
                  <a:noAutofit/>
                </a:bodyPr>
                <a:lstStyle/>
                <a:p>
                  <a:pPr>
                    <a:defRPr sz="700" b="1">
                      <a:solidFill>
                        <a:schemeClr val="bg1"/>
                      </a:solidFill>
                    </a:defRPr>
                  </a:pPr>
                  <a:endParaRPr lang="sk-SK"/>
                </a:p>
              </c:txPr>
              <c:showLegendKey val="0"/>
              <c:showVal val="1"/>
              <c:showCatName val="0"/>
              <c:showSerName val="0"/>
              <c:showPercent val="0"/>
              <c:showBubbleSize val="0"/>
              <c:extLst>
                <c:ext xmlns:c15="http://schemas.microsoft.com/office/drawing/2012/chart" uri="{CE6537A1-D6FC-4f65-9D91-7224C49458BB}">
                  <c15:layout>
                    <c:manualLayout>
                      <c:w val="4.0797235536129517E-2"/>
                      <c:h val="3.2023569952089867E-2"/>
                    </c:manualLayout>
                  </c15:layout>
                </c:ext>
                <c:ext xmlns:c16="http://schemas.microsoft.com/office/drawing/2014/chart" uri="{C3380CC4-5D6E-409C-BE32-E72D297353CC}">
                  <c16:uniqueId val="{00000001-6196-49B3-97C6-FF3B4E90F622}"/>
                </c:ext>
              </c:extLst>
            </c:dLbl>
            <c:dLbl>
              <c:idx val="2"/>
              <c:layout>
                <c:manualLayout>
                  <c:x val="1.7103150514794729E-2"/>
                  <c:y val="-2.5731926411553191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6196-49B3-97C6-FF3B4E90F622}"/>
                </c:ext>
              </c:extLst>
            </c:dLbl>
            <c:dLbl>
              <c:idx val="3"/>
              <c:layout>
                <c:manualLayout>
                  <c:x val="1.7103150514794729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196-49B3-97C6-FF3B4E90F622}"/>
                </c:ext>
              </c:extLst>
            </c:dLbl>
            <c:dLbl>
              <c:idx val="4"/>
              <c:layout>
                <c:manualLayout>
                  <c:x val="1.2827362886096047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6196-49B3-97C6-FF3B4E90F622}"/>
                </c:ext>
              </c:extLst>
            </c:dLbl>
            <c:numFmt formatCode="#,##0" sourceLinked="0"/>
            <c:spPr>
              <a:noFill/>
              <a:ln>
                <a:noFill/>
              </a:ln>
              <a:effectLst/>
            </c:spPr>
            <c:txPr>
              <a:bodyPr wrap="square" lIns="38100" tIns="19050" rIns="38100" bIns="19050" anchor="ctr" anchorCtr="0">
                <a:spAutoFit/>
              </a:bodyPr>
              <a:lstStyle/>
              <a:p>
                <a:pPr>
                  <a:defRPr sz="700" b="1">
                    <a:solidFill>
                      <a:schemeClr val="bg1"/>
                    </a:solidFill>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Grafy_Graphs!$I$4:$I$8</c:f>
              <c:strCache>
                <c:ptCount val="5"/>
                <c:pt idx="0">
                  <c:v>A</c:v>
                </c:pt>
                <c:pt idx="1">
                  <c:v>B</c:v>
                </c:pt>
                <c:pt idx="2">
                  <c:v>C</c:v>
                </c:pt>
                <c:pt idx="3">
                  <c:v>D</c:v>
                </c:pt>
                <c:pt idx="4">
                  <c:v>E</c:v>
                </c:pt>
              </c:strCache>
            </c:strRef>
          </c:cat>
          <c:val>
            <c:numRef>
              <c:f>Grafy_Graphs!$J$4:$J$8</c:f>
              <c:numCache>
                <c:formatCode>_-* #\ ##0\ _S_k_-;\-* #\ ##0\ _S_k_-;_-* "-"??\ _S_k_-;_-@_-</c:formatCode>
                <c:ptCount val="5"/>
                <c:pt idx="0">
                  <c:v>33</c:v>
                </c:pt>
                <c:pt idx="1">
                  <c:v>7</c:v>
                </c:pt>
                <c:pt idx="2">
                  <c:v>72</c:v>
                </c:pt>
                <c:pt idx="3">
                  <c:v>770</c:v>
                </c:pt>
                <c:pt idx="4">
                  <c:v>5567</c:v>
                </c:pt>
              </c:numCache>
            </c:numRef>
          </c:val>
          <c:extLst>
            <c:ext xmlns:c16="http://schemas.microsoft.com/office/drawing/2014/chart" uri="{C3380CC4-5D6E-409C-BE32-E72D297353CC}">
              <c16:uniqueId val="{00000005-6196-49B3-97C6-FF3B4E90F622}"/>
            </c:ext>
          </c:extLst>
        </c:ser>
        <c:ser>
          <c:idx val="1"/>
          <c:order val="1"/>
          <c:tx>
            <c:strRef>
              <c:f>Grafy_Graphs!$K$3</c:f>
              <c:strCache>
                <c:ptCount val="1"/>
                <c:pt idx="0">
                  <c:v>muži / Men</c:v>
                </c:pt>
              </c:strCache>
            </c:strRef>
          </c:tx>
          <c:spPr>
            <a:solidFill>
              <a:srgbClr val="204D84"/>
            </a:solidFill>
          </c:spPr>
          <c:invertIfNegative val="0"/>
          <c:dLbls>
            <c:dLbl>
              <c:idx val="0"/>
              <c:layout>
                <c:manualLayout>
                  <c:x val="1.2827362886096009E-2"/>
                  <c:y val="-4.7174653455558559E-17"/>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6196-49B3-97C6-FF3B4E90F622}"/>
                </c:ext>
              </c:extLst>
            </c:dLbl>
            <c:dLbl>
              <c:idx val="1"/>
              <c:layout>
                <c:manualLayout>
                  <c:x val="1.2827322256954805E-2"/>
                  <c:y val="3.081677168196805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6196-49B3-97C6-FF3B4E90F622}"/>
                </c:ext>
              </c:extLst>
            </c:dLbl>
            <c:dLbl>
              <c:idx val="2"/>
              <c:layout>
                <c:manualLayout>
                  <c:x val="1.2827362886096047E-2"/>
                  <c:y val="1.013067968958787E-7"/>
                </c:manualLayout>
              </c:layout>
              <c:spPr>
                <a:noFill/>
                <a:ln>
                  <a:noFill/>
                </a:ln>
                <a:effectLst/>
              </c:spPr>
              <c:txPr>
                <a:bodyPr wrap="square" lIns="38100" tIns="19050" rIns="38100" bIns="19050" anchor="t" anchorCtr="1">
                  <a:noAutofit/>
                </a:bodyPr>
                <a:lstStyle/>
                <a:p>
                  <a:pPr algn="r">
                    <a:defRPr sz="700" b="1">
                      <a:solidFill>
                        <a:schemeClr val="bg1"/>
                      </a:solidFill>
                    </a:defRPr>
                  </a:pPr>
                  <a:endParaRPr lang="sk-SK"/>
                </a:p>
              </c:txPr>
              <c:showLegendKey val="0"/>
              <c:showVal val="1"/>
              <c:showCatName val="0"/>
              <c:showSerName val="0"/>
              <c:showPercent val="0"/>
              <c:showBubbleSize val="0"/>
              <c:extLst>
                <c:ext xmlns:c15="http://schemas.microsoft.com/office/drawing/2012/chart" uri="{CE6537A1-D6FC-4f65-9D91-7224C49458BB}">
                  <c15:layout>
                    <c:manualLayout>
                      <c:w val="9.0689455604699057E-2"/>
                      <c:h val="4.1698688056718836E-2"/>
                    </c:manualLayout>
                  </c15:layout>
                </c:ext>
                <c:ext xmlns:c16="http://schemas.microsoft.com/office/drawing/2014/chart" uri="{C3380CC4-5D6E-409C-BE32-E72D297353CC}">
                  <c16:uniqueId val="{00000008-6196-49B3-97C6-FF3B4E90F622}"/>
                </c:ext>
              </c:extLst>
            </c:dLbl>
            <c:dLbl>
              <c:idx val="3"/>
              <c:layout>
                <c:manualLayout>
                  <c:x val="8.5515752573973643E-3"/>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6196-49B3-97C6-FF3B4E90F622}"/>
                </c:ext>
              </c:extLst>
            </c:dLbl>
            <c:dLbl>
              <c:idx val="4"/>
              <c:layout>
                <c:manualLayout>
                  <c:x val="1.2822692762113005E-2"/>
                  <c:y val="-2.3762137573432449E-17"/>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6196-49B3-97C6-FF3B4E90F622}"/>
                </c:ext>
              </c:extLst>
            </c:dLbl>
            <c:spPr>
              <a:noFill/>
              <a:ln>
                <a:noFill/>
              </a:ln>
              <a:effectLst/>
            </c:spPr>
            <c:txPr>
              <a:bodyPr wrap="square" lIns="38100" tIns="19050" rIns="38100" bIns="19050" anchor="t" anchorCtr="1">
                <a:spAutoFit/>
              </a:bodyPr>
              <a:lstStyle/>
              <a:p>
                <a:pPr>
                  <a:defRPr sz="700" b="1">
                    <a:solidFill>
                      <a:schemeClr val="bg1"/>
                    </a:solidFill>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Grafy_Graphs!$I$4:$I$8</c:f>
              <c:strCache>
                <c:ptCount val="5"/>
                <c:pt idx="0">
                  <c:v>A</c:v>
                </c:pt>
                <c:pt idx="1">
                  <c:v>B</c:v>
                </c:pt>
                <c:pt idx="2">
                  <c:v>C</c:v>
                </c:pt>
                <c:pt idx="3">
                  <c:v>D</c:v>
                </c:pt>
                <c:pt idx="4">
                  <c:v>E</c:v>
                </c:pt>
              </c:strCache>
            </c:strRef>
          </c:cat>
          <c:val>
            <c:numRef>
              <c:f>Grafy_Graphs!$K$4:$K$8</c:f>
              <c:numCache>
                <c:formatCode>_-* #\ ##0\ _S_k_-;\-* #\ ##0\ _S_k_-;_-* "-"??\ _S_k_-;_-@_-</c:formatCode>
                <c:ptCount val="5"/>
                <c:pt idx="0">
                  <c:v>117</c:v>
                </c:pt>
                <c:pt idx="1">
                  <c:v>8</c:v>
                </c:pt>
                <c:pt idx="2">
                  <c:v>347</c:v>
                </c:pt>
                <c:pt idx="3">
                  <c:v>2136</c:v>
                </c:pt>
                <c:pt idx="4">
                  <c:v>14981</c:v>
                </c:pt>
              </c:numCache>
            </c:numRef>
          </c:val>
          <c:extLst>
            <c:ext xmlns:c16="http://schemas.microsoft.com/office/drawing/2014/chart" uri="{C3380CC4-5D6E-409C-BE32-E72D297353CC}">
              <c16:uniqueId val="{0000000B-6196-49B3-97C6-FF3B4E90F622}"/>
            </c:ext>
          </c:extLst>
        </c:ser>
        <c:dLbls>
          <c:showLegendKey val="0"/>
          <c:showVal val="0"/>
          <c:showCatName val="0"/>
          <c:showSerName val="0"/>
          <c:showPercent val="0"/>
          <c:showBubbleSize val="0"/>
        </c:dLbls>
        <c:gapWidth val="55"/>
        <c:shape val="cylinder"/>
        <c:axId val="370408608"/>
        <c:axId val="370405248"/>
        <c:axId val="0"/>
      </c:bar3DChart>
      <c:catAx>
        <c:axId val="370408608"/>
        <c:scaling>
          <c:orientation val="minMax"/>
        </c:scaling>
        <c:delete val="0"/>
        <c:axPos val="b"/>
        <c:numFmt formatCode="General" sourceLinked="1"/>
        <c:majorTickMark val="none"/>
        <c:minorTickMark val="none"/>
        <c:tickLblPos val="nextTo"/>
        <c:spPr>
          <a:ln>
            <a:solidFill>
              <a:schemeClr val="bg1">
                <a:lumMod val="75000"/>
              </a:schemeClr>
            </a:solidFill>
          </a:ln>
        </c:spPr>
        <c:txPr>
          <a:bodyPr/>
          <a:lstStyle/>
          <a:p>
            <a:pPr>
              <a:defRPr sz="800" b="1">
                <a:solidFill>
                  <a:srgbClr val="E26B0A"/>
                </a:solidFill>
                <a:latin typeface="Tahoma" pitchFamily="34" charset="0"/>
                <a:cs typeface="Tahoma" pitchFamily="34" charset="0"/>
              </a:defRPr>
            </a:pPr>
            <a:endParaRPr lang="sk-SK"/>
          </a:p>
        </c:txPr>
        <c:crossAx val="370405248"/>
        <c:crosses val="autoZero"/>
        <c:auto val="1"/>
        <c:lblAlgn val="r"/>
        <c:lblOffset val="100"/>
        <c:noMultiLvlLbl val="0"/>
      </c:catAx>
      <c:valAx>
        <c:axId val="370405248"/>
        <c:scaling>
          <c:orientation val="minMax"/>
        </c:scaling>
        <c:delete val="0"/>
        <c:axPos val="l"/>
        <c:majorGridlines>
          <c:spPr>
            <a:ln w="12700">
              <a:solidFill>
                <a:schemeClr val="bg1">
                  <a:lumMod val="85000"/>
                </a:schemeClr>
              </a:solidFill>
            </a:ln>
          </c:spPr>
        </c:majorGridlines>
        <c:numFmt formatCode="0%" sourceLinked="1"/>
        <c:majorTickMark val="none"/>
        <c:minorTickMark val="none"/>
        <c:tickLblPos val="nextTo"/>
        <c:spPr>
          <a:ln w="9525">
            <a:noFill/>
          </a:ln>
        </c:spPr>
        <c:txPr>
          <a:bodyPr/>
          <a:lstStyle/>
          <a:p>
            <a:pPr>
              <a:defRPr sz="800">
                <a:latin typeface="Tahoma" pitchFamily="34" charset="0"/>
                <a:cs typeface="Tahoma" pitchFamily="34" charset="0"/>
              </a:defRPr>
            </a:pPr>
            <a:endParaRPr lang="sk-SK"/>
          </a:p>
        </c:txPr>
        <c:crossAx val="370408608"/>
        <c:crosses val="autoZero"/>
        <c:crossBetween val="between"/>
        <c:majorUnit val="0.2"/>
      </c:valAx>
    </c:plotArea>
    <c:legend>
      <c:legendPos val="b"/>
      <c:layout>
        <c:manualLayout>
          <c:xMode val="edge"/>
          <c:yMode val="edge"/>
          <c:x val="0.15046058986342056"/>
          <c:y val="0.45633539282304231"/>
          <c:w val="0.79331785296206025"/>
          <c:h val="4.5408364347934993E-2"/>
        </c:manualLayout>
      </c:layout>
      <c:overlay val="0"/>
      <c:spPr>
        <a:ln w="12700">
          <a:noFill/>
        </a:ln>
      </c:spPr>
      <c:txPr>
        <a:bodyPr/>
        <a:lstStyle/>
        <a:p>
          <a:pPr>
            <a:defRPr sz="800">
              <a:latin typeface="Tahoma" pitchFamily="34" charset="0"/>
              <a:cs typeface="Tahoma" pitchFamily="34" charset="0"/>
            </a:defRPr>
          </a:pPr>
          <a:endParaRPr lang="sk-SK"/>
        </a:p>
      </c:txPr>
    </c:legend>
    <c:plotVisOnly val="1"/>
    <c:dispBlanksAs val="gap"/>
    <c:showDLblsOverMax val="0"/>
  </c:chart>
  <c:spPr>
    <a:noFill/>
    <a:ln w="57150">
      <a:solidFill>
        <a:srgbClr val="204D84"/>
      </a:solidFill>
    </a:ln>
  </c:spPr>
  <c:printSettings>
    <c:headerFooter/>
    <c:pageMargins b="0.78740157499999996" l="0.70000000000000062" r="0.70000000000000062" t="0.78740157499999996"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a:latin typeface="Tahoma" panose="020B0604030504040204" pitchFamily="34" charset="0"/>
                <a:ea typeface="Tahoma" panose="020B0604030504040204" pitchFamily="34" charset="0"/>
                <a:cs typeface="Tahoma" panose="020B0604030504040204" pitchFamily="34" charset="0"/>
              </a:defRPr>
            </a:pPr>
            <a:r>
              <a:rPr lang="sk-SK" sz="900" b="1" i="0" u="none" strike="noStrike" baseline="0">
                <a:effectLst/>
              </a:rPr>
              <a:t>Štruktúra sudcov podľa pohlavia v roku 2024                                                                           </a:t>
            </a:r>
            <a:r>
              <a:rPr lang="sk-SK" sz="900" b="1" i="0" u="none" strike="noStrike" baseline="0"/>
              <a:t> </a:t>
            </a:r>
            <a:r>
              <a:rPr lang="sk-SK" sz="900" b="1" i="0" u="none" strike="noStrike" baseline="0">
                <a:effectLst/>
              </a:rPr>
              <a:t>Judges by sex  in 2024 </a:t>
            </a:r>
            <a:r>
              <a:rPr lang="sk-SK" sz="900" b="1" i="0" u="none" strike="noStrike" baseline="0"/>
              <a:t>year</a:t>
            </a:r>
            <a:endParaRPr lang="sk-SK" sz="900" b="1">
              <a:latin typeface="Tahoma" panose="020B0604030504040204" pitchFamily="34" charset="0"/>
              <a:ea typeface="Tahoma" panose="020B0604030504040204" pitchFamily="34" charset="0"/>
              <a:cs typeface="Tahoma" panose="020B0604030504040204" pitchFamily="34" charset="0"/>
            </a:endParaRPr>
          </a:p>
        </c:rich>
      </c:tx>
      <c:layout/>
      <c:overlay val="0"/>
    </c:title>
    <c:autoTitleDeleted val="0"/>
    <c:plotArea>
      <c:layout/>
      <c:barChart>
        <c:barDir val="bar"/>
        <c:grouping val="percentStacked"/>
        <c:varyColors val="0"/>
        <c:ser>
          <c:idx val="0"/>
          <c:order val="0"/>
          <c:tx>
            <c:strRef>
              <c:f>Grafy_Graphs!$J$31</c:f>
              <c:strCache>
                <c:ptCount val="1"/>
                <c:pt idx="0">
                  <c:v>ženy / Women</c:v>
                </c:pt>
              </c:strCache>
            </c:strRef>
          </c:tx>
          <c:spPr>
            <a:solidFill>
              <a:srgbClr val="E26B0A"/>
            </a:solidFill>
          </c:spPr>
          <c:invertIfNegative val="0"/>
          <c:dLbls>
            <c:spPr>
              <a:noFill/>
              <a:ln>
                <a:noFill/>
              </a:ln>
              <a:effectLst/>
            </c:spPr>
            <c:txPr>
              <a:bodyPr/>
              <a:lstStyle/>
              <a:p>
                <a:pPr>
                  <a:defRPr sz="800" b="1">
                    <a:solidFill>
                      <a:schemeClr val="bg1"/>
                    </a:solidFill>
                    <a:latin typeface="Tahoma" panose="020B0604030504040204" pitchFamily="34" charset="0"/>
                    <a:ea typeface="Tahoma" panose="020B0604030504040204" pitchFamily="34" charset="0"/>
                    <a:cs typeface="Tahoma" panose="020B0604030504040204" pitchFamily="34" charset="0"/>
                  </a:defRPr>
                </a:pPr>
                <a:endParaRPr lang="sk-SK"/>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Grafy_Graphs!$I$32:$I$36</c:f>
              <c:strCache>
                <c:ptCount val="5"/>
                <c:pt idx="0">
                  <c:v>Okresné, mestské súdy / District and Municipal Courts</c:v>
                </c:pt>
                <c:pt idx="1">
                  <c:v>Krajské súdy / County Courts</c:v>
                </c:pt>
                <c:pt idx="2">
                  <c:v>Najvyšší súd SR / The Supreme Court of the SR</c:v>
                </c:pt>
                <c:pt idx="3">
                  <c:v>Špecializovaný trestný súd / The Specialized Criminal Court</c:v>
                </c:pt>
                <c:pt idx="4">
                  <c:v>Správny súd / The Administrative Court</c:v>
                </c:pt>
              </c:strCache>
            </c:strRef>
          </c:cat>
          <c:val>
            <c:numRef>
              <c:f>Grafy_Graphs!$J$32:$J$36</c:f>
              <c:numCache>
                <c:formatCode>#\ ##0.0</c:formatCode>
                <c:ptCount val="5"/>
                <c:pt idx="0">
                  <c:v>64.906103286384976</c:v>
                </c:pt>
                <c:pt idx="1">
                  <c:v>61.282051282051285</c:v>
                </c:pt>
                <c:pt idx="2">
                  <c:v>53.086419753086425</c:v>
                </c:pt>
                <c:pt idx="3">
                  <c:v>29.411764705882355</c:v>
                </c:pt>
                <c:pt idx="4">
                  <c:v>62.5</c:v>
                </c:pt>
              </c:numCache>
            </c:numRef>
          </c:val>
          <c:extLst>
            <c:ext xmlns:c16="http://schemas.microsoft.com/office/drawing/2014/chart" uri="{C3380CC4-5D6E-409C-BE32-E72D297353CC}">
              <c16:uniqueId val="{00000000-821E-4A34-AA48-40BF9BF01A2B}"/>
            </c:ext>
          </c:extLst>
        </c:ser>
        <c:ser>
          <c:idx val="1"/>
          <c:order val="1"/>
          <c:tx>
            <c:strRef>
              <c:f>Grafy_Graphs!$K$31</c:f>
              <c:strCache>
                <c:ptCount val="1"/>
                <c:pt idx="0">
                  <c:v>muži / Men</c:v>
                </c:pt>
              </c:strCache>
            </c:strRef>
          </c:tx>
          <c:spPr>
            <a:solidFill>
              <a:srgbClr val="204D84"/>
            </a:solidFill>
          </c:spPr>
          <c:invertIfNegative val="0"/>
          <c:dLbls>
            <c:numFmt formatCode="#,##0.0_ ;\-#,##0.0\ " sourceLinked="0"/>
            <c:spPr>
              <a:noFill/>
              <a:ln>
                <a:noFill/>
              </a:ln>
              <a:effectLst/>
            </c:spPr>
            <c:txPr>
              <a:bodyPr/>
              <a:lstStyle/>
              <a:p>
                <a:pPr>
                  <a:defRPr sz="800" b="1">
                    <a:solidFill>
                      <a:schemeClr val="bg1"/>
                    </a:solidFill>
                    <a:latin typeface="Tahoma" panose="020B0604030504040204" pitchFamily="34" charset="0"/>
                    <a:ea typeface="Tahoma" panose="020B0604030504040204" pitchFamily="34" charset="0"/>
                    <a:cs typeface="Tahoma" panose="020B0604030504040204" pitchFamily="34" charset="0"/>
                  </a:defRPr>
                </a:pPr>
                <a:endParaRPr lang="sk-SK"/>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Grafy_Graphs!$I$32:$I$36</c:f>
              <c:strCache>
                <c:ptCount val="5"/>
                <c:pt idx="0">
                  <c:v>Okresné, mestské súdy / District and Municipal Courts</c:v>
                </c:pt>
                <c:pt idx="1">
                  <c:v>Krajské súdy / County Courts</c:v>
                </c:pt>
                <c:pt idx="2">
                  <c:v>Najvyšší súd SR / The Supreme Court of the SR</c:v>
                </c:pt>
                <c:pt idx="3">
                  <c:v>Špecializovaný trestný súd / The Specialized Criminal Court</c:v>
                </c:pt>
                <c:pt idx="4">
                  <c:v>Správny súd / The Administrative Court</c:v>
                </c:pt>
              </c:strCache>
            </c:strRef>
          </c:cat>
          <c:val>
            <c:numRef>
              <c:f>Grafy_Graphs!$K$32:$K$36</c:f>
              <c:numCache>
                <c:formatCode>#\ ##0.0</c:formatCode>
                <c:ptCount val="5"/>
                <c:pt idx="0">
                  <c:v>35.093896713615024</c:v>
                </c:pt>
                <c:pt idx="1">
                  <c:v>38.717948717948723</c:v>
                </c:pt>
                <c:pt idx="2">
                  <c:v>46.913580246913575</c:v>
                </c:pt>
                <c:pt idx="3">
                  <c:v>70.588235294117652</c:v>
                </c:pt>
                <c:pt idx="4">
                  <c:v>37.5</c:v>
                </c:pt>
              </c:numCache>
            </c:numRef>
          </c:val>
          <c:extLst>
            <c:ext xmlns:c16="http://schemas.microsoft.com/office/drawing/2014/chart" uri="{C3380CC4-5D6E-409C-BE32-E72D297353CC}">
              <c16:uniqueId val="{00000001-821E-4A34-AA48-40BF9BF01A2B}"/>
            </c:ext>
          </c:extLst>
        </c:ser>
        <c:dLbls>
          <c:showLegendKey val="0"/>
          <c:showVal val="0"/>
          <c:showCatName val="0"/>
          <c:showSerName val="0"/>
          <c:showPercent val="0"/>
          <c:showBubbleSize val="0"/>
        </c:dLbls>
        <c:gapWidth val="55"/>
        <c:overlap val="100"/>
        <c:axId val="196050208"/>
        <c:axId val="196050768"/>
      </c:barChart>
      <c:catAx>
        <c:axId val="196050208"/>
        <c:scaling>
          <c:orientation val="minMax"/>
        </c:scaling>
        <c:delete val="0"/>
        <c:axPos val="l"/>
        <c:numFmt formatCode="General" sourceLinked="0"/>
        <c:majorTickMark val="none"/>
        <c:minorTickMark val="none"/>
        <c:tickLblPos val="nextTo"/>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crossAx val="196050768"/>
        <c:crosses val="autoZero"/>
        <c:auto val="1"/>
        <c:lblAlgn val="ctr"/>
        <c:lblOffset val="100"/>
        <c:noMultiLvlLbl val="0"/>
      </c:catAx>
      <c:valAx>
        <c:axId val="196050768"/>
        <c:scaling>
          <c:orientation val="minMax"/>
        </c:scaling>
        <c:delete val="0"/>
        <c:axPos val="b"/>
        <c:majorGridlines>
          <c:spPr>
            <a:ln>
              <a:solidFill>
                <a:schemeClr val="bg1">
                  <a:lumMod val="75000"/>
                </a:schemeClr>
              </a:solidFill>
            </a:ln>
          </c:spPr>
        </c:majorGridlines>
        <c:numFmt formatCode="0%" sourceLinked="1"/>
        <c:majorTickMark val="none"/>
        <c:minorTickMark val="none"/>
        <c:tickLblPos val="nextTo"/>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crossAx val="196050208"/>
        <c:crosses val="autoZero"/>
        <c:crossBetween val="between"/>
      </c:valAx>
    </c:plotArea>
    <c:legend>
      <c:legendPos val="b"/>
      <c:layout>
        <c:manualLayout>
          <c:xMode val="edge"/>
          <c:yMode val="edge"/>
          <c:x val="0.31019181812799718"/>
          <c:y val="0.89022035754396078"/>
          <c:w val="0.42676839737138123"/>
          <c:h val="8.2429220014048496E-2"/>
        </c:manualLayout>
      </c:layout>
      <c:overlay val="0"/>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sk-SK"/>
        </a:p>
      </c:txPr>
    </c:legend>
    <c:plotVisOnly val="1"/>
    <c:dispBlanksAs val="gap"/>
    <c:showDLblsOverMax val="0"/>
  </c:chart>
  <c:spPr>
    <a:ln w="44450">
      <a:solidFill>
        <a:srgbClr val="204D84"/>
      </a:solid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sz="900" b="1" i="0" u="none" strike="noStrike" baseline="0">
                <a:effectLst/>
                <a:latin typeface="Tahoma" panose="020B0604030504040204" pitchFamily="34" charset="0"/>
                <a:ea typeface="Tahoma" panose="020B0604030504040204" pitchFamily="34" charset="0"/>
                <a:cs typeface="Tahoma" panose="020B0604030504040204" pitchFamily="34" charset="0"/>
              </a:rPr>
              <a:t>Vývoj počtu sudcov podľa pohlavia</a:t>
            </a:r>
          </a:p>
          <a:p>
            <a:pPr>
              <a:defRPr/>
            </a:pPr>
            <a:r>
              <a:rPr lang="sk-SK" sz="900" b="1" i="0" u="none" strike="noStrike" baseline="0">
                <a:latin typeface="Tahoma" panose="020B0604030504040204" pitchFamily="34" charset="0"/>
                <a:ea typeface="Tahoma" panose="020B0604030504040204" pitchFamily="34" charset="0"/>
                <a:cs typeface="Tahoma" panose="020B0604030504040204" pitchFamily="34" charset="0"/>
              </a:rPr>
              <a:t>   </a:t>
            </a:r>
            <a:r>
              <a:rPr lang="sk-SK" sz="900" b="1" i="0" u="none" strike="noStrike" baseline="0">
                <a:effectLst/>
                <a:latin typeface="Tahoma" panose="020B0604030504040204" pitchFamily="34" charset="0"/>
                <a:ea typeface="Tahoma" panose="020B0604030504040204" pitchFamily="34" charset="0"/>
                <a:cs typeface="Tahoma" panose="020B0604030504040204" pitchFamily="34" charset="0"/>
              </a:rPr>
              <a:t>Development of number of judges by sex</a:t>
            </a:r>
            <a:r>
              <a:rPr lang="sk-SK" sz="900" b="1" i="0" u="none" strike="noStrike" baseline="0">
                <a:latin typeface="Tahoma" panose="020B0604030504040204" pitchFamily="34" charset="0"/>
                <a:ea typeface="Tahoma" panose="020B0604030504040204" pitchFamily="34" charset="0"/>
                <a:cs typeface="Tahoma" panose="020B0604030504040204" pitchFamily="34" charset="0"/>
              </a:rPr>
              <a:t> </a:t>
            </a:r>
            <a:endParaRPr lang="sk-SK" sz="900">
              <a:latin typeface="Tahoma" panose="020B0604030504040204" pitchFamily="34" charset="0"/>
              <a:ea typeface="Tahoma" panose="020B0604030504040204" pitchFamily="34" charset="0"/>
              <a:cs typeface="Tahoma" panose="020B0604030504040204" pitchFamily="34" charset="0"/>
            </a:endParaRPr>
          </a:p>
        </c:rich>
      </c:tx>
      <c:layout>
        <c:manualLayout>
          <c:xMode val="edge"/>
          <c:yMode val="edge"/>
          <c:x val="0.3173969200198708"/>
          <c:y val="2.72572353293833E-2"/>
        </c:manualLayout>
      </c:layout>
      <c:overlay val="0"/>
    </c:title>
    <c:autoTitleDeleted val="0"/>
    <c:plotArea>
      <c:layout>
        <c:manualLayout>
          <c:layoutTarget val="inner"/>
          <c:xMode val="edge"/>
          <c:yMode val="edge"/>
          <c:x val="5.7032053777568904E-2"/>
          <c:y val="0.15854174123120973"/>
          <c:w val="0.89814393835229267"/>
          <c:h val="0.55304745287520873"/>
        </c:manualLayout>
      </c:layout>
      <c:barChart>
        <c:barDir val="col"/>
        <c:grouping val="clustered"/>
        <c:varyColors val="0"/>
        <c:ser>
          <c:idx val="0"/>
          <c:order val="0"/>
          <c:tx>
            <c:strRef>
              <c:f>Grafy_Graphs!$I$55</c:f>
              <c:strCache>
                <c:ptCount val="1"/>
                <c:pt idx="0">
                  <c:v>2019</c:v>
                </c:pt>
              </c:strCache>
            </c:strRef>
          </c:tx>
          <c:spPr>
            <a:solidFill>
              <a:schemeClr val="bg1">
                <a:lumMod val="85000"/>
              </a:schemeClr>
            </a:solidFill>
            <a:scene3d>
              <a:camera prst="orthographicFront"/>
              <a:lightRig rig="threePt" dir="t"/>
            </a:scene3d>
            <a:sp3d>
              <a:bevelT/>
            </a:sp3d>
          </c:spPr>
          <c:invertIfNegative val="0"/>
          <c:cat>
            <c:multiLvlStrRef>
              <c:f>Grafy_Graphs!$J$46:$O$47</c:f>
              <c:multiLvlStrCache>
                <c:ptCount val="6"/>
                <c:lvl>
                  <c:pt idx="0">
                    <c:v>ženy / Women</c:v>
                  </c:pt>
                  <c:pt idx="1">
                    <c:v>muži / Men</c:v>
                  </c:pt>
                  <c:pt idx="2">
                    <c:v>ženy / Women</c:v>
                  </c:pt>
                  <c:pt idx="3">
                    <c:v>muži / Men</c:v>
                  </c:pt>
                  <c:pt idx="4">
                    <c:v>ženy / Women</c:v>
                  </c:pt>
                  <c:pt idx="5">
                    <c:v>muži / Men</c:v>
                  </c:pt>
                </c:lvl>
                <c:lvl>
                  <c:pt idx="0">
                    <c:v>Okresné, mestské súdy / District and Municipal Courts</c:v>
                  </c:pt>
                  <c:pt idx="2">
                    <c:v>Krajské súdy / County Courts</c:v>
                  </c:pt>
                  <c:pt idx="4">
                    <c:v>Najvyšší súd SR / The Supreme Court of the SR</c:v>
                  </c:pt>
                </c:lvl>
              </c:multiLvlStrCache>
            </c:multiLvlStrRef>
          </c:cat>
          <c:val>
            <c:numRef>
              <c:f>Grafy_Graphs!$J$55:$O$55</c:f>
              <c:numCache>
                <c:formatCode>General</c:formatCode>
                <c:ptCount val="6"/>
                <c:pt idx="0">
                  <c:v>619</c:v>
                </c:pt>
                <c:pt idx="1">
                  <c:v>306</c:v>
                </c:pt>
                <c:pt idx="2">
                  <c:v>231</c:v>
                </c:pt>
                <c:pt idx="3">
                  <c:v>139</c:v>
                </c:pt>
                <c:pt idx="4">
                  <c:v>44</c:v>
                </c:pt>
                <c:pt idx="5">
                  <c:v>30</c:v>
                </c:pt>
              </c:numCache>
            </c:numRef>
          </c:val>
          <c:extLst>
            <c:ext xmlns:c16="http://schemas.microsoft.com/office/drawing/2014/chart" uri="{C3380CC4-5D6E-409C-BE32-E72D297353CC}">
              <c16:uniqueId val="{00000000-5D9C-4783-8272-D69E53DE5104}"/>
            </c:ext>
          </c:extLst>
        </c:ser>
        <c:ser>
          <c:idx val="1"/>
          <c:order val="1"/>
          <c:tx>
            <c:strRef>
              <c:f>Grafy_Graphs!$I$56</c:f>
              <c:strCache>
                <c:ptCount val="1"/>
                <c:pt idx="0">
                  <c:v>2020</c:v>
                </c:pt>
              </c:strCache>
            </c:strRef>
          </c:tx>
          <c:spPr>
            <a:solidFill>
              <a:schemeClr val="bg1">
                <a:lumMod val="65000"/>
              </a:schemeClr>
            </a:solidFill>
            <a:scene3d>
              <a:camera prst="orthographicFront"/>
              <a:lightRig rig="threePt" dir="t"/>
            </a:scene3d>
            <a:sp3d>
              <a:bevelT/>
            </a:sp3d>
          </c:spPr>
          <c:invertIfNegative val="0"/>
          <c:cat>
            <c:multiLvlStrRef>
              <c:f>Grafy_Graphs!$J$46:$O$47</c:f>
              <c:multiLvlStrCache>
                <c:ptCount val="6"/>
                <c:lvl>
                  <c:pt idx="0">
                    <c:v>ženy / Women</c:v>
                  </c:pt>
                  <c:pt idx="1">
                    <c:v>muži / Men</c:v>
                  </c:pt>
                  <c:pt idx="2">
                    <c:v>ženy / Women</c:v>
                  </c:pt>
                  <c:pt idx="3">
                    <c:v>muži / Men</c:v>
                  </c:pt>
                  <c:pt idx="4">
                    <c:v>ženy / Women</c:v>
                  </c:pt>
                  <c:pt idx="5">
                    <c:v>muži / Men</c:v>
                  </c:pt>
                </c:lvl>
                <c:lvl>
                  <c:pt idx="0">
                    <c:v>Okresné, mestské súdy / District and Municipal Courts</c:v>
                  </c:pt>
                  <c:pt idx="2">
                    <c:v>Krajské súdy / County Courts</c:v>
                  </c:pt>
                  <c:pt idx="4">
                    <c:v>Najvyšší súd SR / The Supreme Court of the SR</c:v>
                  </c:pt>
                </c:lvl>
              </c:multiLvlStrCache>
            </c:multiLvlStrRef>
          </c:cat>
          <c:val>
            <c:numRef>
              <c:f>Grafy_Graphs!$J$56:$O$56</c:f>
              <c:numCache>
                <c:formatCode>General</c:formatCode>
                <c:ptCount val="6"/>
                <c:pt idx="0">
                  <c:v>604</c:v>
                </c:pt>
                <c:pt idx="1">
                  <c:v>311</c:v>
                </c:pt>
                <c:pt idx="2">
                  <c:v>219</c:v>
                </c:pt>
                <c:pt idx="3">
                  <c:v>132</c:v>
                </c:pt>
                <c:pt idx="4">
                  <c:v>46</c:v>
                </c:pt>
                <c:pt idx="5">
                  <c:v>32</c:v>
                </c:pt>
              </c:numCache>
            </c:numRef>
          </c:val>
          <c:extLst>
            <c:ext xmlns:c16="http://schemas.microsoft.com/office/drawing/2014/chart" uri="{C3380CC4-5D6E-409C-BE32-E72D297353CC}">
              <c16:uniqueId val="{00000001-5D9C-4783-8272-D69E53DE5104}"/>
            </c:ext>
          </c:extLst>
        </c:ser>
        <c:ser>
          <c:idx val="2"/>
          <c:order val="2"/>
          <c:tx>
            <c:strRef>
              <c:f>Grafy_Graphs!$I$57</c:f>
              <c:strCache>
                <c:ptCount val="1"/>
                <c:pt idx="0">
                  <c:v>2021</c:v>
                </c:pt>
              </c:strCache>
            </c:strRef>
          </c:tx>
          <c:spPr>
            <a:solidFill>
              <a:schemeClr val="accent1">
                <a:lumMod val="20000"/>
                <a:lumOff val="80000"/>
              </a:schemeClr>
            </a:solidFill>
            <a:scene3d>
              <a:camera prst="orthographicFront"/>
              <a:lightRig rig="threePt" dir="t"/>
            </a:scene3d>
            <a:sp3d>
              <a:bevelT/>
            </a:sp3d>
          </c:spPr>
          <c:invertIfNegative val="0"/>
          <c:cat>
            <c:multiLvlStrRef>
              <c:f>Grafy_Graphs!$J$46:$O$47</c:f>
              <c:multiLvlStrCache>
                <c:ptCount val="6"/>
                <c:lvl>
                  <c:pt idx="0">
                    <c:v>ženy / Women</c:v>
                  </c:pt>
                  <c:pt idx="1">
                    <c:v>muži / Men</c:v>
                  </c:pt>
                  <c:pt idx="2">
                    <c:v>ženy / Women</c:v>
                  </c:pt>
                  <c:pt idx="3">
                    <c:v>muži / Men</c:v>
                  </c:pt>
                  <c:pt idx="4">
                    <c:v>ženy / Women</c:v>
                  </c:pt>
                  <c:pt idx="5">
                    <c:v>muži / Men</c:v>
                  </c:pt>
                </c:lvl>
                <c:lvl>
                  <c:pt idx="0">
                    <c:v>Okresné, mestské súdy / District and Municipal Courts</c:v>
                  </c:pt>
                  <c:pt idx="2">
                    <c:v>Krajské súdy / County Courts</c:v>
                  </c:pt>
                  <c:pt idx="4">
                    <c:v>Najvyšší súd SR / The Supreme Court of the SR</c:v>
                  </c:pt>
                </c:lvl>
              </c:multiLvlStrCache>
            </c:multiLvlStrRef>
          </c:cat>
          <c:val>
            <c:numRef>
              <c:f>Grafy_Graphs!$J$57:$O$57</c:f>
              <c:numCache>
                <c:formatCode>General</c:formatCode>
                <c:ptCount val="6"/>
                <c:pt idx="0">
                  <c:v>598</c:v>
                </c:pt>
                <c:pt idx="1">
                  <c:v>299</c:v>
                </c:pt>
                <c:pt idx="2">
                  <c:v>244</c:v>
                </c:pt>
                <c:pt idx="3">
                  <c:v>149</c:v>
                </c:pt>
                <c:pt idx="4">
                  <c:v>46</c:v>
                </c:pt>
                <c:pt idx="5">
                  <c:v>35</c:v>
                </c:pt>
              </c:numCache>
            </c:numRef>
          </c:val>
          <c:extLst>
            <c:ext xmlns:c16="http://schemas.microsoft.com/office/drawing/2014/chart" uri="{C3380CC4-5D6E-409C-BE32-E72D297353CC}">
              <c16:uniqueId val="{00000002-5D9C-4783-8272-D69E53DE5104}"/>
            </c:ext>
          </c:extLst>
        </c:ser>
        <c:ser>
          <c:idx val="3"/>
          <c:order val="3"/>
          <c:tx>
            <c:strRef>
              <c:f>Grafy_Graphs!$I$58</c:f>
              <c:strCache>
                <c:ptCount val="1"/>
                <c:pt idx="0">
                  <c:v>2022</c:v>
                </c:pt>
              </c:strCache>
            </c:strRef>
          </c:tx>
          <c:spPr>
            <a:solidFill>
              <a:srgbClr val="204D84"/>
            </a:solidFill>
            <a:scene3d>
              <a:camera prst="orthographicFront"/>
              <a:lightRig rig="threePt" dir="t"/>
            </a:scene3d>
            <a:sp3d>
              <a:bevelT/>
            </a:sp3d>
          </c:spPr>
          <c:invertIfNegative val="0"/>
          <c:cat>
            <c:multiLvlStrRef>
              <c:f>Grafy_Graphs!$J$46:$O$47</c:f>
              <c:multiLvlStrCache>
                <c:ptCount val="6"/>
                <c:lvl>
                  <c:pt idx="0">
                    <c:v>ženy / Women</c:v>
                  </c:pt>
                  <c:pt idx="1">
                    <c:v>muži / Men</c:v>
                  </c:pt>
                  <c:pt idx="2">
                    <c:v>ženy / Women</c:v>
                  </c:pt>
                  <c:pt idx="3">
                    <c:v>muži / Men</c:v>
                  </c:pt>
                  <c:pt idx="4">
                    <c:v>ženy / Women</c:v>
                  </c:pt>
                  <c:pt idx="5">
                    <c:v>muži / Men</c:v>
                  </c:pt>
                </c:lvl>
                <c:lvl>
                  <c:pt idx="0">
                    <c:v>Okresné, mestské súdy / District and Municipal Courts</c:v>
                  </c:pt>
                  <c:pt idx="2">
                    <c:v>Krajské súdy / County Courts</c:v>
                  </c:pt>
                  <c:pt idx="4">
                    <c:v>Najvyšší súd SR / The Supreme Court of the SR</c:v>
                  </c:pt>
                </c:lvl>
              </c:multiLvlStrCache>
            </c:multiLvlStrRef>
          </c:cat>
          <c:val>
            <c:numRef>
              <c:f>Grafy_Graphs!$J$58:$O$58</c:f>
              <c:numCache>
                <c:formatCode>General</c:formatCode>
                <c:ptCount val="6"/>
                <c:pt idx="0">
                  <c:v>611</c:v>
                </c:pt>
                <c:pt idx="1">
                  <c:v>304</c:v>
                </c:pt>
                <c:pt idx="2">
                  <c:v>250</c:v>
                </c:pt>
                <c:pt idx="3">
                  <c:v>148</c:v>
                </c:pt>
                <c:pt idx="4">
                  <c:v>45</c:v>
                </c:pt>
                <c:pt idx="5">
                  <c:v>43</c:v>
                </c:pt>
              </c:numCache>
            </c:numRef>
          </c:val>
          <c:extLst>
            <c:ext xmlns:c16="http://schemas.microsoft.com/office/drawing/2014/chart" uri="{C3380CC4-5D6E-409C-BE32-E72D297353CC}">
              <c16:uniqueId val="{00000003-5D9C-4783-8272-D69E53DE5104}"/>
            </c:ext>
          </c:extLst>
        </c:ser>
        <c:ser>
          <c:idx val="4"/>
          <c:order val="4"/>
          <c:tx>
            <c:strRef>
              <c:f>Grafy_Graphs!$I$59</c:f>
              <c:strCache>
                <c:ptCount val="1"/>
                <c:pt idx="0">
                  <c:v>2023</c:v>
                </c:pt>
              </c:strCache>
            </c:strRef>
          </c:tx>
          <c:spPr>
            <a:solidFill>
              <a:srgbClr val="03BAD3"/>
            </a:solidFill>
            <a:scene3d>
              <a:camera prst="orthographicFront"/>
              <a:lightRig rig="threePt" dir="t"/>
            </a:scene3d>
            <a:sp3d>
              <a:bevelT/>
            </a:sp3d>
          </c:spPr>
          <c:invertIfNegative val="0"/>
          <c:cat>
            <c:multiLvlStrRef>
              <c:f>Grafy_Graphs!$J$46:$O$47</c:f>
              <c:multiLvlStrCache>
                <c:ptCount val="6"/>
                <c:lvl>
                  <c:pt idx="0">
                    <c:v>ženy / Women</c:v>
                  </c:pt>
                  <c:pt idx="1">
                    <c:v>muži / Men</c:v>
                  </c:pt>
                  <c:pt idx="2">
                    <c:v>ženy / Women</c:v>
                  </c:pt>
                  <c:pt idx="3">
                    <c:v>muži / Men</c:v>
                  </c:pt>
                  <c:pt idx="4">
                    <c:v>ženy / Women</c:v>
                  </c:pt>
                  <c:pt idx="5">
                    <c:v>muži / Men</c:v>
                  </c:pt>
                </c:lvl>
                <c:lvl>
                  <c:pt idx="0">
                    <c:v>Okresné, mestské súdy / District and Municipal Courts</c:v>
                  </c:pt>
                  <c:pt idx="2">
                    <c:v>Krajské súdy / County Courts</c:v>
                  </c:pt>
                  <c:pt idx="4">
                    <c:v>Najvyšší súd SR / The Supreme Court of the SR</c:v>
                  </c:pt>
                </c:lvl>
              </c:multiLvlStrCache>
            </c:multiLvlStrRef>
          </c:cat>
          <c:val>
            <c:numRef>
              <c:f>Grafy_Graphs!$J$59:$O$59</c:f>
              <c:numCache>
                <c:formatCode>General</c:formatCode>
                <c:ptCount val="6"/>
                <c:pt idx="0">
                  <c:v>526</c:v>
                </c:pt>
                <c:pt idx="1">
                  <c:v>284</c:v>
                </c:pt>
                <c:pt idx="2">
                  <c:v>218</c:v>
                </c:pt>
                <c:pt idx="3">
                  <c:v>148</c:v>
                </c:pt>
                <c:pt idx="4">
                  <c:v>41</c:v>
                </c:pt>
                <c:pt idx="5">
                  <c:v>35</c:v>
                </c:pt>
              </c:numCache>
            </c:numRef>
          </c:val>
          <c:extLst>
            <c:ext xmlns:c16="http://schemas.microsoft.com/office/drawing/2014/chart" uri="{C3380CC4-5D6E-409C-BE32-E72D297353CC}">
              <c16:uniqueId val="{00000004-5D9C-4783-8272-D69E53DE5104}"/>
            </c:ext>
          </c:extLst>
        </c:ser>
        <c:ser>
          <c:idx val="5"/>
          <c:order val="5"/>
          <c:tx>
            <c:strRef>
              <c:f>Grafy_Graphs!$I$60</c:f>
              <c:strCache>
                <c:ptCount val="1"/>
                <c:pt idx="0">
                  <c:v>2024</c:v>
                </c:pt>
              </c:strCache>
            </c:strRef>
          </c:tx>
          <c:spPr>
            <a:solidFill>
              <a:schemeClr val="accent6">
                <a:lumMod val="60000"/>
                <a:lumOff val="40000"/>
              </a:schemeClr>
            </a:solidFill>
            <a:scene3d>
              <a:camera prst="orthographicFront"/>
              <a:lightRig rig="threePt" dir="t"/>
            </a:scene3d>
            <a:sp3d>
              <a:bevelT/>
            </a:sp3d>
          </c:spPr>
          <c:invertIfNegative val="0"/>
          <c:cat>
            <c:multiLvlStrRef>
              <c:f>Grafy_Graphs!$J$46:$O$47</c:f>
              <c:multiLvlStrCache>
                <c:ptCount val="6"/>
                <c:lvl>
                  <c:pt idx="0">
                    <c:v>ženy / Women</c:v>
                  </c:pt>
                  <c:pt idx="1">
                    <c:v>muži / Men</c:v>
                  </c:pt>
                  <c:pt idx="2">
                    <c:v>ženy / Women</c:v>
                  </c:pt>
                  <c:pt idx="3">
                    <c:v>muži / Men</c:v>
                  </c:pt>
                  <c:pt idx="4">
                    <c:v>ženy / Women</c:v>
                  </c:pt>
                  <c:pt idx="5">
                    <c:v>muži / Men</c:v>
                  </c:pt>
                </c:lvl>
                <c:lvl>
                  <c:pt idx="0">
                    <c:v>Okresné, mestské súdy / District and Municipal Courts</c:v>
                  </c:pt>
                  <c:pt idx="2">
                    <c:v>Krajské súdy / County Courts</c:v>
                  </c:pt>
                  <c:pt idx="4">
                    <c:v>Najvyšší súd SR / The Supreme Court of the SR</c:v>
                  </c:pt>
                </c:lvl>
              </c:multiLvlStrCache>
            </c:multiLvlStrRef>
          </c:cat>
          <c:val>
            <c:numRef>
              <c:f>Grafy_Graphs!$J$60:$O$60</c:f>
              <c:numCache>
                <c:formatCode>General</c:formatCode>
                <c:ptCount val="6"/>
                <c:pt idx="0">
                  <c:v>553</c:v>
                </c:pt>
                <c:pt idx="1">
                  <c:v>299</c:v>
                </c:pt>
                <c:pt idx="2">
                  <c:v>239</c:v>
                </c:pt>
                <c:pt idx="3">
                  <c:v>151</c:v>
                </c:pt>
                <c:pt idx="4">
                  <c:v>43</c:v>
                </c:pt>
                <c:pt idx="5">
                  <c:v>38</c:v>
                </c:pt>
              </c:numCache>
            </c:numRef>
          </c:val>
          <c:extLst>
            <c:ext xmlns:c16="http://schemas.microsoft.com/office/drawing/2014/chart" uri="{C3380CC4-5D6E-409C-BE32-E72D297353CC}">
              <c16:uniqueId val="{00000005-5D9C-4783-8272-D69E53DE5104}"/>
            </c:ext>
          </c:extLst>
        </c:ser>
        <c:dLbls>
          <c:showLegendKey val="0"/>
          <c:showVal val="0"/>
          <c:showCatName val="0"/>
          <c:showSerName val="0"/>
          <c:showPercent val="0"/>
          <c:showBubbleSize val="0"/>
        </c:dLbls>
        <c:gapWidth val="186"/>
        <c:axId val="195884336"/>
        <c:axId val="195880416"/>
      </c:barChart>
      <c:catAx>
        <c:axId val="195884336"/>
        <c:scaling>
          <c:orientation val="minMax"/>
        </c:scaling>
        <c:delete val="0"/>
        <c:axPos val="b"/>
        <c:numFmt formatCode="General" sourceLinked="0"/>
        <c:majorTickMark val="none"/>
        <c:minorTickMark val="none"/>
        <c:tickLblPos val="nextTo"/>
        <c:spPr>
          <a:effectLst/>
        </c:spPr>
        <c:txPr>
          <a:bodyPr/>
          <a:lstStyle/>
          <a:p>
            <a:pPr>
              <a:defRPr sz="800" b="0">
                <a:latin typeface="Tahoma" panose="020B0604030504040204" pitchFamily="34" charset="0"/>
                <a:ea typeface="Tahoma" panose="020B0604030504040204" pitchFamily="34" charset="0"/>
                <a:cs typeface="Tahoma" panose="020B0604030504040204" pitchFamily="34" charset="0"/>
              </a:defRPr>
            </a:pPr>
            <a:endParaRPr lang="sk-SK"/>
          </a:p>
        </c:txPr>
        <c:crossAx val="195880416"/>
        <c:crosses val="autoZero"/>
        <c:auto val="1"/>
        <c:lblAlgn val="ctr"/>
        <c:lblOffset val="100"/>
        <c:noMultiLvlLbl val="0"/>
      </c:catAx>
      <c:valAx>
        <c:axId val="195880416"/>
        <c:scaling>
          <c:orientation val="minMax"/>
          <c:max val="650"/>
          <c:min val="0"/>
        </c:scaling>
        <c:delete val="0"/>
        <c:axPos val="l"/>
        <c:majorGridlines>
          <c:spPr>
            <a:ln>
              <a:solidFill>
                <a:schemeClr val="bg1">
                  <a:lumMod val="75000"/>
                </a:schemeClr>
              </a:solidFill>
            </a:ln>
          </c:spPr>
        </c:majorGridlines>
        <c:title>
          <c:tx>
            <c:rich>
              <a:bodyPr rot="0" vert="horz" anchor="t" anchorCtr="0"/>
              <a:lstStyle/>
              <a:p>
                <a:pPr>
                  <a:defRPr sz="800" b="0">
                    <a:latin typeface="Tahoma" panose="020B0604030504040204" pitchFamily="34" charset="0"/>
                    <a:ea typeface="Tahoma" panose="020B0604030504040204" pitchFamily="34" charset="0"/>
                    <a:cs typeface="Tahoma" panose="020B0604030504040204" pitchFamily="34" charset="0"/>
                  </a:defRPr>
                </a:pPr>
                <a:r>
                  <a:rPr lang="en-US" sz="800" b="0">
                    <a:latin typeface="Tahoma" panose="020B0604030504040204" pitchFamily="34" charset="0"/>
                    <a:ea typeface="Tahoma" panose="020B0604030504040204" pitchFamily="34" charset="0"/>
                    <a:cs typeface="Tahoma" panose="020B0604030504040204" pitchFamily="34" charset="0"/>
                  </a:rPr>
                  <a:t>osoby / Persons</a:t>
                </a:r>
              </a:p>
            </c:rich>
          </c:tx>
          <c:layout>
            <c:manualLayout>
              <c:xMode val="edge"/>
              <c:yMode val="edge"/>
              <c:x val="9.9317227490559861E-3"/>
              <c:y val="6.6564887243756934E-2"/>
            </c:manualLayout>
          </c:layout>
          <c:overlay val="0"/>
        </c:title>
        <c:numFmt formatCode="General" sourceLinked="1"/>
        <c:majorTickMark val="none"/>
        <c:minorTickMark val="none"/>
        <c:tickLblPos val="nextTo"/>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sk-SK"/>
          </a:p>
        </c:txPr>
        <c:crossAx val="195884336"/>
        <c:crosses val="autoZero"/>
        <c:crossBetween val="between"/>
      </c:valAx>
    </c:plotArea>
    <c:legend>
      <c:legendPos val="tr"/>
      <c:layout>
        <c:manualLayout>
          <c:xMode val="edge"/>
          <c:yMode val="edge"/>
          <c:x val="0.8926415993693454"/>
          <c:y val="0.11458445180147936"/>
          <c:w val="6.875952933124338E-2"/>
          <c:h val="0.4760312276306371"/>
        </c:manualLayout>
      </c:layout>
      <c:overlay val="0"/>
      <c:spPr>
        <a:solidFill>
          <a:schemeClr val="bg1"/>
        </a:solidFill>
        <a:ln>
          <a:noFill/>
        </a:ln>
      </c:spPr>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sk-SK"/>
        </a:p>
      </c:txPr>
    </c:legend>
    <c:plotVisOnly val="1"/>
    <c:dispBlanksAs val="gap"/>
    <c:showDLblsOverMax val="0"/>
  </c:chart>
  <c:spPr>
    <a:ln w="44450">
      <a:solidFill>
        <a:srgbClr val="204D84"/>
      </a:solid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solidFill>
                <a:latin typeface="+mn-lt"/>
                <a:ea typeface="+mn-ea"/>
                <a:cs typeface="+mn-cs"/>
              </a:defRPr>
            </a:pPr>
            <a:r>
              <a:rPr lang="sk-SK" sz="900" b="1">
                <a:solidFill>
                  <a:schemeClr val="tx1"/>
                </a:solidFill>
                <a:latin typeface="Tahoma" panose="020B0604030504040204" pitchFamily="34" charset="0"/>
                <a:ea typeface="Tahoma" panose="020B0604030504040204" pitchFamily="34" charset="0"/>
                <a:cs typeface="Tahoma" panose="020B0604030504040204" pitchFamily="34" charset="0"/>
              </a:rPr>
              <a:t>Zvolení</a:t>
            </a:r>
            <a:r>
              <a:rPr lang="sk-SK" sz="900" b="1" baseline="0">
                <a:solidFill>
                  <a:schemeClr val="tx1"/>
                </a:solidFill>
                <a:latin typeface="Tahoma" panose="020B0604030504040204" pitchFamily="34" charset="0"/>
                <a:ea typeface="Tahoma" panose="020B0604030504040204" pitchFamily="34" charset="0"/>
                <a:cs typeface="Tahoma" panose="020B0604030504040204" pitchFamily="34" charset="0"/>
              </a:rPr>
              <a:t> poslanci do orgánov samosprávy obcí, primátori miest a starostovia obcí</a:t>
            </a:r>
          </a:p>
          <a:p>
            <a:pPr>
              <a:defRPr sz="900">
                <a:solidFill>
                  <a:schemeClr val="tx1"/>
                </a:solidFill>
              </a:defRPr>
            </a:pPr>
            <a:r>
              <a:rPr lang="sk-SK" sz="900" b="1" baseline="0">
                <a:solidFill>
                  <a:schemeClr val="tx1"/>
                </a:solidFill>
                <a:latin typeface="Tahoma" panose="020B0604030504040204" pitchFamily="34" charset="0"/>
                <a:ea typeface="Tahoma" panose="020B0604030504040204" pitchFamily="34" charset="0"/>
                <a:cs typeface="Tahoma" panose="020B0604030504040204" pitchFamily="34" charset="0"/>
              </a:rPr>
              <a:t>Elected deputies to the bodies of communal self-government and mayors of towns and municipalities</a:t>
            </a:r>
            <a:endParaRPr lang="sk-SK" sz="900" b="1">
              <a:solidFill>
                <a:schemeClr val="tx1"/>
              </a:solidFill>
              <a:latin typeface="Tahoma" panose="020B0604030504040204" pitchFamily="34" charset="0"/>
              <a:ea typeface="Tahoma" panose="020B0604030504040204" pitchFamily="34" charset="0"/>
              <a:cs typeface="Tahoma" panose="020B0604030504040204" pitchFamily="34" charset="0"/>
            </a:endParaRPr>
          </a:p>
        </c:rich>
      </c:tx>
      <c:layout>
        <c:manualLayout>
          <c:xMode val="edge"/>
          <c:yMode val="edge"/>
          <c:x val="0.12872693943560087"/>
          <c:y val="4.4721021161214843E-3"/>
        </c:manualLayout>
      </c:layout>
      <c:overlay val="0"/>
      <c:spPr>
        <a:noFill/>
        <a:ln>
          <a:noFill/>
        </a:ln>
        <a:effectLst/>
      </c:spPr>
      <c:txPr>
        <a:bodyPr rot="0" spcFirstLastPara="1" vertOverflow="ellipsis" vert="horz" wrap="square" anchor="ctr" anchorCtr="1"/>
        <a:lstStyle/>
        <a:p>
          <a:pPr>
            <a:defRPr sz="900" b="0" i="0" u="none" strike="noStrike" kern="1200" spc="0" baseline="0">
              <a:solidFill>
                <a:schemeClr val="tx1"/>
              </a:solidFill>
              <a:latin typeface="+mn-lt"/>
              <a:ea typeface="+mn-ea"/>
              <a:cs typeface="+mn-cs"/>
            </a:defRPr>
          </a:pPr>
          <a:endParaRPr lang="sk-SK"/>
        </a:p>
      </c:txPr>
    </c:title>
    <c:autoTitleDeleted val="0"/>
    <c:plotArea>
      <c:layout>
        <c:manualLayout>
          <c:layoutTarget val="inner"/>
          <c:xMode val="edge"/>
          <c:yMode val="edge"/>
          <c:x val="8.9897702181166772E-2"/>
          <c:y val="0.22727591216136395"/>
          <c:w val="0.90035194464328305"/>
          <c:h val="0.53783403278672492"/>
        </c:manualLayout>
      </c:layout>
      <c:barChart>
        <c:barDir val="col"/>
        <c:grouping val="clustered"/>
        <c:varyColors val="0"/>
        <c:ser>
          <c:idx val="0"/>
          <c:order val="0"/>
          <c:tx>
            <c:strRef>
              <c:f>Grafy_Graphs!$I$66</c:f>
              <c:strCache>
                <c:ptCount val="1"/>
                <c:pt idx="0">
                  <c:v>ženy / Women</c:v>
                </c:pt>
              </c:strCache>
            </c:strRef>
          </c:tx>
          <c:spPr>
            <a:solidFill>
              <a:srgbClr val="E26B0A"/>
            </a:solidFill>
            <a:ln>
              <a:noFill/>
            </a:ln>
            <a:effectLst/>
            <a:scene3d>
              <a:camera prst="orthographicFront"/>
              <a:lightRig rig="threePt" dir="t"/>
            </a:scene3d>
            <a:sp3d>
              <a:bevelT/>
            </a:sp3d>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Grafy_Graphs!$J$64:$O$65</c:f>
              <c:multiLvlStrCache>
                <c:ptCount val="6"/>
                <c:lvl>
                  <c:pt idx="0">
                    <c:v>2014</c:v>
                  </c:pt>
                  <c:pt idx="1">
                    <c:v>2018</c:v>
                  </c:pt>
                  <c:pt idx="2">
                    <c:v>2022</c:v>
                  </c:pt>
                  <c:pt idx="3">
                    <c:v>2014</c:v>
                  </c:pt>
                  <c:pt idx="4">
                    <c:v>2018</c:v>
                  </c:pt>
                  <c:pt idx="5">
                    <c:v>2022</c:v>
                  </c:pt>
                </c:lvl>
                <c:lvl>
                  <c:pt idx="0">
                    <c:v>Poslanci do orgánov samosprávy obcí / Elected deputies to the bodies of communal self-government</c:v>
                  </c:pt>
                  <c:pt idx="3">
                    <c:v>Primátori miest a starostovia obcí / Mayors of towns and municipalities</c:v>
                  </c:pt>
                </c:lvl>
              </c:multiLvlStrCache>
            </c:multiLvlStrRef>
          </c:cat>
          <c:val>
            <c:numRef>
              <c:f>Grafy_Graphs!$J$66:$O$66</c:f>
              <c:numCache>
                <c:formatCode>#,##0</c:formatCode>
                <c:ptCount val="6"/>
                <c:pt idx="0">
                  <c:v>5360</c:v>
                </c:pt>
                <c:pt idx="1">
                  <c:v>5422</c:v>
                </c:pt>
                <c:pt idx="2">
                  <c:v>5567</c:v>
                </c:pt>
                <c:pt idx="3">
                  <c:v>678</c:v>
                </c:pt>
                <c:pt idx="4">
                  <c:v>740</c:v>
                </c:pt>
                <c:pt idx="5">
                  <c:v>770</c:v>
                </c:pt>
              </c:numCache>
            </c:numRef>
          </c:val>
          <c:extLst>
            <c:ext xmlns:c16="http://schemas.microsoft.com/office/drawing/2014/chart" uri="{C3380CC4-5D6E-409C-BE32-E72D297353CC}">
              <c16:uniqueId val="{00000000-9EC3-49AC-8303-3C148051B0B4}"/>
            </c:ext>
          </c:extLst>
        </c:ser>
        <c:ser>
          <c:idx val="1"/>
          <c:order val="1"/>
          <c:tx>
            <c:strRef>
              <c:f>Grafy_Graphs!$I$67</c:f>
              <c:strCache>
                <c:ptCount val="1"/>
                <c:pt idx="0">
                  <c:v>muži / Men</c:v>
                </c:pt>
              </c:strCache>
            </c:strRef>
          </c:tx>
          <c:spPr>
            <a:solidFill>
              <a:srgbClr val="204D84"/>
            </a:solidFill>
            <a:ln>
              <a:noFill/>
            </a:ln>
            <a:effectLst/>
            <a:scene3d>
              <a:camera prst="orthographicFront"/>
              <a:lightRig rig="threePt" dir="t"/>
            </a:scene3d>
            <a:sp3d>
              <a:bevelT/>
            </a:sp3d>
          </c:spPr>
          <c:invertIfNegative val="0"/>
          <c:dLbls>
            <c:dLbl>
              <c:idx val="1"/>
              <c:layout>
                <c:manualLayout>
                  <c:x val="-1.9964111758154434E-3"/>
                  <c:y val="1.015981712329175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9EC3-49AC-8303-3C148051B0B4}"/>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Grafy_Graphs!$J$64:$O$65</c:f>
              <c:multiLvlStrCache>
                <c:ptCount val="6"/>
                <c:lvl>
                  <c:pt idx="0">
                    <c:v>2014</c:v>
                  </c:pt>
                  <c:pt idx="1">
                    <c:v>2018</c:v>
                  </c:pt>
                  <c:pt idx="2">
                    <c:v>2022</c:v>
                  </c:pt>
                  <c:pt idx="3">
                    <c:v>2014</c:v>
                  </c:pt>
                  <c:pt idx="4">
                    <c:v>2018</c:v>
                  </c:pt>
                  <c:pt idx="5">
                    <c:v>2022</c:v>
                  </c:pt>
                </c:lvl>
                <c:lvl>
                  <c:pt idx="0">
                    <c:v>Poslanci do orgánov samosprávy obcí / Elected deputies to the bodies of communal self-government</c:v>
                  </c:pt>
                  <c:pt idx="3">
                    <c:v>Primátori miest a starostovia obcí / Mayors of towns and municipalities</c:v>
                  </c:pt>
                </c:lvl>
              </c:multiLvlStrCache>
            </c:multiLvlStrRef>
          </c:cat>
          <c:val>
            <c:numRef>
              <c:f>Grafy_Graphs!$J$67:$O$67</c:f>
              <c:numCache>
                <c:formatCode>#,##0</c:formatCode>
                <c:ptCount val="6"/>
                <c:pt idx="0">
                  <c:v>15479</c:v>
                </c:pt>
                <c:pt idx="1">
                  <c:v>15310</c:v>
                </c:pt>
                <c:pt idx="2">
                  <c:v>14981</c:v>
                </c:pt>
                <c:pt idx="3">
                  <c:v>2233</c:v>
                </c:pt>
                <c:pt idx="4">
                  <c:v>2166</c:v>
                </c:pt>
                <c:pt idx="5">
                  <c:v>2136</c:v>
                </c:pt>
              </c:numCache>
            </c:numRef>
          </c:val>
          <c:extLst>
            <c:ext xmlns:c16="http://schemas.microsoft.com/office/drawing/2014/chart" uri="{C3380CC4-5D6E-409C-BE32-E72D297353CC}">
              <c16:uniqueId val="{00000002-9EC3-49AC-8303-3C148051B0B4}"/>
            </c:ext>
          </c:extLst>
        </c:ser>
        <c:dLbls>
          <c:showLegendKey val="0"/>
          <c:showVal val="0"/>
          <c:showCatName val="0"/>
          <c:showSerName val="0"/>
          <c:showPercent val="0"/>
          <c:showBubbleSize val="0"/>
        </c:dLbls>
        <c:gapWidth val="67"/>
        <c:overlap val="-9"/>
        <c:axId val="370068896"/>
        <c:axId val="370067216"/>
      </c:barChart>
      <c:catAx>
        <c:axId val="370068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800" b="0" i="0" u="none" strike="noStrike" kern="1200" baseline="0">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crossAx val="370067216"/>
        <c:crosses val="autoZero"/>
        <c:auto val="1"/>
        <c:lblAlgn val="ctr"/>
        <c:lblOffset val="10"/>
        <c:tickMarkSkip val="1"/>
        <c:noMultiLvlLbl val="0"/>
      </c:catAx>
      <c:valAx>
        <c:axId val="370067216"/>
        <c:scaling>
          <c:orientation val="minMax"/>
          <c:max val="1600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t" anchorCtr="1"/>
              <a:lstStyle/>
              <a:p>
                <a:pPr>
                  <a:defRPr sz="800" b="0" i="0" u="none" strike="noStrike" kern="1200" baseline="0">
                    <a:solidFill>
                      <a:schemeClr val="tx1"/>
                    </a:solidFill>
                    <a:latin typeface="Tahoma" panose="020B0604030504040204" pitchFamily="34" charset="0"/>
                    <a:ea typeface="Tahoma" panose="020B0604030504040204" pitchFamily="34" charset="0"/>
                    <a:cs typeface="Tahoma" panose="020B0604030504040204" pitchFamily="34" charset="0"/>
                  </a:defRPr>
                </a:pPr>
                <a:r>
                  <a:rPr lang="sk-SK" sz="800">
                    <a:solidFill>
                      <a:schemeClr val="tx1"/>
                    </a:solidFill>
                    <a:latin typeface="Tahoma" panose="020B0604030504040204" pitchFamily="34" charset="0"/>
                    <a:ea typeface="Tahoma" panose="020B0604030504040204" pitchFamily="34" charset="0"/>
                    <a:cs typeface="Tahoma" panose="020B0604030504040204" pitchFamily="34" charset="0"/>
                  </a:rPr>
                  <a:t>Osoby/Persons</a:t>
                </a:r>
              </a:p>
            </c:rich>
          </c:tx>
          <c:layout>
            <c:manualLayout>
              <c:xMode val="edge"/>
              <c:yMode val="edge"/>
              <c:x val="9.2875519272962153E-3"/>
              <c:y val="0.12608207517270428"/>
            </c:manualLayout>
          </c:layout>
          <c:overlay val="0"/>
          <c:spPr>
            <a:noFill/>
            <a:ln>
              <a:noFill/>
            </a:ln>
            <a:effectLst/>
          </c:spPr>
          <c:txPr>
            <a:bodyPr rot="0" spcFirstLastPara="1" vertOverflow="ellipsis" wrap="square" anchor="t" anchorCtr="1"/>
            <a:lstStyle/>
            <a:p>
              <a:pPr>
                <a:defRPr sz="800" b="0" i="0" u="none" strike="noStrike" kern="1200" baseline="0">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crossAx val="370068896"/>
        <c:crosses val="autoZero"/>
        <c:crossBetween val="between"/>
      </c:valAx>
      <c:spPr>
        <a:noFill/>
        <a:ln>
          <a:noFill/>
        </a:ln>
        <a:effectLst/>
      </c:spPr>
    </c:plotArea>
    <c:legend>
      <c:legendPos val="r"/>
      <c:layout>
        <c:manualLayout>
          <c:xMode val="edge"/>
          <c:yMode val="edge"/>
          <c:x val="0.84046736582169657"/>
          <c:y val="0.2007516781585596"/>
          <c:w val="0.1417020854043865"/>
          <c:h val="0.15498129223208801"/>
        </c:manualLayout>
      </c:layout>
      <c:overlay val="0"/>
      <c:spPr>
        <a:solidFill>
          <a:schemeClr val="bg1"/>
        </a:solidFill>
        <a:ln>
          <a:noFill/>
        </a:ln>
        <a:effectLst/>
      </c:spPr>
      <c:txPr>
        <a:bodyPr rot="0" spcFirstLastPara="1" vertOverflow="ellipsis" vert="horz" wrap="square" anchor="ctr" anchorCtr="1"/>
        <a:lstStyle/>
        <a:p>
          <a:pPr>
            <a:defRPr sz="800" b="0" i="0" u="none" strike="noStrike" kern="1200" baseline="0">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legend>
    <c:plotVisOnly val="1"/>
    <c:dispBlanksAs val="gap"/>
    <c:showDLblsOverMax val="0"/>
  </c:chart>
  <c:spPr>
    <a:solidFill>
      <a:schemeClr val="bg1"/>
    </a:solidFill>
    <a:ln w="38100" cap="flat" cmpd="sng" algn="ctr">
      <a:solidFill>
        <a:srgbClr val="204D84"/>
      </a:solidFill>
      <a:round/>
    </a:ln>
    <a:effectLst/>
  </c:spPr>
  <c:txPr>
    <a:bodyPr/>
    <a:lstStyle/>
    <a:p>
      <a:pPr>
        <a:defRPr/>
      </a:pPr>
      <a:endParaRPr lang="sk-SK"/>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sk-SK" sz="800" b="1" i="0" u="none" strike="noStrike" baseline="0">
                <a:effectLst/>
                <a:latin typeface="Tahoma" panose="020B0604030504040204" pitchFamily="34" charset="0"/>
                <a:ea typeface="Tahoma" panose="020B0604030504040204" pitchFamily="34" charset="0"/>
                <a:cs typeface="Tahoma" panose="020B0604030504040204" pitchFamily="34" charset="0"/>
              </a:rPr>
              <a:t>Veková štruktúra primátorov miest a starostov obcí v roku 2022 - ženy                                                                                  Age structure of elected mayors of towns and municipalities in 2022 - Women</a:t>
            </a:r>
            <a:endParaRPr lang="sk-SK" sz="800">
              <a:latin typeface="Tahoma" panose="020B0604030504040204" pitchFamily="34" charset="0"/>
              <a:ea typeface="Tahoma" panose="020B0604030504040204" pitchFamily="34" charset="0"/>
              <a:cs typeface="Tahoma" panose="020B0604030504040204" pitchFamily="34" charset="0"/>
            </a:endParaRPr>
          </a:p>
        </c:rich>
      </c:tx>
      <c:layout>
        <c:manualLayout>
          <c:xMode val="edge"/>
          <c:yMode val="edge"/>
          <c:x val="0.1247180291540555"/>
          <c:y val="2.3003829257020113E-3"/>
        </c:manualLayout>
      </c:layout>
      <c:overlay val="0"/>
    </c:title>
    <c:autoTitleDeleted val="0"/>
    <c:view3D>
      <c:rotX val="30"/>
      <c:rotY val="210"/>
      <c:rAngAx val="0"/>
    </c:view3D>
    <c:floor>
      <c:thickness val="0"/>
    </c:floor>
    <c:sideWall>
      <c:thickness val="0"/>
    </c:sideWall>
    <c:backWall>
      <c:thickness val="0"/>
    </c:backWall>
    <c:plotArea>
      <c:layout>
        <c:manualLayout>
          <c:layoutTarget val="inner"/>
          <c:xMode val="edge"/>
          <c:yMode val="edge"/>
          <c:x val="1.5650952979339317E-2"/>
          <c:y val="0.22743420610652937"/>
          <c:w val="0.96878049739796523"/>
          <c:h val="0.5302997139233574"/>
        </c:manualLayout>
      </c:layout>
      <c:pie3DChart>
        <c:varyColors val="1"/>
        <c:ser>
          <c:idx val="0"/>
          <c:order val="0"/>
          <c:dPt>
            <c:idx val="0"/>
            <c:bubble3D val="0"/>
            <c:spPr>
              <a:solidFill>
                <a:schemeClr val="bg1"/>
              </a:solidFill>
              <a:ln>
                <a:solidFill>
                  <a:schemeClr val="bg1">
                    <a:lumMod val="75000"/>
                  </a:schemeClr>
                </a:solidFill>
              </a:ln>
            </c:spPr>
            <c:extLst>
              <c:ext xmlns:c16="http://schemas.microsoft.com/office/drawing/2014/chart" uri="{C3380CC4-5D6E-409C-BE32-E72D297353CC}">
                <c16:uniqueId val="{00000001-6F24-433C-B436-16C543CCB8C8}"/>
              </c:ext>
            </c:extLst>
          </c:dPt>
          <c:dPt>
            <c:idx val="1"/>
            <c:bubble3D val="0"/>
            <c:spPr>
              <a:solidFill>
                <a:srgbClr val="03BAD3"/>
              </a:solidFill>
            </c:spPr>
            <c:extLst>
              <c:ext xmlns:c16="http://schemas.microsoft.com/office/drawing/2014/chart" uri="{C3380CC4-5D6E-409C-BE32-E72D297353CC}">
                <c16:uniqueId val="{00000003-6F24-433C-B436-16C543CCB8C8}"/>
              </c:ext>
            </c:extLst>
          </c:dPt>
          <c:dPt>
            <c:idx val="2"/>
            <c:bubble3D val="0"/>
            <c:spPr>
              <a:solidFill>
                <a:srgbClr val="E26B0A"/>
              </a:solidFill>
            </c:spPr>
            <c:extLst>
              <c:ext xmlns:c16="http://schemas.microsoft.com/office/drawing/2014/chart" uri="{C3380CC4-5D6E-409C-BE32-E72D297353CC}">
                <c16:uniqueId val="{00000005-6F24-433C-B436-16C543CCB8C8}"/>
              </c:ext>
            </c:extLst>
          </c:dPt>
          <c:dPt>
            <c:idx val="3"/>
            <c:bubble3D val="0"/>
            <c:spPr>
              <a:solidFill>
                <a:schemeClr val="accent5">
                  <a:lumMod val="40000"/>
                  <a:lumOff val="60000"/>
                </a:schemeClr>
              </a:solidFill>
            </c:spPr>
            <c:extLst>
              <c:ext xmlns:c16="http://schemas.microsoft.com/office/drawing/2014/chart" uri="{C3380CC4-5D6E-409C-BE32-E72D297353CC}">
                <c16:uniqueId val="{00000007-6F24-433C-B436-16C543CCB8C8}"/>
              </c:ext>
            </c:extLst>
          </c:dPt>
          <c:dPt>
            <c:idx val="4"/>
            <c:bubble3D val="0"/>
            <c:spPr>
              <a:solidFill>
                <a:srgbClr val="204D84"/>
              </a:solidFill>
            </c:spPr>
            <c:extLst>
              <c:ext xmlns:c16="http://schemas.microsoft.com/office/drawing/2014/chart" uri="{C3380CC4-5D6E-409C-BE32-E72D297353CC}">
                <c16:uniqueId val="{00000009-6F24-433C-B436-16C543CCB8C8}"/>
              </c:ext>
            </c:extLst>
          </c:dPt>
          <c:dPt>
            <c:idx val="5"/>
            <c:bubble3D val="0"/>
            <c:spPr>
              <a:solidFill>
                <a:schemeClr val="bg1"/>
              </a:solidFill>
              <a:ln>
                <a:solidFill>
                  <a:schemeClr val="bg1">
                    <a:lumMod val="50000"/>
                  </a:schemeClr>
                </a:solidFill>
              </a:ln>
            </c:spPr>
            <c:extLst>
              <c:ext xmlns:c16="http://schemas.microsoft.com/office/drawing/2014/chart" uri="{C3380CC4-5D6E-409C-BE32-E72D297353CC}">
                <c16:uniqueId val="{0000000B-6F24-433C-B436-16C543CCB8C8}"/>
              </c:ext>
            </c:extLst>
          </c:dPt>
          <c:dLbls>
            <c:dLbl>
              <c:idx val="0"/>
              <c:layout>
                <c:manualLayout>
                  <c:x val="-5.1009409848157541E-3"/>
                  <c:y val="8.5790224677380587E-3"/>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6F24-433C-B436-16C543CCB8C8}"/>
                </c:ext>
              </c:extLst>
            </c:dLbl>
            <c:dLbl>
              <c:idx val="1"/>
              <c:layout>
                <c:manualLayout>
                  <c:x val="-1.8945570402684585E-2"/>
                  <c:y val="-7.2245860639761919E-2"/>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6F24-433C-B436-16C543CCB8C8}"/>
                </c:ext>
              </c:extLst>
            </c:dLbl>
            <c:dLbl>
              <c:idx val="2"/>
              <c:layout>
                <c:manualLayout>
                  <c:x val="-0.16562141513486922"/>
                  <c:y val="8.3359649147508416E-2"/>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6F24-433C-B436-16C543CCB8C8}"/>
                </c:ext>
              </c:extLst>
            </c:dLbl>
            <c:dLbl>
              <c:idx val="3"/>
              <c:layout>
                <c:manualLayout>
                  <c:x val="-4.0109443566602749E-3"/>
                  <c:y val="3.5097719836947885E-2"/>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7-6F24-433C-B436-16C543CCB8C8}"/>
                </c:ext>
              </c:extLst>
            </c:dLbl>
            <c:dLbl>
              <c:idx val="4"/>
              <c:layout>
                <c:manualLayout>
                  <c:x val="3.4570071581005869E-2"/>
                  <c:y val="3.4781125506922099E-3"/>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9-6F24-433C-B436-16C543CCB8C8}"/>
                </c:ext>
              </c:extLst>
            </c:dLbl>
            <c:dLbl>
              <c:idx val="5"/>
              <c:layout>
                <c:manualLayout>
                  <c:x val="-2.1105752321830377E-2"/>
                  <c:y val="-1.158852319884918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B-6F24-433C-B436-16C543CCB8C8}"/>
                </c:ext>
              </c:extLst>
            </c:dLbl>
            <c:dLbl>
              <c:idx val="6"/>
              <c:layout>
                <c:manualLayout>
                  <c:x val="7.0588241833093269E-3"/>
                  <c:y val="-5.7943005070241064E-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C-6F24-433C-B436-16C543CCB8C8}"/>
                </c:ext>
              </c:extLst>
            </c:dLbl>
            <c:numFmt formatCode="0.0%" sourceLinked="0"/>
            <c:spPr>
              <a:noFill/>
              <a:ln>
                <a:noFill/>
              </a:ln>
              <a:effectLst/>
            </c:spPr>
            <c:txPr>
              <a:bodyPr/>
              <a:lstStyle/>
              <a:p>
                <a:pPr>
                  <a:defRPr sz="700">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Grafy_Graphs!$I$84:$I$88</c:f>
              <c:strCache>
                <c:ptCount val="5"/>
                <c:pt idx="0">
                  <c:v>do 30 rokov / up to 30 years</c:v>
                </c:pt>
                <c:pt idx="1">
                  <c:v>31 - 40</c:v>
                </c:pt>
                <c:pt idx="2">
                  <c:v>41 - 50</c:v>
                </c:pt>
                <c:pt idx="3">
                  <c:v>51 - 60</c:v>
                </c:pt>
                <c:pt idx="4">
                  <c:v>61 a viac / 61 and over</c:v>
                </c:pt>
              </c:strCache>
            </c:strRef>
          </c:cat>
          <c:val>
            <c:numRef>
              <c:f>Grafy_Graphs!$J$84:$J$88</c:f>
              <c:numCache>
                <c:formatCode>#,##0</c:formatCode>
                <c:ptCount val="5"/>
                <c:pt idx="0">
                  <c:v>12</c:v>
                </c:pt>
                <c:pt idx="1">
                  <c:v>105</c:v>
                </c:pt>
                <c:pt idx="2">
                  <c:v>279</c:v>
                </c:pt>
                <c:pt idx="3">
                  <c:v>303</c:v>
                </c:pt>
                <c:pt idx="4">
                  <c:v>71</c:v>
                </c:pt>
              </c:numCache>
            </c:numRef>
          </c:val>
          <c:extLst>
            <c:ext xmlns:c16="http://schemas.microsoft.com/office/drawing/2014/chart" uri="{C3380CC4-5D6E-409C-BE32-E72D297353CC}">
              <c16:uniqueId val="{0000000D-6F24-433C-B436-16C543CCB8C8}"/>
            </c:ext>
          </c:extLst>
        </c:ser>
        <c:dLbls>
          <c:showLegendKey val="0"/>
          <c:showVal val="0"/>
          <c:showCatName val="0"/>
          <c:showSerName val="0"/>
          <c:showPercent val="1"/>
          <c:showBubbleSize val="0"/>
          <c:showLeaderLines val="0"/>
        </c:dLbls>
      </c:pie3DChart>
    </c:plotArea>
    <c:legend>
      <c:legendPos val="b"/>
      <c:layout>
        <c:manualLayout>
          <c:xMode val="edge"/>
          <c:yMode val="edge"/>
          <c:x val="0.13459071614754753"/>
          <c:y val="0.82681244219739802"/>
          <c:w val="0.83930439668458601"/>
          <c:h val="0.14908696528444609"/>
        </c:manualLayout>
      </c:layout>
      <c:overlay val="0"/>
      <c:txPr>
        <a:bodyPr/>
        <a:lstStyle/>
        <a:p>
          <a:pPr>
            <a:defRPr sz="700">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legend>
    <c:plotVisOnly val="1"/>
    <c:dispBlanksAs val="gap"/>
    <c:showDLblsOverMax val="0"/>
  </c:chart>
  <c:spPr>
    <a:ln w="38100">
      <a:solidFill>
        <a:srgbClr val="204D84"/>
      </a:solid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sk-SK" sz="800" b="1" i="0" baseline="0">
                <a:effectLst/>
                <a:latin typeface="Tahoma" panose="020B0604030504040204" pitchFamily="34" charset="0"/>
                <a:ea typeface="Tahoma" panose="020B0604030504040204" pitchFamily="34" charset="0"/>
                <a:cs typeface="Tahoma" panose="020B0604030504040204" pitchFamily="34" charset="0"/>
              </a:rPr>
              <a:t>Veková štruktúra primátorov miest a starostov obcí v roku 2022 - muži                                                                                  Age structure of elected mayors of towns and municipalities in 2022 - Men </a:t>
            </a:r>
            <a:endParaRPr lang="sk-SK" sz="800">
              <a:effectLst/>
              <a:latin typeface="Tahoma" panose="020B0604030504040204" pitchFamily="34" charset="0"/>
              <a:ea typeface="Tahoma" panose="020B0604030504040204" pitchFamily="34" charset="0"/>
              <a:cs typeface="Tahoma" panose="020B0604030504040204" pitchFamily="34" charset="0"/>
            </a:endParaRPr>
          </a:p>
        </c:rich>
      </c:tx>
      <c:layout>
        <c:manualLayout>
          <c:xMode val="edge"/>
          <c:yMode val="edge"/>
          <c:x val="0.1247180291540555"/>
          <c:y val="2.3003829257020113E-3"/>
        </c:manualLayout>
      </c:layout>
      <c:overlay val="0"/>
    </c:title>
    <c:autoTitleDeleted val="0"/>
    <c:view3D>
      <c:rotX val="30"/>
      <c:rotY val="188"/>
      <c:rAngAx val="0"/>
    </c:view3D>
    <c:floor>
      <c:thickness val="0"/>
    </c:floor>
    <c:sideWall>
      <c:thickness val="0"/>
    </c:sideWall>
    <c:backWall>
      <c:thickness val="0"/>
    </c:backWall>
    <c:plotArea>
      <c:layout>
        <c:manualLayout>
          <c:layoutTarget val="inner"/>
          <c:xMode val="edge"/>
          <c:yMode val="edge"/>
          <c:x val="1.5589868901550154E-2"/>
          <c:y val="0.22758363563079409"/>
          <c:w val="0.96878049739796523"/>
          <c:h val="0.5302997139233574"/>
        </c:manualLayout>
      </c:layout>
      <c:pie3DChart>
        <c:varyColors val="1"/>
        <c:ser>
          <c:idx val="0"/>
          <c:order val="0"/>
          <c:dPt>
            <c:idx val="0"/>
            <c:bubble3D val="0"/>
            <c:spPr>
              <a:solidFill>
                <a:schemeClr val="bg1"/>
              </a:solidFill>
              <a:ln>
                <a:solidFill>
                  <a:schemeClr val="bg1">
                    <a:lumMod val="75000"/>
                  </a:schemeClr>
                </a:solidFill>
              </a:ln>
            </c:spPr>
            <c:extLst>
              <c:ext xmlns:c16="http://schemas.microsoft.com/office/drawing/2014/chart" uri="{C3380CC4-5D6E-409C-BE32-E72D297353CC}">
                <c16:uniqueId val="{00000001-C73C-4EBB-A257-FAEA767F073E}"/>
              </c:ext>
            </c:extLst>
          </c:dPt>
          <c:dPt>
            <c:idx val="1"/>
            <c:bubble3D val="0"/>
            <c:spPr>
              <a:solidFill>
                <a:srgbClr val="03BAD3"/>
              </a:solidFill>
            </c:spPr>
            <c:extLst>
              <c:ext xmlns:c16="http://schemas.microsoft.com/office/drawing/2014/chart" uri="{C3380CC4-5D6E-409C-BE32-E72D297353CC}">
                <c16:uniqueId val="{00000003-C73C-4EBB-A257-FAEA767F073E}"/>
              </c:ext>
            </c:extLst>
          </c:dPt>
          <c:dPt>
            <c:idx val="2"/>
            <c:bubble3D val="0"/>
            <c:spPr>
              <a:solidFill>
                <a:srgbClr val="E26B0A"/>
              </a:solidFill>
            </c:spPr>
            <c:extLst>
              <c:ext xmlns:c16="http://schemas.microsoft.com/office/drawing/2014/chart" uri="{C3380CC4-5D6E-409C-BE32-E72D297353CC}">
                <c16:uniqueId val="{00000005-C73C-4EBB-A257-FAEA767F073E}"/>
              </c:ext>
            </c:extLst>
          </c:dPt>
          <c:dPt>
            <c:idx val="3"/>
            <c:bubble3D val="0"/>
            <c:spPr>
              <a:solidFill>
                <a:schemeClr val="accent5">
                  <a:lumMod val="40000"/>
                  <a:lumOff val="60000"/>
                </a:schemeClr>
              </a:solidFill>
            </c:spPr>
            <c:extLst>
              <c:ext xmlns:c16="http://schemas.microsoft.com/office/drawing/2014/chart" uri="{C3380CC4-5D6E-409C-BE32-E72D297353CC}">
                <c16:uniqueId val="{00000007-C73C-4EBB-A257-FAEA767F073E}"/>
              </c:ext>
            </c:extLst>
          </c:dPt>
          <c:dPt>
            <c:idx val="4"/>
            <c:bubble3D val="0"/>
            <c:spPr>
              <a:solidFill>
                <a:srgbClr val="204D84"/>
              </a:solidFill>
            </c:spPr>
            <c:extLst>
              <c:ext xmlns:c16="http://schemas.microsoft.com/office/drawing/2014/chart" uri="{C3380CC4-5D6E-409C-BE32-E72D297353CC}">
                <c16:uniqueId val="{00000009-C73C-4EBB-A257-FAEA767F073E}"/>
              </c:ext>
            </c:extLst>
          </c:dPt>
          <c:dPt>
            <c:idx val="5"/>
            <c:bubble3D val="0"/>
            <c:spPr>
              <a:solidFill>
                <a:schemeClr val="bg1"/>
              </a:solidFill>
              <a:ln>
                <a:solidFill>
                  <a:schemeClr val="bg1">
                    <a:lumMod val="50000"/>
                  </a:schemeClr>
                </a:solidFill>
              </a:ln>
            </c:spPr>
            <c:extLst>
              <c:ext xmlns:c16="http://schemas.microsoft.com/office/drawing/2014/chart" uri="{C3380CC4-5D6E-409C-BE32-E72D297353CC}">
                <c16:uniqueId val="{0000000B-C73C-4EBB-A257-FAEA767F073E}"/>
              </c:ext>
            </c:extLst>
          </c:dPt>
          <c:dLbls>
            <c:dLbl>
              <c:idx val="0"/>
              <c:layout>
                <c:manualLayout>
                  <c:x val="3.8377057524201078E-3"/>
                  <c:y val="-8.3800886739217127E-3"/>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C73C-4EBB-A257-FAEA767F073E}"/>
                </c:ext>
              </c:extLst>
            </c:dLbl>
            <c:dLbl>
              <c:idx val="1"/>
              <c:layout>
                <c:manualLayout>
                  <c:x val="-5.0934996812721442E-2"/>
                  <c:y val="-0.11051471180975413"/>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C73C-4EBB-A257-FAEA767F073E}"/>
                </c:ext>
              </c:extLst>
            </c:dLbl>
            <c:dLbl>
              <c:idx val="2"/>
              <c:layout>
                <c:manualLayout>
                  <c:x val="-8.0971082241669837E-2"/>
                  <c:y val="3.1521966948810966E-2"/>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C73C-4EBB-A257-FAEA767F073E}"/>
                </c:ext>
              </c:extLst>
            </c:dLbl>
            <c:dLbl>
              <c:idx val="3"/>
              <c:layout>
                <c:manualLayout>
                  <c:x val="-1.591168520559182E-2"/>
                  <c:y val="0.27765175332527198"/>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7-C73C-4EBB-A257-FAEA767F073E}"/>
                </c:ext>
              </c:extLst>
            </c:dLbl>
            <c:dLbl>
              <c:idx val="4"/>
              <c:layout>
                <c:manualLayout>
                  <c:x val="7.8048792540285725E-2"/>
                  <c:y val="-2.6204756146715129E-2"/>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9-C73C-4EBB-A257-FAEA767F073E}"/>
                </c:ext>
              </c:extLst>
            </c:dLbl>
            <c:dLbl>
              <c:idx val="5"/>
              <c:layout>
                <c:manualLayout>
                  <c:x val="-3.7122449831289692E-2"/>
                  <c:y val="4.4425656411973309E-5"/>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B-C73C-4EBB-A257-FAEA767F073E}"/>
                </c:ext>
              </c:extLst>
            </c:dLbl>
            <c:dLbl>
              <c:idx val="6"/>
              <c:layout>
                <c:manualLayout>
                  <c:x val="7.0588241833093269E-3"/>
                  <c:y val="-5.7943005070241064E-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C-C73C-4EBB-A257-FAEA767F073E}"/>
                </c:ext>
              </c:extLst>
            </c:dLbl>
            <c:numFmt formatCode="0.0%" sourceLinked="0"/>
            <c:spPr>
              <a:noFill/>
              <a:ln>
                <a:noFill/>
              </a:ln>
              <a:effectLst/>
            </c:spPr>
            <c:txPr>
              <a:bodyPr/>
              <a:lstStyle/>
              <a:p>
                <a:pPr>
                  <a:defRPr sz="700">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Grafy_Graphs!$I$99:$I$103</c:f>
              <c:strCache>
                <c:ptCount val="5"/>
                <c:pt idx="0">
                  <c:v>do 30 rokov / up to 30 years</c:v>
                </c:pt>
                <c:pt idx="1">
                  <c:v>31 - 40</c:v>
                </c:pt>
                <c:pt idx="2">
                  <c:v>41 - 50</c:v>
                </c:pt>
                <c:pt idx="3">
                  <c:v>51 - 60</c:v>
                </c:pt>
                <c:pt idx="4">
                  <c:v>61 a viac / 61 and over</c:v>
                </c:pt>
              </c:strCache>
            </c:strRef>
          </c:cat>
          <c:val>
            <c:numRef>
              <c:f>Grafy_Graphs!$J$99:$J$103</c:f>
              <c:numCache>
                <c:formatCode>#,##0</c:formatCode>
                <c:ptCount val="5"/>
                <c:pt idx="0">
                  <c:v>45</c:v>
                </c:pt>
                <c:pt idx="1">
                  <c:v>358</c:v>
                </c:pt>
                <c:pt idx="2">
                  <c:v>691</c:v>
                </c:pt>
                <c:pt idx="3">
                  <c:v>795</c:v>
                </c:pt>
                <c:pt idx="4">
                  <c:v>247</c:v>
                </c:pt>
              </c:numCache>
            </c:numRef>
          </c:val>
          <c:extLst>
            <c:ext xmlns:c16="http://schemas.microsoft.com/office/drawing/2014/chart" uri="{C3380CC4-5D6E-409C-BE32-E72D297353CC}">
              <c16:uniqueId val="{0000000D-C73C-4EBB-A257-FAEA767F073E}"/>
            </c:ext>
          </c:extLst>
        </c:ser>
        <c:dLbls>
          <c:showLegendKey val="0"/>
          <c:showVal val="0"/>
          <c:showCatName val="0"/>
          <c:showSerName val="0"/>
          <c:showPercent val="1"/>
          <c:showBubbleSize val="0"/>
          <c:showLeaderLines val="0"/>
        </c:dLbls>
      </c:pie3DChart>
    </c:plotArea>
    <c:legend>
      <c:legendPos val="b"/>
      <c:layout>
        <c:manualLayout>
          <c:xMode val="edge"/>
          <c:yMode val="edge"/>
          <c:x val="0.10080414549547108"/>
          <c:y val="0.82671221281741247"/>
          <c:w val="0.83331970167185432"/>
          <c:h val="0.14850906892382104"/>
        </c:manualLayout>
      </c:layout>
      <c:overlay val="0"/>
      <c:txPr>
        <a:bodyPr/>
        <a:lstStyle/>
        <a:p>
          <a:pPr>
            <a:defRPr sz="700">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legend>
    <c:plotVisOnly val="1"/>
    <c:dispBlanksAs val="gap"/>
    <c:showDLblsOverMax val="0"/>
  </c:chart>
  <c:spPr>
    <a:ln w="38100">
      <a:solidFill>
        <a:srgbClr val="204D84"/>
      </a:solidFill>
    </a:ln>
  </c:sp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7"/>
    </mc:Choice>
    <mc:Fallback>
      <c:style val="7"/>
    </mc:Fallback>
  </mc:AlternateContent>
  <c:chart>
    <c:title>
      <c:tx>
        <c:rich>
          <a:bodyPr/>
          <a:lstStyle/>
          <a:p>
            <a:pPr>
              <a:defRPr sz="800">
                <a:latin typeface="Tahoma" panose="020B0604030504040204" pitchFamily="34" charset="0"/>
                <a:ea typeface="Tahoma" panose="020B0604030504040204" pitchFamily="34" charset="0"/>
                <a:cs typeface="Tahoma" panose="020B0604030504040204" pitchFamily="34" charset="0"/>
              </a:defRPr>
            </a:pPr>
            <a:r>
              <a:rPr lang="sk-SK" sz="800">
                <a:latin typeface="Tahoma" panose="020B0604030504040204" pitchFamily="34" charset="0"/>
                <a:ea typeface="Tahoma" panose="020B0604030504040204" pitchFamily="34" charset="0"/>
                <a:cs typeface="Tahoma" panose="020B0604030504040204" pitchFamily="34" charset="0"/>
              </a:rPr>
              <a:t>Miera úspešnosti vo voľbách podľa pohlavia</a:t>
            </a:r>
          </a:p>
          <a:p>
            <a:pPr>
              <a:defRPr sz="800">
                <a:latin typeface="Tahoma" panose="020B0604030504040204" pitchFamily="34" charset="0"/>
                <a:ea typeface="Tahoma" panose="020B0604030504040204" pitchFamily="34" charset="0"/>
                <a:cs typeface="Tahoma" panose="020B0604030504040204" pitchFamily="34" charset="0"/>
              </a:defRPr>
            </a:pPr>
            <a:r>
              <a:rPr lang="sk-SK" sz="800">
                <a:latin typeface="Tahoma" panose="020B0604030504040204" pitchFamily="34" charset="0"/>
                <a:ea typeface="Tahoma" panose="020B0604030504040204" pitchFamily="34" charset="0"/>
                <a:cs typeface="Tahoma" panose="020B0604030504040204" pitchFamily="34" charset="0"/>
              </a:rPr>
              <a:t>Success rate in election by sex</a:t>
            </a:r>
          </a:p>
          <a:p>
            <a:pPr>
              <a:defRPr sz="800">
                <a:latin typeface="Tahoma" panose="020B0604030504040204" pitchFamily="34" charset="0"/>
                <a:ea typeface="Tahoma" panose="020B0604030504040204" pitchFamily="34" charset="0"/>
                <a:cs typeface="Tahoma" panose="020B0604030504040204" pitchFamily="34" charset="0"/>
              </a:defRPr>
            </a:pPr>
            <a:r>
              <a:rPr lang="sk-SK" sz="800" b="0">
                <a:latin typeface="Tahoma" panose="020B0604030504040204" pitchFamily="34" charset="0"/>
                <a:ea typeface="Tahoma" panose="020B0604030504040204" pitchFamily="34" charset="0"/>
                <a:cs typeface="Tahoma" panose="020B0604030504040204" pitchFamily="34" charset="0"/>
              </a:rPr>
              <a:t>(Podiel zvolených poslancov a kandidátov)</a:t>
            </a:r>
          </a:p>
          <a:p>
            <a:pPr>
              <a:defRPr sz="800">
                <a:latin typeface="Tahoma" panose="020B0604030504040204" pitchFamily="34" charset="0"/>
                <a:ea typeface="Tahoma" panose="020B0604030504040204" pitchFamily="34" charset="0"/>
                <a:cs typeface="Tahoma" panose="020B0604030504040204" pitchFamily="34" charset="0"/>
              </a:defRPr>
            </a:pPr>
            <a:r>
              <a:rPr lang="sk-SK" sz="800" b="0">
                <a:latin typeface="Tahoma" panose="020B0604030504040204" pitchFamily="34" charset="0"/>
                <a:ea typeface="Tahoma" panose="020B0604030504040204" pitchFamily="34" charset="0"/>
                <a:cs typeface="Tahoma" panose="020B0604030504040204" pitchFamily="34" charset="0"/>
              </a:rPr>
              <a:t>(Share of elected representatives and candidates)</a:t>
            </a:r>
          </a:p>
        </c:rich>
      </c:tx>
      <c:layout>
        <c:manualLayout>
          <c:xMode val="edge"/>
          <c:yMode val="edge"/>
          <c:x val="0.16203424134592073"/>
          <c:y val="1.392515154292872E-2"/>
        </c:manualLayout>
      </c:layout>
      <c:overlay val="0"/>
    </c:title>
    <c:autoTitleDeleted val="0"/>
    <c:view3D>
      <c:rotX val="15"/>
      <c:rotY val="20"/>
      <c:rAngAx val="1"/>
    </c:view3D>
    <c:floor>
      <c:thickness val="0"/>
    </c:floor>
    <c:sideWall>
      <c:thickness val="0"/>
      <c:spPr>
        <a:ln>
          <a:solidFill>
            <a:schemeClr val="bg1">
              <a:lumMod val="85000"/>
            </a:schemeClr>
          </a:solidFill>
        </a:ln>
      </c:spPr>
    </c:sideWall>
    <c:backWall>
      <c:thickness val="0"/>
      <c:spPr>
        <a:ln>
          <a:solidFill>
            <a:schemeClr val="bg1">
              <a:lumMod val="85000"/>
            </a:schemeClr>
          </a:solidFill>
        </a:ln>
      </c:spPr>
    </c:backWall>
    <c:plotArea>
      <c:layout>
        <c:manualLayout>
          <c:layoutTarget val="inner"/>
          <c:xMode val="edge"/>
          <c:yMode val="edge"/>
          <c:x val="9.9642952734818269E-2"/>
          <c:y val="0.1549033857635391"/>
          <c:w val="0.88121366564611581"/>
          <c:h val="0.54427079792653399"/>
        </c:manualLayout>
      </c:layout>
      <c:bar3DChart>
        <c:barDir val="col"/>
        <c:grouping val="clustered"/>
        <c:varyColors val="0"/>
        <c:ser>
          <c:idx val="0"/>
          <c:order val="0"/>
          <c:tx>
            <c:strRef>
              <c:f>Grafy_Graphs!$J$114</c:f>
              <c:strCache>
                <c:ptCount val="1"/>
                <c:pt idx="0">
                  <c:v>ženy / Women</c:v>
                </c:pt>
              </c:strCache>
            </c:strRef>
          </c:tx>
          <c:spPr>
            <a:solidFill>
              <a:srgbClr val="E26B0A"/>
            </a:solidFill>
          </c:spPr>
          <c:invertIfNegative val="0"/>
          <c:dLbls>
            <c:dLbl>
              <c:idx val="0"/>
              <c:layout>
                <c:manualLayout>
                  <c:x val="1.1486005764105779E-2"/>
                  <c:y val="-1.39251515429287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98D8-4090-BC22-67F3202F2394}"/>
                </c:ext>
              </c:extLst>
            </c:dLbl>
            <c:dLbl>
              <c:idx val="1"/>
              <c:layout>
                <c:manualLayout>
                  <c:x val="-3.8286685880352597E-3"/>
                  <c:y val="-1.114012123434297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98D8-4090-BC22-67F3202F2394}"/>
                </c:ext>
              </c:extLst>
            </c:dLbl>
            <c:dLbl>
              <c:idx val="2"/>
              <c:layout>
                <c:manualLayout>
                  <c:x val="1.1486112192735111E-2"/>
                  <c:y val="-2.228024246868595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98D8-4090-BC22-67F3202F2394}"/>
                </c:ext>
              </c:extLst>
            </c:dLbl>
            <c:spPr>
              <a:noFill/>
              <a:ln>
                <a:noFill/>
              </a:ln>
              <a:effectLst/>
            </c:spPr>
            <c:txPr>
              <a:bodyPr anchor="t" anchorCtr="1"/>
              <a:lstStyle/>
              <a:p>
                <a:pPr>
                  <a:defRPr sz="800">
                    <a:solidFill>
                      <a:srgbClr val="E26B0A"/>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Grafy_Graphs!$I$115:$I$117</c:f>
              <c:strCache>
                <c:ptCount val="3"/>
                <c:pt idx="0">
                  <c:v>Národná rada SR   National Council of the SR                                                              (30. 9. 2023)</c:v>
                </c:pt>
                <c:pt idx="1">
                  <c:v>Poslanci samospr. krajov                                   Elected to the bodies of self-governing regions                                                                      (29. 10. 2022)</c:v>
                </c:pt>
                <c:pt idx="2">
                  <c:v>Európsky parlament   European Parliament                                       (8. 6. 2024)</c:v>
                </c:pt>
              </c:strCache>
            </c:strRef>
          </c:cat>
          <c:val>
            <c:numRef>
              <c:f>Grafy_Graphs!$J$115:$J$117</c:f>
              <c:numCache>
                <c:formatCode>General</c:formatCode>
                <c:ptCount val="3"/>
                <c:pt idx="0" formatCode="0.0">
                  <c:v>5</c:v>
                </c:pt>
                <c:pt idx="1">
                  <c:v>10.3</c:v>
                </c:pt>
                <c:pt idx="2" formatCode="0.0">
                  <c:v>8</c:v>
                </c:pt>
              </c:numCache>
            </c:numRef>
          </c:val>
          <c:extLst>
            <c:ext xmlns:c16="http://schemas.microsoft.com/office/drawing/2014/chart" uri="{C3380CC4-5D6E-409C-BE32-E72D297353CC}">
              <c16:uniqueId val="{00000003-98D8-4090-BC22-67F3202F2394}"/>
            </c:ext>
          </c:extLst>
        </c:ser>
        <c:ser>
          <c:idx val="1"/>
          <c:order val="1"/>
          <c:tx>
            <c:strRef>
              <c:f>Grafy_Graphs!$K$114</c:f>
              <c:strCache>
                <c:ptCount val="1"/>
                <c:pt idx="0">
                  <c:v>muži / Men</c:v>
                </c:pt>
              </c:strCache>
            </c:strRef>
          </c:tx>
          <c:spPr>
            <a:solidFill>
              <a:srgbClr val="03BAD3"/>
            </a:solidFill>
          </c:spPr>
          <c:invertIfNegative val="0"/>
          <c:dLbls>
            <c:dLbl>
              <c:idx val="0"/>
              <c:layout>
                <c:manualLayout>
                  <c:x val="2.2972011528211558E-2"/>
                  <c:y val="-8.3550909257572321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98D8-4090-BC22-67F3202F2394}"/>
                </c:ext>
              </c:extLst>
            </c:dLbl>
            <c:dLbl>
              <c:idx val="1"/>
              <c:layout>
                <c:manualLayout>
                  <c:x val="2.6800680116246818E-2"/>
                  <c:y val="-1.114012123434297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98D8-4090-BC22-67F3202F2394}"/>
                </c:ext>
              </c:extLst>
            </c:dLbl>
            <c:dLbl>
              <c:idx val="2"/>
              <c:layout>
                <c:manualLayout>
                  <c:x val="3.0532751656354096E-2"/>
                  <c:y val="-2.228024246868595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98D8-4090-BC22-67F3202F2394}"/>
                </c:ext>
              </c:extLst>
            </c:dLbl>
            <c:spPr>
              <a:noFill/>
              <a:ln>
                <a:noFill/>
              </a:ln>
              <a:effectLst/>
            </c:spPr>
            <c:txPr>
              <a:bodyPr anchor="t" anchorCtr="1"/>
              <a:lstStyle/>
              <a:p>
                <a:pPr>
                  <a:defRPr sz="800">
                    <a:solidFill>
                      <a:schemeClr val="accent5">
                        <a:lumMod val="75000"/>
                      </a:schemeClr>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Grafy_Graphs!$I$115:$I$117</c:f>
              <c:strCache>
                <c:ptCount val="3"/>
                <c:pt idx="0">
                  <c:v>Národná rada SR   National Council of the SR                                                              (30. 9. 2023)</c:v>
                </c:pt>
                <c:pt idx="1">
                  <c:v>Poslanci samospr. krajov                                   Elected to the bodies of self-governing regions                                                                      (29. 10. 2022)</c:v>
                </c:pt>
                <c:pt idx="2">
                  <c:v>Európsky parlament   European Parliament                                       (8. 6. 2024)</c:v>
                </c:pt>
              </c:strCache>
            </c:strRef>
          </c:cat>
          <c:val>
            <c:numRef>
              <c:f>Grafy_Graphs!$K$115:$K$117</c:f>
              <c:numCache>
                <c:formatCode>General</c:formatCode>
                <c:ptCount val="3"/>
                <c:pt idx="0">
                  <c:v>5.9</c:v>
                </c:pt>
                <c:pt idx="1">
                  <c:v>14.7</c:v>
                </c:pt>
                <c:pt idx="2" formatCode="0.0">
                  <c:v>3.9</c:v>
                </c:pt>
              </c:numCache>
            </c:numRef>
          </c:val>
          <c:extLst>
            <c:ext xmlns:c16="http://schemas.microsoft.com/office/drawing/2014/chart" uri="{C3380CC4-5D6E-409C-BE32-E72D297353CC}">
              <c16:uniqueId val="{00000007-98D8-4090-BC22-67F3202F2394}"/>
            </c:ext>
          </c:extLst>
        </c:ser>
        <c:dLbls>
          <c:showLegendKey val="0"/>
          <c:showVal val="0"/>
          <c:showCatName val="0"/>
          <c:showSerName val="0"/>
          <c:showPercent val="0"/>
          <c:showBubbleSize val="0"/>
        </c:dLbls>
        <c:gapWidth val="75"/>
        <c:shape val="box"/>
        <c:axId val="283325456"/>
        <c:axId val="283326576"/>
        <c:axId val="0"/>
      </c:bar3DChart>
      <c:catAx>
        <c:axId val="283325456"/>
        <c:scaling>
          <c:orientation val="minMax"/>
        </c:scaling>
        <c:delete val="0"/>
        <c:axPos val="b"/>
        <c:numFmt formatCode="General" sourceLinked="0"/>
        <c:majorTickMark val="none"/>
        <c:minorTickMark val="none"/>
        <c:tickLblPos val="nextTo"/>
        <c:txPr>
          <a:bodyPr/>
          <a:lstStyle/>
          <a:p>
            <a:pPr>
              <a:defRPr sz="800" b="0">
                <a:latin typeface="Tahoma" panose="020B0604030504040204" pitchFamily="34" charset="0"/>
                <a:ea typeface="Tahoma" panose="020B0604030504040204" pitchFamily="34" charset="0"/>
                <a:cs typeface="Tahoma" panose="020B0604030504040204" pitchFamily="34" charset="0"/>
              </a:defRPr>
            </a:pPr>
            <a:endParaRPr lang="sk-SK"/>
          </a:p>
        </c:txPr>
        <c:crossAx val="283326576"/>
        <c:crosses val="autoZero"/>
        <c:auto val="1"/>
        <c:lblAlgn val="ctr"/>
        <c:lblOffset val="100"/>
        <c:noMultiLvlLbl val="0"/>
      </c:catAx>
      <c:valAx>
        <c:axId val="283326576"/>
        <c:scaling>
          <c:orientation val="minMax"/>
        </c:scaling>
        <c:delete val="0"/>
        <c:axPos val="l"/>
        <c:majorGridlines>
          <c:spPr>
            <a:ln>
              <a:solidFill>
                <a:schemeClr val="bg1">
                  <a:lumMod val="85000"/>
                </a:schemeClr>
              </a:solidFill>
            </a:ln>
          </c:spPr>
        </c:majorGridlines>
        <c:title>
          <c:tx>
            <c:rich>
              <a:bodyPr rot="0" vert="horz"/>
              <a:lstStyle/>
              <a:p>
                <a:pPr>
                  <a:defRPr/>
                </a:pPr>
                <a:r>
                  <a:rPr lang="en-US"/>
                  <a:t> %</a:t>
                </a:r>
              </a:p>
            </c:rich>
          </c:tx>
          <c:layout>
            <c:manualLayout>
              <c:xMode val="edge"/>
              <c:yMode val="edge"/>
              <c:x val="7.394455364356603E-2"/>
              <c:y val="0.15796012099750575"/>
            </c:manualLayout>
          </c:layout>
          <c:overlay val="0"/>
        </c:title>
        <c:numFmt formatCode="0.0" sourceLinked="1"/>
        <c:majorTickMark val="none"/>
        <c:minorTickMark val="none"/>
        <c:tickLblPos val="nextTo"/>
        <c:spPr>
          <a:ln w="9525">
            <a:noFill/>
          </a:ln>
        </c:spPr>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crossAx val="283325456"/>
        <c:crosses val="autoZero"/>
        <c:crossBetween val="between"/>
      </c:valAx>
    </c:plotArea>
    <c:legend>
      <c:legendPos val="b"/>
      <c:layout>
        <c:manualLayout>
          <c:xMode val="edge"/>
          <c:yMode val="edge"/>
          <c:x val="8.4970687075330537E-2"/>
          <c:y val="0.92603398087846434"/>
          <c:w val="0.76381386906075988"/>
          <c:h val="4.333068572709247E-2"/>
        </c:manualLayout>
      </c:layout>
      <c:overlay val="0"/>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sk-SK"/>
        </a:p>
      </c:txPr>
    </c:legend>
    <c:plotVisOnly val="1"/>
    <c:dispBlanksAs val="gap"/>
    <c:showDLblsOverMax val="0"/>
  </c:chart>
  <c:spPr>
    <a:ln w="57150">
      <a:solidFill>
        <a:srgbClr val="204D84"/>
      </a:solidFill>
    </a:ln>
  </c:sp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8.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34</xdr:row>
      <xdr:rowOff>0</xdr:rowOff>
    </xdr:from>
    <xdr:to>
      <xdr:col>11</xdr:col>
      <xdr:colOff>422275</xdr:colOff>
      <xdr:row>36</xdr:row>
      <xdr:rowOff>28574</xdr:rowOff>
    </xdr:to>
    <xdr:sp macro="" textlink="">
      <xdr:nvSpPr>
        <xdr:cNvPr id="4" name="AutoShape 20"/>
        <xdr:cNvSpPr>
          <a:spLocks noChangeAspect="1" noChangeArrowheads="1"/>
        </xdr:cNvSpPr>
      </xdr:nvSpPr>
      <xdr:spPr bwMode="auto">
        <a:xfrm>
          <a:off x="7715250" y="5591175"/>
          <a:ext cx="409575" cy="409575"/>
        </a:xfrm>
        <a:prstGeom prst="rect">
          <a:avLst/>
        </a:prstGeom>
        <a:noFill/>
      </xdr:spPr>
    </xdr:sp>
    <xdr:clientData/>
  </xdr:twoCellAnchor>
  <xdr:oneCellAnchor>
    <xdr:from>
      <xdr:col>0</xdr:col>
      <xdr:colOff>95250</xdr:colOff>
      <xdr:row>3</xdr:row>
      <xdr:rowOff>11949</xdr:rowOff>
    </xdr:from>
    <xdr:ext cx="529662" cy="323310"/>
    <xdr:sp macro="" textlink="">
      <xdr:nvSpPr>
        <xdr:cNvPr id="5" name="Obdélník 4"/>
        <xdr:cNvSpPr/>
      </xdr:nvSpPr>
      <xdr:spPr>
        <a:xfrm>
          <a:off x="95250" y="583449"/>
          <a:ext cx="529662"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140</a:t>
          </a:r>
        </a:p>
      </xdr:txBody>
    </xdr:sp>
    <xdr:clientData/>
  </xdr:oneCellAnchor>
  <xdr:oneCellAnchor>
    <xdr:from>
      <xdr:col>20</xdr:col>
      <xdr:colOff>47212</xdr:colOff>
      <xdr:row>32</xdr:row>
      <xdr:rowOff>86265</xdr:rowOff>
    </xdr:from>
    <xdr:ext cx="409988" cy="323310"/>
    <xdr:sp macro="" textlink="">
      <xdr:nvSpPr>
        <xdr:cNvPr id="7" name="Obdélník 6"/>
        <xdr:cNvSpPr/>
      </xdr:nvSpPr>
      <xdr:spPr>
        <a:xfrm>
          <a:off x="14972887" y="5486940"/>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twoCellAnchor editAs="oneCell">
    <xdr:from>
      <xdr:col>20</xdr:col>
      <xdr:colOff>47625</xdr:colOff>
      <xdr:row>32</xdr:row>
      <xdr:rowOff>104775</xdr:rowOff>
    </xdr:from>
    <xdr:to>
      <xdr:col>21</xdr:col>
      <xdr:colOff>5658</xdr:colOff>
      <xdr:row>34</xdr:row>
      <xdr:rowOff>95251</xdr:rowOff>
    </xdr:to>
    <xdr:sp macro="" textlink="">
      <xdr:nvSpPr>
        <xdr:cNvPr id="8" name="AutoShape 33"/>
        <xdr:cNvSpPr>
          <a:spLocks noChangeAspect="1" noChangeArrowheads="1"/>
        </xdr:cNvSpPr>
      </xdr:nvSpPr>
      <xdr:spPr bwMode="auto">
        <a:xfrm>
          <a:off x="14973300" y="5505450"/>
          <a:ext cx="400050" cy="371476"/>
        </a:xfrm>
        <a:prstGeom prst="rect">
          <a:avLst/>
        </a:prstGeom>
        <a:noFill/>
      </xdr:spPr>
    </xdr:sp>
    <xdr:clientData/>
  </xdr:twoCellAnchor>
  <xdr:twoCellAnchor editAs="oneCell">
    <xdr:from>
      <xdr:col>20</xdr:col>
      <xdr:colOff>58689</xdr:colOff>
      <xdr:row>2</xdr:row>
      <xdr:rowOff>173435</xdr:rowOff>
    </xdr:from>
    <xdr:to>
      <xdr:col>22</xdr:col>
      <xdr:colOff>52458</xdr:colOff>
      <xdr:row>4</xdr:row>
      <xdr:rowOff>163911</xdr:rowOff>
    </xdr:to>
    <xdr:sp macro="" textlink="">
      <xdr:nvSpPr>
        <xdr:cNvPr id="9" name="AutoShape 19"/>
        <xdr:cNvSpPr>
          <a:spLocks noChangeAspect="1" noChangeArrowheads="1"/>
        </xdr:cNvSpPr>
      </xdr:nvSpPr>
      <xdr:spPr bwMode="auto">
        <a:xfrm>
          <a:off x="15751127" y="554435"/>
          <a:ext cx="505737" cy="371476"/>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141</a:t>
          </a:r>
        </a:p>
      </xdr:txBody>
    </xdr:sp>
    <xdr:clientData/>
  </xdr:twoCellAnchor>
  <xdr:oneCellAnchor>
    <xdr:from>
      <xdr:col>2</xdr:col>
      <xdr:colOff>13162</xdr:colOff>
      <xdr:row>32</xdr:row>
      <xdr:rowOff>162465</xdr:rowOff>
    </xdr:from>
    <xdr:ext cx="409988" cy="323310"/>
    <xdr:sp macro="" textlink="">
      <xdr:nvSpPr>
        <xdr:cNvPr id="10" name="Obdélník 9"/>
        <xdr:cNvSpPr/>
      </xdr:nvSpPr>
      <xdr:spPr>
        <a:xfrm>
          <a:off x="70312" y="5601240"/>
          <a:ext cx="409988" cy="323310"/>
        </a:xfrm>
        <a:prstGeom prst="rect">
          <a:avLst/>
        </a:prstGeom>
        <a:noFill/>
      </xdr:spPr>
      <xdr:txBody>
        <a:bodyPr wrap="square" lIns="91440" tIns="45720" rIns="91440" bIns="45720">
          <a:noAutofit/>
        </a:bodyPr>
        <a:lstStyle/>
        <a:p>
          <a:pPr algn="ctr"/>
          <a:endParaRPr lang="cs-CZ" sz="1200" b="1" cap="none" spc="0" baseline="0">
            <a:ln w="12700">
              <a:solidFill>
                <a:schemeClr val="tx2"/>
              </a:solidFill>
              <a:prstDash val="solid"/>
            </a:ln>
            <a:solidFill>
              <a:schemeClr val="bg2">
                <a:tint val="85000"/>
                <a:satMod val="155000"/>
              </a:schemeClr>
            </a:solidFill>
            <a:effectLst>
              <a:outerShdw blurRad="41275" dist="20320" dir="1800000" algn="tl" rotWithShape="0">
                <a:srgbClr val="000000">
                  <a:alpha val="40000"/>
                </a:srgbClr>
              </a:outerShdw>
            </a:effectLst>
            <a:latin typeface="Tahoma" pitchFamily="34" charset="0"/>
            <a:cs typeface="Tahoma" pitchFamily="34" charset="0"/>
          </a:endParaRPr>
        </a:p>
      </xdr:txBody>
    </xdr:sp>
    <xdr:clientData/>
  </xdr:oneCellAnchor>
  <xdr:twoCellAnchor editAs="oneCell">
    <xdr:from>
      <xdr:col>2</xdr:col>
      <xdr:colOff>38100</xdr:colOff>
      <xdr:row>32</xdr:row>
      <xdr:rowOff>133350</xdr:rowOff>
    </xdr:from>
    <xdr:to>
      <xdr:col>2</xdr:col>
      <xdr:colOff>438150</xdr:colOff>
      <xdr:row>34</xdr:row>
      <xdr:rowOff>123825</xdr:rowOff>
    </xdr:to>
    <xdr:sp macro="" textlink="">
      <xdr:nvSpPr>
        <xdr:cNvPr id="5122" name="AutoShape 2"/>
        <xdr:cNvSpPr>
          <a:spLocks noChangeAspect="1" noChangeArrowheads="1"/>
        </xdr:cNvSpPr>
      </xdr:nvSpPr>
      <xdr:spPr bwMode="auto">
        <a:xfrm>
          <a:off x="95250" y="5534025"/>
          <a:ext cx="400050" cy="371475"/>
        </a:xfrm>
        <a:prstGeom prst="rect">
          <a:avLst/>
        </a:prstGeom>
        <a:noFill/>
      </xdr:spPr>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104775</xdr:colOff>
      <xdr:row>2</xdr:row>
      <xdr:rowOff>157983</xdr:rowOff>
    </xdr:from>
    <xdr:ext cx="546434" cy="323310"/>
    <xdr:sp macro="" textlink="">
      <xdr:nvSpPr>
        <xdr:cNvPr id="5" name="Obdélník 4"/>
        <xdr:cNvSpPr/>
      </xdr:nvSpPr>
      <xdr:spPr>
        <a:xfrm>
          <a:off x="104775" y="538983"/>
          <a:ext cx="546434"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142</a:t>
          </a:r>
        </a:p>
      </xdr:txBody>
    </xdr:sp>
    <xdr:clientData/>
  </xdr:oneCellAnchor>
  <xdr:oneCellAnchor>
    <xdr:from>
      <xdr:col>21</xdr:col>
      <xdr:colOff>47212</xdr:colOff>
      <xdr:row>30</xdr:row>
      <xdr:rowOff>86265</xdr:rowOff>
    </xdr:from>
    <xdr:ext cx="409988" cy="323310"/>
    <xdr:sp macro="" textlink="">
      <xdr:nvSpPr>
        <xdr:cNvPr id="7" name="Obdélník 6"/>
        <xdr:cNvSpPr/>
      </xdr:nvSpPr>
      <xdr:spPr>
        <a:xfrm>
          <a:off x="14972887" y="5467890"/>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twoCellAnchor editAs="oneCell">
    <xdr:from>
      <xdr:col>20</xdr:col>
      <xdr:colOff>95250</xdr:colOff>
      <xdr:row>2</xdr:row>
      <xdr:rowOff>172357</xdr:rowOff>
    </xdr:from>
    <xdr:to>
      <xdr:col>23</xdr:col>
      <xdr:colOff>77529</xdr:colOff>
      <xdr:row>4</xdr:row>
      <xdr:rowOff>162832</xdr:rowOff>
    </xdr:to>
    <xdr:sp macro="" textlink="">
      <xdr:nvSpPr>
        <xdr:cNvPr id="9" name="AutoShape 19"/>
        <xdr:cNvSpPr>
          <a:spLocks noChangeAspect="1" noChangeArrowheads="1"/>
        </xdr:cNvSpPr>
      </xdr:nvSpPr>
      <xdr:spPr bwMode="auto">
        <a:xfrm>
          <a:off x="15700744" y="548927"/>
          <a:ext cx="591436" cy="36704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143</a:t>
          </a:r>
        </a:p>
      </xdr:txBody>
    </xdr:sp>
    <xdr:clientData/>
  </xdr:twoCellAnchor>
  <xdr:twoCellAnchor editAs="oneCell">
    <xdr:from>
      <xdr:col>4</xdr:col>
      <xdr:colOff>0</xdr:colOff>
      <xdr:row>29</xdr:row>
      <xdr:rowOff>0</xdr:rowOff>
    </xdr:from>
    <xdr:to>
      <xdr:col>4</xdr:col>
      <xdr:colOff>409575</xdr:colOff>
      <xdr:row>31</xdr:row>
      <xdr:rowOff>28575</xdr:rowOff>
    </xdr:to>
    <xdr:sp macro="" textlink="">
      <xdr:nvSpPr>
        <xdr:cNvPr id="1026" name="AutoShape 2"/>
        <xdr:cNvSpPr>
          <a:spLocks noChangeAspect="1" noChangeArrowheads="1"/>
        </xdr:cNvSpPr>
      </xdr:nvSpPr>
      <xdr:spPr bwMode="auto">
        <a:xfrm>
          <a:off x="619125" y="50006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2219940</xdr:colOff>
      <xdr:row>2</xdr:row>
      <xdr:rowOff>26639</xdr:rowOff>
    </xdr:from>
    <xdr:ext cx="1897319" cy="342786"/>
    <xdr:sp macro="" textlink="">
      <xdr:nvSpPr>
        <xdr:cNvPr id="20" name="Obdĺžnik 19"/>
        <xdr:cNvSpPr/>
      </xdr:nvSpPr>
      <xdr:spPr>
        <a:xfrm>
          <a:off x="2839065" y="2171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15" name="Obdĺžnik 14"/>
        <xdr:cNvSpPr/>
      </xdr:nvSpPr>
      <xdr:spPr>
        <a:xfrm>
          <a:off x="2839065" y="2171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17" name="Obdĺžnik 16"/>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114300</xdr:colOff>
      <xdr:row>2</xdr:row>
      <xdr:rowOff>173874</xdr:rowOff>
    </xdr:from>
    <xdr:ext cx="529662" cy="323310"/>
    <xdr:sp macro="" textlink="">
      <xdr:nvSpPr>
        <xdr:cNvPr id="3" name="Obdélník 4"/>
        <xdr:cNvSpPr/>
      </xdr:nvSpPr>
      <xdr:spPr>
        <a:xfrm>
          <a:off x="114300" y="554874"/>
          <a:ext cx="529662"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144</a:t>
          </a:r>
        </a:p>
      </xdr:txBody>
    </xdr:sp>
    <xdr:clientData/>
  </xdr:oneCellAnchor>
  <xdr:oneCellAnchor>
    <xdr:from>
      <xdr:col>20</xdr:col>
      <xdr:colOff>47212</xdr:colOff>
      <xdr:row>31</xdr:row>
      <xdr:rowOff>86265</xdr:rowOff>
    </xdr:from>
    <xdr:ext cx="409988" cy="323310"/>
    <xdr:sp macro="" textlink="">
      <xdr:nvSpPr>
        <xdr:cNvPr id="4" name="Obdélník 6"/>
        <xdr:cNvSpPr/>
      </xdr:nvSpPr>
      <xdr:spPr>
        <a:xfrm>
          <a:off x="15734887" y="5858415"/>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twoCellAnchor editAs="oneCell">
    <xdr:from>
      <xdr:col>20</xdr:col>
      <xdr:colOff>47625</xdr:colOff>
      <xdr:row>31</xdr:row>
      <xdr:rowOff>104775</xdr:rowOff>
    </xdr:from>
    <xdr:to>
      <xdr:col>21</xdr:col>
      <xdr:colOff>5658</xdr:colOff>
      <xdr:row>33</xdr:row>
      <xdr:rowOff>95251</xdr:rowOff>
    </xdr:to>
    <xdr:sp macro="" textlink="">
      <xdr:nvSpPr>
        <xdr:cNvPr id="5" name="AutoShape 33"/>
        <xdr:cNvSpPr>
          <a:spLocks noChangeAspect="1" noChangeArrowheads="1"/>
        </xdr:cNvSpPr>
      </xdr:nvSpPr>
      <xdr:spPr bwMode="auto">
        <a:xfrm>
          <a:off x="15735300" y="5876925"/>
          <a:ext cx="405708" cy="371476"/>
        </a:xfrm>
        <a:prstGeom prst="rect">
          <a:avLst/>
        </a:prstGeom>
        <a:noFill/>
      </xdr:spPr>
    </xdr:sp>
    <xdr:clientData/>
  </xdr:twoCellAnchor>
  <xdr:twoCellAnchor editAs="oneCell">
    <xdr:from>
      <xdr:col>19</xdr:col>
      <xdr:colOff>82502</xdr:colOff>
      <xdr:row>2</xdr:row>
      <xdr:rowOff>173435</xdr:rowOff>
    </xdr:from>
    <xdr:to>
      <xdr:col>23</xdr:col>
      <xdr:colOff>23812</xdr:colOff>
      <xdr:row>4</xdr:row>
      <xdr:rowOff>163911</xdr:rowOff>
    </xdr:to>
    <xdr:sp macro="" textlink="">
      <xdr:nvSpPr>
        <xdr:cNvPr id="6" name="AutoShape 19"/>
        <xdr:cNvSpPr>
          <a:spLocks noChangeAspect="1" noChangeArrowheads="1"/>
        </xdr:cNvSpPr>
      </xdr:nvSpPr>
      <xdr:spPr bwMode="auto">
        <a:xfrm>
          <a:off x="15763033" y="554435"/>
          <a:ext cx="715217" cy="371476"/>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145</a:t>
          </a:r>
        </a:p>
      </xdr:txBody>
    </xdr:sp>
    <xdr:clientData/>
  </xdr:twoCellAnchor>
  <xdr:oneCellAnchor>
    <xdr:from>
      <xdr:col>2</xdr:col>
      <xdr:colOff>13162</xdr:colOff>
      <xdr:row>31</xdr:row>
      <xdr:rowOff>162465</xdr:rowOff>
    </xdr:from>
    <xdr:ext cx="409988" cy="323310"/>
    <xdr:sp macro="" textlink="">
      <xdr:nvSpPr>
        <xdr:cNvPr id="7" name="Obdélník 9"/>
        <xdr:cNvSpPr/>
      </xdr:nvSpPr>
      <xdr:spPr>
        <a:xfrm>
          <a:off x="251287" y="5934615"/>
          <a:ext cx="409988" cy="323310"/>
        </a:xfrm>
        <a:prstGeom prst="rect">
          <a:avLst/>
        </a:prstGeom>
        <a:noFill/>
      </xdr:spPr>
      <xdr:txBody>
        <a:bodyPr wrap="square" lIns="91440" tIns="45720" rIns="91440" bIns="45720">
          <a:noAutofit/>
        </a:bodyPr>
        <a:lstStyle/>
        <a:p>
          <a:pPr algn="ctr"/>
          <a:endParaRPr lang="cs-CZ" sz="1200" b="1" cap="none" spc="0" baseline="0">
            <a:ln w="12700">
              <a:solidFill>
                <a:schemeClr val="tx2"/>
              </a:solidFill>
              <a:prstDash val="solid"/>
            </a:ln>
            <a:solidFill>
              <a:schemeClr val="bg2">
                <a:tint val="85000"/>
                <a:satMod val="155000"/>
              </a:schemeClr>
            </a:solidFill>
            <a:effectLst>
              <a:outerShdw blurRad="41275" dist="20320" dir="1800000" algn="tl" rotWithShape="0">
                <a:srgbClr val="000000">
                  <a:alpha val="40000"/>
                </a:srgbClr>
              </a:outerShdw>
            </a:effectLst>
            <a:latin typeface="Tahoma" pitchFamily="34" charset="0"/>
            <a:cs typeface="Tahoma" pitchFamily="34" charset="0"/>
          </a:endParaRPr>
        </a:p>
      </xdr:txBody>
    </xdr:sp>
    <xdr:clientData/>
  </xdr:oneCellAnchor>
  <xdr:twoCellAnchor editAs="oneCell">
    <xdr:from>
      <xdr:col>2</xdr:col>
      <xdr:colOff>38100</xdr:colOff>
      <xdr:row>31</xdr:row>
      <xdr:rowOff>133350</xdr:rowOff>
    </xdr:from>
    <xdr:to>
      <xdr:col>2</xdr:col>
      <xdr:colOff>438150</xdr:colOff>
      <xdr:row>33</xdr:row>
      <xdr:rowOff>123825</xdr:rowOff>
    </xdr:to>
    <xdr:sp macro="" textlink="">
      <xdr:nvSpPr>
        <xdr:cNvPr id="8" name="AutoShape 2"/>
        <xdr:cNvSpPr>
          <a:spLocks noChangeAspect="1" noChangeArrowheads="1"/>
        </xdr:cNvSpPr>
      </xdr:nvSpPr>
      <xdr:spPr bwMode="auto">
        <a:xfrm>
          <a:off x="276225" y="5905500"/>
          <a:ext cx="400050" cy="371475"/>
        </a:xfrm>
        <a:prstGeom prst="rect">
          <a:avLst/>
        </a:prstGeom>
        <a:noFill/>
      </xdr:spPr>
    </xdr:sp>
    <xdr:clientData/>
  </xdr:twoCellAnchor>
</xdr:wsDr>
</file>

<file path=xl/drawings/drawing4.xml><?xml version="1.0" encoding="utf-8"?>
<xdr:wsDr xmlns:xdr="http://schemas.openxmlformats.org/drawingml/2006/spreadsheetDrawing" xmlns:a="http://schemas.openxmlformats.org/drawingml/2006/main">
  <xdr:oneCellAnchor>
    <xdr:from>
      <xdr:col>12</xdr:col>
      <xdr:colOff>0</xdr:colOff>
      <xdr:row>23</xdr:row>
      <xdr:rowOff>104775</xdr:rowOff>
    </xdr:from>
    <xdr:ext cx="412750" cy="371475"/>
    <xdr:sp macro="" textlink="">
      <xdr:nvSpPr>
        <xdr:cNvPr id="2" name="AutoShape 19"/>
        <xdr:cNvSpPr>
          <a:spLocks noChangeAspect="1" noChangeArrowheads="1"/>
        </xdr:cNvSpPr>
      </xdr:nvSpPr>
      <xdr:spPr bwMode="auto">
        <a:xfrm>
          <a:off x="8450580" y="4341495"/>
          <a:ext cx="412750" cy="371475"/>
        </a:xfrm>
        <a:prstGeom prst="rect">
          <a:avLst/>
        </a:prstGeom>
        <a:noFill/>
      </xdr:spPr>
    </xdr:sp>
    <xdr:clientData/>
  </xdr:oneCellAnchor>
  <xdr:oneCellAnchor>
    <xdr:from>
      <xdr:col>0</xdr:col>
      <xdr:colOff>73894</xdr:colOff>
      <xdr:row>2</xdr:row>
      <xdr:rowOff>184697</xdr:rowOff>
    </xdr:from>
    <xdr:ext cx="511342" cy="323310"/>
    <xdr:sp macro="" textlink="">
      <xdr:nvSpPr>
        <xdr:cNvPr id="3" name="Obdélník 4"/>
        <xdr:cNvSpPr/>
      </xdr:nvSpPr>
      <xdr:spPr>
        <a:xfrm>
          <a:off x="73894" y="565697"/>
          <a:ext cx="511342"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146</a:t>
          </a:r>
        </a:p>
      </xdr:txBody>
    </xdr:sp>
    <xdr:clientData/>
  </xdr:oneCellAnchor>
  <xdr:twoCellAnchor editAs="oneCell">
    <xdr:from>
      <xdr:col>21</xdr:col>
      <xdr:colOff>24698</xdr:colOff>
      <xdr:row>2</xdr:row>
      <xdr:rowOff>165088</xdr:rowOff>
    </xdr:from>
    <xdr:to>
      <xdr:col>23</xdr:col>
      <xdr:colOff>39013</xdr:colOff>
      <xdr:row>4</xdr:row>
      <xdr:rowOff>155562</xdr:rowOff>
    </xdr:to>
    <xdr:sp macro="" textlink="">
      <xdr:nvSpPr>
        <xdr:cNvPr id="4" name="AutoShape 19"/>
        <xdr:cNvSpPr>
          <a:spLocks noChangeAspect="1" noChangeArrowheads="1"/>
        </xdr:cNvSpPr>
      </xdr:nvSpPr>
      <xdr:spPr bwMode="auto">
        <a:xfrm>
          <a:off x="16224818" y="546088"/>
          <a:ext cx="532475" cy="371474"/>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147</a:t>
          </a:r>
        </a:p>
      </xdr:txBody>
    </xdr:sp>
    <xdr:clientData/>
  </xdr:twoCellAnchor>
  <xdr:twoCellAnchor editAs="oneCell">
    <xdr:from>
      <xdr:col>2</xdr:col>
      <xdr:colOff>38100</xdr:colOff>
      <xdr:row>30</xdr:row>
      <xdr:rowOff>133350</xdr:rowOff>
    </xdr:from>
    <xdr:to>
      <xdr:col>2</xdr:col>
      <xdr:colOff>438150</xdr:colOff>
      <xdr:row>32</xdr:row>
      <xdr:rowOff>123825</xdr:rowOff>
    </xdr:to>
    <xdr:sp macro="" textlink="">
      <xdr:nvSpPr>
        <xdr:cNvPr id="5" name="AutoShape 3"/>
        <xdr:cNvSpPr>
          <a:spLocks noChangeAspect="1" noChangeArrowheads="1"/>
        </xdr:cNvSpPr>
      </xdr:nvSpPr>
      <xdr:spPr bwMode="auto">
        <a:xfrm>
          <a:off x="281940" y="5703570"/>
          <a:ext cx="400050" cy="371475"/>
        </a:xfrm>
        <a:prstGeom prst="rect">
          <a:avLst/>
        </a:prstGeom>
        <a:noFill/>
      </xdr:spPr>
    </xdr:sp>
    <xdr:clientData/>
  </xdr:twoCellAnchor>
  <xdr:twoCellAnchor editAs="oneCell">
    <xdr:from>
      <xdr:col>4</xdr:col>
      <xdr:colOff>0</xdr:colOff>
      <xdr:row>24</xdr:row>
      <xdr:rowOff>0</xdr:rowOff>
    </xdr:from>
    <xdr:to>
      <xdr:col>4</xdr:col>
      <xdr:colOff>409575</xdr:colOff>
      <xdr:row>26</xdr:row>
      <xdr:rowOff>28575</xdr:rowOff>
    </xdr:to>
    <xdr:sp macro="" textlink="">
      <xdr:nvSpPr>
        <xdr:cNvPr id="6" name="AutoShape 2"/>
        <xdr:cNvSpPr>
          <a:spLocks noChangeAspect="1" noChangeArrowheads="1"/>
        </xdr:cNvSpPr>
      </xdr:nvSpPr>
      <xdr:spPr bwMode="auto">
        <a:xfrm>
          <a:off x="815340" y="4427220"/>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xdr:col>
      <xdr:colOff>13160</xdr:colOff>
      <xdr:row>31</xdr:row>
      <xdr:rowOff>5583</xdr:rowOff>
    </xdr:from>
    <xdr:ext cx="479897" cy="323310"/>
    <xdr:sp macro="" textlink="">
      <xdr:nvSpPr>
        <xdr:cNvPr id="7" name="Obdélník 4"/>
        <xdr:cNvSpPr/>
      </xdr:nvSpPr>
      <xdr:spPr>
        <a:xfrm>
          <a:off x="196040" y="5766303"/>
          <a:ext cx="479897" cy="323310"/>
        </a:xfrm>
        <a:prstGeom prst="rect">
          <a:avLst/>
        </a:prstGeom>
        <a:noFill/>
      </xdr:spPr>
      <xdr:txBody>
        <a:bodyPr wrap="square" lIns="91440" tIns="45720" rIns="91440" bIns="45720">
          <a:noAutofit/>
        </a:bodyPr>
        <a:lstStyle/>
        <a:p>
          <a:pPr algn="ctr"/>
          <a:endParaRPr lang="cs-CZ" sz="1200" b="1" cap="none" spc="0" baseline="0">
            <a:ln w="12700">
              <a:solidFill>
                <a:schemeClr val="tx2"/>
              </a:solidFill>
              <a:prstDash val="solid"/>
            </a:ln>
            <a:solidFill>
              <a:schemeClr val="bg2">
                <a:tint val="85000"/>
                <a:satMod val="155000"/>
              </a:schemeClr>
            </a:solidFill>
            <a:effectLst>
              <a:outerShdw blurRad="41275" dist="20320" dir="1800000" algn="tl" rotWithShape="0">
                <a:srgbClr val="000000">
                  <a:alpha val="40000"/>
                </a:srgbClr>
              </a:outerShdw>
            </a:effectLst>
            <a:latin typeface="Tahoma" pitchFamily="34" charset="0"/>
            <a:cs typeface="Tahoma" pitchFamily="34" charset="0"/>
          </a:endParaRPr>
        </a:p>
      </xdr:txBody>
    </xdr:sp>
    <xdr:clientData/>
  </xdr:oneCellAnchor>
  <xdr:oneCellAnchor>
    <xdr:from>
      <xdr:col>4</xdr:col>
      <xdr:colOff>2219940</xdr:colOff>
      <xdr:row>2</xdr:row>
      <xdr:rowOff>26639</xdr:rowOff>
    </xdr:from>
    <xdr:ext cx="1897319" cy="342786"/>
    <xdr:sp macro="" textlink="">
      <xdr:nvSpPr>
        <xdr:cNvPr id="8" name="Obdĺžnik 7"/>
        <xdr:cNvSpPr/>
      </xdr:nvSpPr>
      <xdr:spPr>
        <a:xfrm>
          <a:off x="303528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9" name="Obdĺžnik 8"/>
        <xdr:cNvSpPr/>
      </xdr:nvSpPr>
      <xdr:spPr>
        <a:xfrm>
          <a:off x="303528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10" name="Obdĺžnik 9"/>
        <xdr:cNvSpPr/>
      </xdr:nvSpPr>
      <xdr:spPr>
        <a:xfrm>
          <a:off x="303528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11" name="Obdĺžnik 10"/>
        <xdr:cNvSpPr/>
      </xdr:nvSpPr>
      <xdr:spPr>
        <a:xfrm>
          <a:off x="303528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12" name="Obdĺžnik 11"/>
        <xdr:cNvSpPr/>
      </xdr:nvSpPr>
      <xdr:spPr>
        <a:xfrm>
          <a:off x="303528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0</xdr:colOff>
      <xdr:row>32</xdr:row>
      <xdr:rowOff>0</xdr:rowOff>
    </xdr:from>
    <xdr:ext cx="409575" cy="409575"/>
    <xdr:sp macro="" textlink="">
      <xdr:nvSpPr>
        <xdr:cNvPr id="15" name="AutoShape 2"/>
        <xdr:cNvSpPr>
          <a:spLocks noChangeAspect="1" noChangeArrowheads="1"/>
        </xdr:cNvSpPr>
      </xdr:nvSpPr>
      <xdr:spPr bwMode="auto">
        <a:xfrm>
          <a:off x="815340" y="5951220"/>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15</xdr:row>
      <xdr:rowOff>104775</xdr:rowOff>
    </xdr:from>
    <xdr:ext cx="412750" cy="371475"/>
    <xdr:sp macro="" textlink="">
      <xdr:nvSpPr>
        <xdr:cNvPr id="64" name="AutoShape 19"/>
        <xdr:cNvSpPr>
          <a:spLocks noChangeAspect="1" noChangeArrowheads="1"/>
        </xdr:cNvSpPr>
      </xdr:nvSpPr>
      <xdr:spPr bwMode="auto">
        <a:xfrm>
          <a:off x="8450580" y="2817495"/>
          <a:ext cx="412750" cy="371475"/>
        </a:xfrm>
        <a:prstGeom prst="rect">
          <a:avLst/>
        </a:prstGeom>
        <a:noFill/>
      </xdr:spPr>
    </xdr:sp>
    <xdr:clientData/>
  </xdr:oneCellAnchor>
  <xdr:oneCellAnchor>
    <xdr:from>
      <xdr:col>4</xdr:col>
      <xdr:colOff>0</xdr:colOff>
      <xdr:row>16</xdr:row>
      <xdr:rowOff>0</xdr:rowOff>
    </xdr:from>
    <xdr:ext cx="409575" cy="409575"/>
    <xdr:sp macro="" textlink="">
      <xdr:nvSpPr>
        <xdr:cNvPr id="65" name="AutoShape 2"/>
        <xdr:cNvSpPr>
          <a:spLocks noChangeAspect="1" noChangeArrowheads="1"/>
        </xdr:cNvSpPr>
      </xdr:nvSpPr>
      <xdr:spPr bwMode="auto">
        <a:xfrm>
          <a:off x="815340" y="2903220"/>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24</xdr:row>
      <xdr:rowOff>0</xdr:rowOff>
    </xdr:from>
    <xdr:ext cx="409575" cy="409575"/>
    <xdr:sp macro="" textlink="">
      <xdr:nvSpPr>
        <xdr:cNvPr id="66" name="AutoShape 2"/>
        <xdr:cNvSpPr>
          <a:spLocks noChangeAspect="1" noChangeArrowheads="1"/>
        </xdr:cNvSpPr>
      </xdr:nvSpPr>
      <xdr:spPr bwMode="auto">
        <a:xfrm>
          <a:off x="815340" y="4427220"/>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17</xdr:row>
      <xdr:rowOff>0</xdr:rowOff>
    </xdr:from>
    <xdr:ext cx="409575" cy="409575"/>
    <xdr:sp macro="" textlink="">
      <xdr:nvSpPr>
        <xdr:cNvPr id="67" name="AutoShape 2"/>
        <xdr:cNvSpPr>
          <a:spLocks noChangeAspect="1" noChangeArrowheads="1"/>
        </xdr:cNvSpPr>
      </xdr:nvSpPr>
      <xdr:spPr bwMode="auto">
        <a:xfrm>
          <a:off x="809625" y="59531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29</xdr:row>
      <xdr:rowOff>104775</xdr:rowOff>
    </xdr:from>
    <xdr:to>
      <xdr:col>13</xdr:col>
      <xdr:colOff>419893</xdr:colOff>
      <xdr:row>31</xdr:row>
      <xdr:rowOff>95250</xdr:rowOff>
    </xdr:to>
    <xdr:sp macro="" textlink="">
      <xdr:nvSpPr>
        <xdr:cNvPr id="69" name="AutoShape 19"/>
        <xdr:cNvSpPr>
          <a:spLocks noChangeAspect="1" noChangeArrowheads="1"/>
        </xdr:cNvSpPr>
      </xdr:nvSpPr>
      <xdr:spPr bwMode="auto">
        <a:xfrm>
          <a:off x="8130540" y="6246495"/>
          <a:ext cx="419893" cy="371475"/>
        </a:xfrm>
        <a:prstGeom prst="rect">
          <a:avLst/>
        </a:prstGeom>
        <a:noFill/>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0</xdr:colOff>
      <xdr:row>30</xdr:row>
      <xdr:rowOff>104775</xdr:rowOff>
    </xdr:from>
    <xdr:to>
      <xdr:col>11</xdr:col>
      <xdr:colOff>412750</xdr:colOff>
      <xdr:row>32</xdr:row>
      <xdr:rowOff>95250</xdr:rowOff>
    </xdr:to>
    <xdr:sp macro="" textlink="">
      <xdr:nvSpPr>
        <xdr:cNvPr id="10" name="AutoShape 19"/>
        <xdr:cNvSpPr>
          <a:spLocks noChangeAspect="1" noChangeArrowheads="1"/>
        </xdr:cNvSpPr>
      </xdr:nvSpPr>
      <xdr:spPr bwMode="auto">
        <a:xfrm>
          <a:off x="7715250" y="5486400"/>
          <a:ext cx="400050" cy="371475"/>
        </a:xfrm>
        <a:prstGeom prst="rect">
          <a:avLst/>
        </a:prstGeom>
        <a:noFill/>
      </xdr:spPr>
    </xdr:sp>
    <xdr:clientData/>
  </xdr:twoCellAnchor>
  <xdr:twoCellAnchor editAs="oneCell">
    <xdr:from>
      <xdr:col>11</xdr:col>
      <xdr:colOff>0</xdr:colOff>
      <xdr:row>31</xdr:row>
      <xdr:rowOff>0</xdr:rowOff>
    </xdr:from>
    <xdr:to>
      <xdr:col>11</xdr:col>
      <xdr:colOff>422275</xdr:colOff>
      <xdr:row>33</xdr:row>
      <xdr:rowOff>28575</xdr:rowOff>
    </xdr:to>
    <xdr:sp macro="" textlink="">
      <xdr:nvSpPr>
        <xdr:cNvPr id="11" name="AutoShape 20"/>
        <xdr:cNvSpPr>
          <a:spLocks noChangeAspect="1" noChangeArrowheads="1"/>
        </xdr:cNvSpPr>
      </xdr:nvSpPr>
      <xdr:spPr bwMode="auto">
        <a:xfrm>
          <a:off x="7715250" y="5572125"/>
          <a:ext cx="409575" cy="409575"/>
        </a:xfrm>
        <a:prstGeom prst="rect">
          <a:avLst/>
        </a:prstGeom>
        <a:noFill/>
      </xdr:spPr>
    </xdr:sp>
    <xdr:clientData/>
  </xdr:twoCellAnchor>
  <xdr:oneCellAnchor>
    <xdr:from>
      <xdr:col>19</xdr:col>
      <xdr:colOff>47212</xdr:colOff>
      <xdr:row>30</xdr:row>
      <xdr:rowOff>86265</xdr:rowOff>
    </xdr:from>
    <xdr:ext cx="409988" cy="323310"/>
    <xdr:sp macro="" textlink="">
      <xdr:nvSpPr>
        <xdr:cNvPr id="14" name="Obdélník 13"/>
        <xdr:cNvSpPr/>
      </xdr:nvSpPr>
      <xdr:spPr>
        <a:xfrm>
          <a:off x="14972887" y="5467890"/>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twoCellAnchor editAs="oneCell">
    <xdr:from>
      <xdr:col>18</xdr:col>
      <xdr:colOff>109437</xdr:colOff>
      <xdr:row>2</xdr:row>
      <xdr:rowOff>182960</xdr:rowOff>
    </xdr:from>
    <xdr:to>
      <xdr:col>20</xdr:col>
      <xdr:colOff>55801</xdr:colOff>
      <xdr:row>4</xdr:row>
      <xdr:rowOff>173435</xdr:rowOff>
    </xdr:to>
    <xdr:sp macro="" textlink="">
      <xdr:nvSpPr>
        <xdr:cNvPr id="16" name="AutoShape 19"/>
        <xdr:cNvSpPr>
          <a:spLocks noChangeAspect="1" noChangeArrowheads="1"/>
        </xdr:cNvSpPr>
      </xdr:nvSpPr>
      <xdr:spPr bwMode="auto">
        <a:xfrm>
          <a:off x="16446255" y="575505"/>
          <a:ext cx="523637" cy="383021"/>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i="0" u="none" strike="noStrike" cap="none" spc="50">
              <a:ln w="11430">
                <a:solidFill>
                  <a:schemeClr val="bg1"/>
                </a:solidFill>
              </a:ln>
              <a:solidFill>
                <a:schemeClr val="bg1"/>
              </a:solidFill>
              <a:effectLst/>
              <a:latin typeface="Tahoma" pitchFamily="34" charset="0"/>
              <a:ea typeface="+mn-ea"/>
              <a:cs typeface="Tahoma" pitchFamily="34" charset="0"/>
            </a:rPr>
            <a:t>149</a:t>
          </a:r>
          <a:endParaRPr lang="sk-SK" sz="1200" b="1" cap="none" spc="50">
            <a:ln w="11430">
              <a:solidFill>
                <a:schemeClr val="bg1"/>
              </a:solidFill>
            </a:ln>
            <a:solidFill>
              <a:schemeClr val="bg1"/>
            </a:solidFill>
            <a:effectLst>
              <a:outerShdw blurRad="76200" dist="50800" dir="5400000" algn="tl" rotWithShape="0">
                <a:srgbClr val="000000">
                  <a:alpha val="65000"/>
                </a:srgbClr>
              </a:outerShdw>
            </a:effectLst>
            <a:latin typeface="Tahoma" pitchFamily="34" charset="0"/>
            <a:cs typeface="Tahoma" pitchFamily="34" charset="0"/>
          </a:endParaRPr>
        </a:p>
      </xdr:txBody>
    </xdr:sp>
    <xdr:clientData/>
  </xdr:twoCellAnchor>
  <xdr:twoCellAnchor editAs="oneCell">
    <xdr:from>
      <xdr:col>2</xdr:col>
      <xdr:colOff>38100</xdr:colOff>
      <xdr:row>30</xdr:row>
      <xdr:rowOff>133350</xdr:rowOff>
    </xdr:from>
    <xdr:to>
      <xdr:col>2</xdr:col>
      <xdr:colOff>438150</xdr:colOff>
      <xdr:row>32</xdr:row>
      <xdr:rowOff>123825</xdr:rowOff>
    </xdr:to>
    <xdr:sp macro="" textlink="">
      <xdr:nvSpPr>
        <xdr:cNvPr id="2051" name="AutoShape 3"/>
        <xdr:cNvSpPr>
          <a:spLocks noChangeAspect="1" noChangeArrowheads="1"/>
        </xdr:cNvSpPr>
      </xdr:nvSpPr>
      <xdr:spPr bwMode="auto">
        <a:xfrm>
          <a:off x="95250" y="5514975"/>
          <a:ext cx="400050" cy="371475"/>
        </a:xfrm>
        <a:prstGeom prst="rect">
          <a:avLst/>
        </a:prstGeom>
        <a:noFill/>
      </xdr:spPr>
    </xdr:sp>
    <xdr:clientData/>
  </xdr:twoCellAnchor>
  <xdr:twoCellAnchor editAs="oneCell">
    <xdr:from>
      <xdr:col>4</xdr:col>
      <xdr:colOff>0</xdr:colOff>
      <xdr:row>19</xdr:row>
      <xdr:rowOff>0</xdr:rowOff>
    </xdr:from>
    <xdr:to>
      <xdr:col>4</xdr:col>
      <xdr:colOff>409575</xdr:colOff>
      <xdr:row>21</xdr:row>
      <xdr:rowOff>28575</xdr:rowOff>
    </xdr:to>
    <xdr:sp macro="" textlink="">
      <xdr:nvSpPr>
        <xdr:cNvPr id="2" name="AutoShape 3"/>
        <xdr:cNvSpPr>
          <a:spLocks noChangeAspect="1" noChangeArrowheads="1"/>
        </xdr:cNvSpPr>
      </xdr:nvSpPr>
      <xdr:spPr bwMode="auto">
        <a:xfrm>
          <a:off x="619125" y="3286125"/>
          <a:ext cx="409575" cy="409575"/>
        </a:xfrm>
        <a:prstGeom prst="rect">
          <a:avLst/>
        </a:prstGeom>
        <a:noFill/>
      </xdr:spPr>
    </xdr:sp>
    <xdr:clientData/>
  </xdr:twoCellAnchor>
  <xdr:twoCellAnchor editAs="oneCell">
    <xdr:from>
      <xdr:col>4</xdr:col>
      <xdr:colOff>0</xdr:colOff>
      <xdr:row>31</xdr:row>
      <xdr:rowOff>0</xdr:rowOff>
    </xdr:from>
    <xdr:to>
      <xdr:col>4</xdr:col>
      <xdr:colOff>409575</xdr:colOff>
      <xdr:row>33</xdr:row>
      <xdr:rowOff>28575</xdr:rowOff>
    </xdr:to>
    <xdr:sp macro="" textlink="">
      <xdr:nvSpPr>
        <xdr:cNvPr id="2050" name="AutoShape 2"/>
        <xdr:cNvSpPr>
          <a:spLocks noChangeAspect="1" noChangeArrowheads="1"/>
        </xdr:cNvSpPr>
      </xdr:nvSpPr>
      <xdr:spPr bwMode="auto">
        <a:xfrm>
          <a:off x="619125" y="55721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104775</xdr:colOff>
      <xdr:row>3</xdr:row>
      <xdr:rowOff>9816</xdr:rowOff>
    </xdr:from>
    <xdr:ext cx="516008" cy="323310"/>
    <xdr:sp macro="" textlink="">
      <xdr:nvSpPr>
        <xdr:cNvPr id="15" name="Obdélník 4"/>
        <xdr:cNvSpPr/>
      </xdr:nvSpPr>
      <xdr:spPr>
        <a:xfrm>
          <a:off x="104775" y="581316"/>
          <a:ext cx="516008"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148</a:t>
          </a:r>
        </a:p>
      </xdr:txBody>
    </xdr:sp>
    <xdr:clientData/>
  </xdr:oneCellAnchor>
  <xdr:oneCellAnchor>
    <xdr:from>
      <xdr:col>4</xdr:col>
      <xdr:colOff>2219940</xdr:colOff>
      <xdr:row>2</xdr:row>
      <xdr:rowOff>26639</xdr:rowOff>
    </xdr:from>
    <xdr:ext cx="1897319" cy="342786"/>
    <xdr:sp macro="" textlink="">
      <xdr:nvSpPr>
        <xdr:cNvPr id="30" name="Obdĺžnik 29"/>
        <xdr:cNvSpPr/>
      </xdr:nvSpPr>
      <xdr:spPr>
        <a:xfrm>
          <a:off x="2839065" y="2171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twoCellAnchor editAs="oneCell">
    <xdr:from>
      <xdr:col>4</xdr:col>
      <xdr:colOff>0</xdr:colOff>
      <xdr:row>20</xdr:row>
      <xdr:rowOff>0</xdr:rowOff>
    </xdr:from>
    <xdr:to>
      <xdr:col>4</xdr:col>
      <xdr:colOff>409575</xdr:colOff>
      <xdr:row>22</xdr:row>
      <xdr:rowOff>28575</xdr:rowOff>
    </xdr:to>
    <xdr:sp macro="" textlink="">
      <xdr:nvSpPr>
        <xdr:cNvPr id="35" name="AutoShape 2"/>
        <xdr:cNvSpPr>
          <a:spLocks noChangeAspect="1" noChangeArrowheads="1"/>
        </xdr:cNvSpPr>
      </xdr:nvSpPr>
      <xdr:spPr bwMode="auto">
        <a:xfrm>
          <a:off x="619125" y="55721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11</xdr:col>
      <xdr:colOff>0</xdr:colOff>
      <xdr:row>19</xdr:row>
      <xdr:rowOff>104775</xdr:rowOff>
    </xdr:from>
    <xdr:ext cx="412750" cy="371475"/>
    <xdr:sp macro="" textlink="">
      <xdr:nvSpPr>
        <xdr:cNvPr id="62" name="AutoShape 19"/>
        <xdr:cNvSpPr>
          <a:spLocks noChangeAspect="1" noChangeArrowheads="1"/>
        </xdr:cNvSpPr>
      </xdr:nvSpPr>
      <xdr:spPr bwMode="auto">
        <a:xfrm>
          <a:off x="8182841" y="5681230"/>
          <a:ext cx="412750" cy="371475"/>
        </a:xfrm>
        <a:prstGeom prst="rect">
          <a:avLst/>
        </a:prstGeom>
        <a:noFill/>
      </xdr:spPr>
    </xdr:sp>
    <xdr:clientData/>
  </xdr:oneCellAnchor>
  <xdr:oneCellAnchor>
    <xdr:from>
      <xdr:col>11</xdr:col>
      <xdr:colOff>0</xdr:colOff>
      <xdr:row>20</xdr:row>
      <xdr:rowOff>0</xdr:rowOff>
    </xdr:from>
    <xdr:ext cx="422275" cy="409575"/>
    <xdr:sp macro="" textlink="">
      <xdr:nvSpPr>
        <xdr:cNvPr id="63" name="AutoShape 20"/>
        <xdr:cNvSpPr>
          <a:spLocks noChangeAspect="1" noChangeArrowheads="1"/>
        </xdr:cNvSpPr>
      </xdr:nvSpPr>
      <xdr:spPr bwMode="auto">
        <a:xfrm>
          <a:off x="8182841" y="5766955"/>
          <a:ext cx="422275" cy="409575"/>
        </a:xfrm>
        <a:prstGeom prst="rect">
          <a:avLst/>
        </a:prstGeom>
        <a:noFill/>
      </xdr:spPr>
    </xdr:sp>
    <xdr:clientData/>
  </xdr:oneCellAnchor>
  <xdr:oneCellAnchor>
    <xdr:from>
      <xdr:col>4</xdr:col>
      <xdr:colOff>0</xdr:colOff>
      <xdr:row>20</xdr:row>
      <xdr:rowOff>0</xdr:rowOff>
    </xdr:from>
    <xdr:ext cx="409575" cy="409575"/>
    <xdr:sp macro="" textlink="">
      <xdr:nvSpPr>
        <xdr:cNvPr id="71" name="AutoShape 2"/>
        <xdr:cNvSpPr>
          <a:spLocks noChangeAspect="1" noChangeArrowheads="1"/>
        </xdr:cNvSpPr>
      </xdr:nvSpPr>
      <xdr:spPr bwMode="auto">
        <a:xfrm>
          <a:off x="805295" y="576695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19</xdr:row>
      <xdr:rowOff>104775</xdr:rowOff>
    </xdr:from>
    <xdr:ext cx="412750" cy="371475"/>
    <xdr:sp macro="" textlink="">
      <xdr:nvSpPr>
        <xdr:cNvPr id="72" name="AutoShape 19"/>
        <xdr:cNvSpPr>
          <a:spLocks noChangeAspect="1" noChangeArrowheads="1"/>
        </xdr:cNvSpPr>
      </xdr:nvSpPr>
      <xdr:spPr bwMode="auto">
        <a:xfrm>
          <a:off x="8556625" y="5676900"/>
          <a:ext cx="412750" cy="371475"/>
        </a:xfrm>
        <a:prstGeom prst="rect">
          <a:avLst/>
        </a:prstGeom>
        <a:noFill/>
      </xdr:spPr>
    </xdr:sp>
    <xdr:clientData/>
  </xdr:oneCellAnchor>
  <xdr:oneCellAnchor>
    <xdr:from>
      <xdr:col>11</xdr:col>
      <xdr:colOff>0</xdr:colOff>
      <xdr:row>20</xdr:row>
      <xdr:rowOff>0</xdr:rowOff>
    </xdr:from>
    <xdr:ext cx="422275" cy="409575"/>
    <xdr:sp macro="" textlink="">
      <xdr:nvSpPr>
        <xdr:cNvPr id="73" name="AutoShape 20"/>
        <xdr:cNvSpPr>
          <a:spLocks noChangeAspect="1" noChangeArrowheads="1"/>
        </xdr:cNvSpPr>
      </xdr:nvSpPr>
      <xdr:spPr bwMode="auto">
        <a:xfrm>
          <a:off x="8556625" y="5762625"/>
          <a:ext cx="422275" cy="409575"/>
        </a:xfrm>
        <a:prstGeom prst="rect">
          <a:avLst/>
        </a:prstGeom>
        <a:noFill/>
      </xdr:spPr>
    </xdr:sp>
    <xdr:clientData/>
  </xdr:oneCellAnchor>
  <xdr:oneCellAnchor>
    <xdr:from>
      <xdr:col>4</xdr:col>
      <xdr:colOff>0</xdr:colOff>
      <xdr:row>20</xdr:row>
      <xdr:rowOff>0</xdr:rowOff>
    </xdr:from>
    <xdr:ext cx="409575" cy="409575"/>
    <xdr:sp macro="" textlink="">
      <xdr:nvSpPr>
        <xdr:cNvPr id="74" name="AutoShape 2"/>
        <xdr:cNvSpPr>
          <a:spLocks noChangeAspect="1" noChangeArrowheads="1"/>
        </xdr:cNvSpPr>
      </xdr:nvSpPr>
      <xdr:spPr bwMode="auto">
        <a:xfrm>
          <a:off x="817563" y="57626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102469</xdr:colOff>
      <xdr:row>3</xdr:row>
      <xdr:rowOff>13247</xdr:rowOff>
    </xdr:from>
    <xdr:ext cx="511342" cy="323310"/>
    <xdr:sp macro="" textlink="">
      <xdr:nvSpPr>
        <xdr:cNvPr id="5" name="Obdélník 4"/>
        <xdr:cNvSpPr/>
      </xdr:nvSpPr>
      <xdr:spPr>
        <a:xfrm>
          <a:off x="102469" y="584747"/>
          <a:ext cx="511342"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150</a:t>
          </a:r>
        </a:p>
      </xdr:txBody>
    </xdr:sp>
    <xdr:clientData/>
  </xdr:oneCellAnchor>
  <xdr:twoCellAnchor editAs="oneCell">
    <xdr:from>
      <xdr:col>21</xdr:col>
      <xdr:colOff>24698</xdr:colOff>
      <xdr:row>2</xdr:row>
      <xdr:rowOff>165088</xdr:rowOff>
    </xdr:from>
    <xdr:to>
      <xdr:col>23</xdr:col>
      <xdr:colOff>39013</xdr:colOff>
      <xdr:row>4</xdr:row>
      <xdr:rowOff>155562</xdr:rowOff>
    </xdr:to>
    <xdr:sp macro="" textlink="">
      <xdr:nvSpPr>
        <xdr:cNvPr id="9" name="AutoShape 19"/>
        <xdr:cNvSpPr>
          <a:spLocks noChangeAspect="1" noChangeArrowheads="1"/>
        </xdr:cNvSpPr>
      </xdr:nvSpPr>
      <xdr:spPr bwMode="auto">
        <a:xfrm>
          <a:off x="15729332" y="536795"/>
          <a:ext cx="525413" cy="362182"/>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151</a:t>
          </a:r>
        </a:p>
      </xdr:txBody>
    </xdr:sp>
    <xdr:clientData/>
  </xdr:twoCellAnchor>
  <xdr:twoCellAnchor editAs="oneCell">
    <xdr:from>
      <xdr:col>2</xdr:col>
      <xdr:colOff>38100</xdr:colOff>
      <xdr:row>30</xdr:row>
      <xdr:rowOff>133350</xdr:rowOff>
    </xdr:from>
    <xdr:to>
      <xdr:col>2</xdr:col>
      <xdr:colOff>438150</xdr:colOff>
      <xdr:row>32</xdr:row>
      <xdr:rowOff>123825</xdr:rowOff>
    </xdr:to>
    <xdr:sp macro="" textlink="">
      <xdr:nvSpPr>
        <xdr:cNvPr id="3075" name="AutoShape 3"/>
        <xdr:cNvSpPr>
          <a:spLocks noChangeAspect="1" noChangeArrowheads="1"/>
        </xdr:cNvSpPr>
      </xdr:nvSpPr>
      <xdr:spPr bwMode="auto">
        <a:xfrm>
          <a:off x="95250" y="5514975"/>
          <a:ext cx="400050" cy="371475"/>
        </a:xfrm>
        <a:prstGeom prst="rect">
          <a:avLst/>
        </a:prstGeom>
        <a:noFill/>
      </xdr:spPr>
    </xdr:sp>
    <xdr:clientData/>
  </xdr:twoCellAnchor>
  <xdr:twoCellAnchor editAs="oneCell">
    <xdr:from>
      <xdr:col>4</xdr:col>
      <xdr:colOff>0</xdr:colOff>
      <xdr:row>24</xdr:row>
      <xdr:rowOff>0</xdr:rowOff>
    </xdr:from>
    <xdr:to>
      <xdr:col>4</xdr:col>
      <xdr:colOff>409575</xdr:colOff>
      <xdr:row>26</xdr:row>
      <xdr:rowOff>28575</xdr:rowOff>
    </xdr:to>
    <xdr:sp macro="" textlink="">
      <xdr:nvSpPr>
        <xdr:cNvPr id="3074" name="AutoShape 2"/>
        <xdr:cNvSpPr>
          <a:spLocks noChangeAspect="1" noChangeArrowheads="1"/>
        </xdr:cNvSpPr>
      </xdr:nvSpPr>
      <xdr:spPr bwMode="auto">
        <a:xfrm>
          <a:off x="619125" y="55721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xdr:col>
      <xdr:colOff>13160</xdr:colOff>
      <xdr:row>31</xdr:row>
      <xdr:rowOff>5583</xdr:rowOff>
    </xdr:from>
    <xdr:ext cx="479897" cy="323310"/>
    <xdr:sp macro="" textlink="">
      <xdr:nvSpPr>
        <xdr:cNvPr id="10" name="Obdélník 4"/>
        <xdr:cNvSpPr/>
      </xdr:nvSpPr>
      <xdr:spPr>
        <a:xfrm>
          <a:off x="13160" y="5577708"/>
          <a:ext cx="479897" cy="323310"/>
        </a:xfrm>
        <a:prstGeom prst="rect">
          <a:avLst/>
        </a:prstGeom>
        <a:noFill/>
      </xdr:spPr>
      <xdr:txBody>
        <a:bodyPr wrap="square" lIns="91440" tIns="45720" rIns="91440" bIns="45720">
          <a:noAutofit/>
        </a:bodyPr>
        <a:lstStyle/>
        <a:p>
          <a:pPr algn="ctr"/>
          <a:endParaRPr lang="cs-CZ" sz="1200" b="1" cap="none" spc="0" baseline="0">
            <a:ln w="12700">
              <a:solidFill>
                <a:schemeClr val="tx2"/>
              </a:solidFill>
              <a:prstDash val="solid"/>
            </a:ln>
            <a:solidFill>
              <a:schemeClr val="bg2">
                <a:tint val="85000"/>
                <a:satMod val="155000"/>
              </a:schemeClr>
            </a:solidFill>
            <a:effectLst>
              <a:outerShdw blurRad="41275" dist="20320" dir="1800000" algn="tl" rotWithShape="0">
                <a:srgbClr val="000000">
                  <a:alpha val="40000"/>
                </a:srgbClr>
              </a:outerShdw>
            </a:effectLst>
            <a:latin typeface="Tahoma" pitchFamily="34" charset="0"/>
            <a:cs typeface="Tahoma" pitchFamily="34" charset="0"/>
          </a:endParaRPr>
        </a:p>
      </xdr:txBody>
    </xdr:sp>
    <xdr:clientData/>
  </xdr:oneCellAnchor>
  <xdr:oneCellAnchor>
    <xdr:from>
      <xdr:col>4</xdr:col>
      <xdr:colOff>2219940</xdr:colOff>
      <xdr:row>2</xdr:row>
      <xdr:rowOff>26639</xdr:rowOff>
    </xdr:from>
    <xdr:ext cx="1897319" cy="342786"/>
    <xdr:sp macro="" textlink="">
      <xdr:nvSpPr>
        <xdr:cNvPr id="15" name="Obdĺžnik 14"/>
        <xdr:cNvSpPr/>
      </xdr:nvSpPr>
      <xdr:spPr>
        <a:xfrm>
          <a:off x="2839065" y="2171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18" name="Obdĺžnik 17"/>
        <xdr:cNvSpPr/>
      </xdr:nvSpPr>
      <xdr:spPr>
        <a:xfrm>
          <a:off x="2839065" y="2171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20" name="Obdĺžnik 19"/>
        <xdr:cNvSpPr/>
      </xdr:nvSpPr>
      <xdr:spPr>
        <a:xfrm>
          <a:off x="2839065" y="2171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22" name="Obdĺžnik 21"/>
        <xdr:cNvSpPr/>
      </xdr:nvSpPr>
      <xdr:spPr>
        <a:xfrm>
          <a:off x="2839065" y="2171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23" name="Obdĺžnik 22"/>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0</xdr:colOff>
      <xdr:row>32</xdr:row>
      <xdr:rowOff>0</xdr:rowOff>
    </xdr:from>
    <xdr:ext cx="409575" cy="409575"/>
    <xdr:sp macro="" textlink="">
      <xdr:nvSpPr>
        <xdr:cNvPr id="76" name="AutoShape 2"/>
        <xdr:cNvSpPr>
          <a:spLocks noChangeAspect="1" noChangeArrowheads="1"/>
        </xdr:cNvSpPr>
      </xdr:nvSpPr>
      <xdr:spPr bwMode="auto">
        <a:xfrm>
          <a:off x="793750" y="5005917"/>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15</xdr:row>
      <xdr:rowOff>104775</xdr:rowOff>
    </xdr:from>
    <xdr:ext cx="412750" cy="371475"/>
    <xdr:sp macro="" textlink="">
      <xdr:nvSpPr>
        <xdr:cNvPr id="66" name="AutoShape 19"/>
        <xdr:cNvSpPr>
          <a:spLocks noChangeAspect="1" noChangeArrowheads="1"/>
        </xdr:cNvSpPr>
      </xdr:nvSpPr>
      <xdr:spPr bwMode="auto">
        <a:xfrm>
          <a:off x="8439150" y="4343400"/>
          <a:ext cx="412750" cy="371475"/>
        </a:xfrm>
        <a:prstGeom prst="rect">
          <a:avLst/>
        </a:prstGeom>
        <a:noFill/>
      </xdr:spPr>
    </xdr:sp>
    <xdr:clientData/>
  </xdr:oneCellAnchor>
  <xdr:oneCellAnchor>
    <xdr:from>
      <xdr:col>4</xdr:col>
      <xdr:colOff>0</xdr:colOff>
      <xdr:row>24</xdr:row>
      <xdr:rowOff>0</xdr:rowOff>
    </xdr:from>
    <xdr:ext cx="409575" cy="409575"/>
    <xdr:sp macro="" textlink="">
      <xdr:nvSpPr>
        <xdr:cNvPr id="68" name="AutoShape 2"/>
        <xdr:cNvSpPr>
          <a:spLocks noChangeAspect="1" noChangeArrowheads="1"/>
        </xdr:cNvSpPr>
      </xdr:nvSpPr>
      <xdr:spPr bwMode="auto">
        <a:xfrm>
          <a:off x="809625" y="59531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15</xdr:row>
      <xdr:rowOff>104775</xdr:rowOff>
    </xdr:from>
    <xdr:ext cx="412750" cy="371475"/>
    <xdr:sp macro="" textlink="">
      <xdr:nvSpPr>
        <xdr:cNvPr id="26" name="AutoShape 19"/>
        <xdr:cNvSpPr>
          <a:spLocks noChangeAspect="1" noChangeArrowheads="1"/>
        </xdr:cNvSpPr>
      </xdr:nvSpPr>
      <xdr:spPr bwMode="auto">
        <a:xfrm>
          <a:off x="8448675" y="4343400"/>
          <a:ext cx="412750" cy="371475"/>
        </a:xfrm>
        <a:prstGeom prst="rect">
          <a:avLst/>
        </a:prstGeom>
        <a:noFill/>
      </xdr:spPr>
    </xdr:sp>
    <xdr:clientData/>
  </xdr:oneCellAnchor>
  <xdr:oneCellAnchor>
    <xdr:from>
      <xdr:col>4</xdr:col>
      <xdr:colOff>0</xdr:colOff>
      <xdr:row>16</xdr:row>
      <xdr:rowOff>0</xdr:rowOff>
    </xdr:from>
    <xdr:ext cx="409575" cy="409575"/>
    <xdr:sp macro="" textlink="">
      <xdr:nvSpPr>
        <xdr:cNvPr id="27" name="AutoShape 2"/>
        <xdr:cNvSpPr>
          <a:spLocks noChangeAspect="1" noChangeArrowheads="1"/>
        </xdr:cNvSpPr>
      </xdr:nvSpPr>
      <xdr:spPr bwMode="auto">
        <a:xfrm>
          <a:off x="781050" y="44291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24</xdr:row>
      <xdr:rowOff>0</xdr:rowOff>
    </xdr:from>
    <xdr:ext cx="409575" cy="409575"/>
    <xdr:sp macro="" textlink="">
      <xdr:nvSpPr>
        <xdr:cNvPr id="28" name="AutoShape 2"/>
        <xdr:cNvSpPr>
          <a:spLocks noChangeAspect="1" noChangeArrowheads="1"/>
        </xdr:cNvSpPr>
      </xdr:nvSpPr>
      <xdr:spPr bwMode="auto">
        <a:xfrm>
          <a:off x="781050" y="59531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16</xdr:row>
      <xdr:rowOff>0</xdr:rowOff>
    </xdr:from>
    <xdr:ext cx="409575" cy="409575"/>
    <xdr:sp macro="" textlink="">
      <xdr:nvSpPr>
        <xdr:cNvPr id="29" name="AutoShape 2"/>
        <xdr:cNvSpPr>
          <a:spLocks noChangeAspect="1" noChangeArrowheads="1"/>
        </xdr:cNvSpPr>
      </xdr:nvSpPr>
      <xdr:spPr bwMode="auto">
        <a:xfrm>
          <a:off x="781050" y="44291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13</xdr:col>
      <xdr:colOff>0</xdr:colOff>
      <xdr:row>17</xdr:row>
      <xdr:rowOff>104775</xdr:rowOff>
    </xdr:from>
    <xdr:to>
      <xdr:col>13</xdr:col>
      <xdr:colOff>412750</xdr:colOff>
      <xdr:row>19</xdr:row>
      <xdr:rowOff>95250</xdr:rowOff>
    </xdr:to>
    <xdr:sp macro="" textlink="">
      <xdr:nvSpPr>
        <xdr:cNvPr id="3" name="AutoShape 19"/>
        <xdr:cNvSpPr>
          <a:spLocks noChangeAspect="1" noChangeArrowheads="1"/>
        </xdr:cNvSpPr>
      </xdr:nvSpPr>
      <xdr:spPr bwMode="auto">
        <a:xfrm>
          <a:off x="7772400" y="5486400"/>
          <a:ext cx="400050" cy="371475"/>
        </a:xfrm>
        <a:prstGeom prst="rect">
          <a:avLst/>
        </a:prstGeom>
        <a:noFill/>
      </xdr:spPr>
    </xdr:sp>
    <xdr:clientData/>
  </xdr:twoCellAnchor>
  <xdr:twoCellAnchor editAs="oneCell">
    <xdr:from>
      <xdr:col>13</xdr:col>
      <xdr:colOff>0</xdr:colOff>
      <xdr:row>17</xdr:row>
      <xdr:rowOff>0</xdr:rowOff>
    </xdr:from>
    <xdr:to>
      <xdr:col>13</xdr:col>
      <xdr:colOff>422275</xdr:colOff>
      <xdr:row>19</xdr:row>
      <xdr:rowOff>28575</xdr:rowOff>
    </xdr:to>
    <xdr:sp macro="" textlink="">
      <xdr:nvSpPr>
        <xdr:cNvPr id="4" name="AutoShape 20"/>
        <xdr:cNvSpPr>
          <a:spLocks noChangeAspect="1" noChangeArrowheads="1"/>
        </xdr:cNvSpPr>
      </xdr:nvSpPr>
      <xdr:spPr bwMode="auto">
        <a:xfrm>
          <a:off x="7772400" y="5572125"/>
          <a:ext cx="409575" cy="409575"/>
        </a:xfrm>
        <a:prstGeom prst="rect">
          <a:avLst/>
        </a:prstGeom>
        <a:noFill/>
      </xdr:spPr>
    </xdr:sp>
    <xdr:clientData/>
  </xdr:twoCellAnchor>
  <xdr:oneCellAnchor>
    <xdr:from>
      <xdr:col>0</xdr:col>
      <xdr:colOff>76200</xdr:colOff>
      <xdr:row>3</xdr:row>
      <xdr:rowOff>32297</xdr:rowOff>
    </xdr:from>
    <xdr:ext cx="569479" cy="323310"/>
    <xdr:sp macro="" textlink="">
      <xdr:nvSpPr>
        <xdr:cNvPr id="5" name="Obdélník 4"/>
        <xdr:cNvSpPr/>
      </xdr:nvSpPr>
      <xdr:spPr>
        <a:xfrm>
          <a:off x="76200" y="603797"/>
          <a:ext cx="569479"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152</a:t>
          </a:r>
        </a:p>
      </xdr:txBody>
    </xdr:sp>
    <xdr:clientData/>
  </xdr:oneCellAnchor>
  <xdr:twoCellAnchor editAs="oneCell">
    <xdr:from>
      <xdr:col>23</xdr:col>
      <xdr:colOff>47625</xdr:colOff>
      <xdr:row>29</xdr:row>
      <xdr:rowOff>104775</xdr:rowOff>
    </xdr:from>
    <xdr:to>
      <xdr:col>24</xdr:col>
      <xdr:colOff>4994</xdr:colOff>
      <xdr:row>31</xdr:row>
      <xdr:rowOff>95250</xdr:rowOff>
    </xdr:to>
    <xdr:sp macro="" textlink="">
      <xdr:nvSpPr>
        <xdr:cNvPr id="8" name="AutoShape 33"/>
        <xdr:cNvSpPr>
          <a:spLocks noChangeAspect="1" noChangeArrowheads="1"/>
        </xdr:cNvSpPr>
      </xdr:nvSpPr>
      <xdr:spPr bwMode="auto">
        <a:xfrm>
          <a:off x="15078075" y="5486400"/>
          <a:ext cx="400050" cy="371475"/>
        </a:xfrm>
        <a:prstGeom prst="rect">
          <a:avLst/>
        </a:prstGeom>
        <a:noFill/>
      </xdr:spPr>
    </xdr:sp>
    <xdr:clientData/>
  </xdr:twoCellAnchor>
  <xdr:twoCellAnchor editAs="oneCell">
    <xdr:from>
      <xdr:col>2</xdr:col>
      <xdr:colOff>38100</xdr:colOff>
      <xdr:row>29</xdr:row>
      <xdr:rowOff>133350</xdr:rowOff>
    </xdr:from>
    <xdr:to>
      <xdr:col>2</xdr:col>
      <xdr:colOff>438150</xdr:colOff>
      <xdr:row>31</xdr:row>
      <xdr:rowOff>123825</xdr:rowOff>
    </xdr:to>
    <xdr:sp macro="" textlink="">
      <xdr:nvSpPr>
        <xdr:cNvPr id="4099" name="AutoShape 3"/>
        <xdr:cNvSpPr>
          <a:spLocks noChangeAspect="1" noChangeArrowheads="1"/>
        </xdr:cNvSpPr>
      </xdr:nvSpPr>
      <xdr:spPr bwMode="auto">
        <a:xfrm>
          <a:off x="95250" y="5514975"/>
          <a:ext cx="400050" cy="371475"/>
        </a:xfrm>
        <a:prstGeom prst="rect">
          <a:avLst/>
        </a:prstGeom>
        <a:noFill/>
      </xdr:spPr>
    </xdr:sp>
    <xdr:clientData/>
  </xdr:twoCellAnchor>
  <xdr:twoCellAnchor editAs="oneCell">
    <xdr:from>
      <xdr:col>23</xdr:col>
      <xdr:colOff>35325</xdr:colOff>
      <xdr:row>2</xdr:row>
      <xdr:rowOff>144360</xdr:rowOff>
    </xdr:from>
    <xdr:to>
      <xdr:col>25</xdr:col>
      <xdr:colOff>95250</xdr:colOff>
      <xdr:row>4</xdr:row>
      <xdr:rowOff>134834</xdr:rowOff>
    </xdr:to>
    <xdr:sp macro="" textlink="">
      <xdr:nvSpPr>
        <xdr:cNvPr id="14" name="AutoShape 19"/>
        <xdr:cNvSpPr>
          <a:spLocks noChangeAspect="1" noChangeArrowheads="1"/>
        </xdr:cNvSpPr>
      </xdr:nvSpPr>
      <xdr:spPr bwMode="auto">
        <a:xfrm>
          <a:off x="15965888" y="525360"/>
          <a:ext cx="559987" cy="371474"/>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153</a:t>
          </a:r>
        </a:p>
      </xdr:txBody>
    </xdr:sp>
    <xdr:clientData/>
  </xdr:twoCellAnchor>
  <xdr:oneCellAnchor>
    <xdr:from>
      <xdr:col>4</xdr:col>
      <xdr:colOff>2219940</xdr:colOff>
      <xdr:row>2</xdr:row>
      <xdr:rowOff>26639</xdr:rowOff>
    </xdr:from>
    <xdr:ext cx="1897319" cy="342786"/>
    <xdr:sp macro="" textlink="">
      <xdr:nvSpPr>
        <xdr:cNvPr id="28" name="Obdĺžnik 27"/>
        <xdr:cNvSpPr/>
      </xdr:nvSpPr>
      <xdr:spPr>
        <a:xfrm>
          <a:off x="2839065" y="2171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30" name="Obdĺžnik 29"/>
        <xdr:cNvSpPr/>
      </xdr:nvSpPr>
      <xdr:spPr>
        <a:xfrm>
          <a:off x="2839065" y="2171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15" name="Obdĺžnik 14"/>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16" name="Obdĺžnik 15"/>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19" name="Obdĺžnik 18"/>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13</xdr:col>
      <xdr:colOff>0</xdr:colOff>
      <xdr:row>26</xdr:row>
      <xdr:rowOff>104775</xdr:rowOff>
    </xdr:from>
    <xdr:ext cx="412750" cy="371475"/>
    <xdr:sp macro="" textlink="">
      <xdr:nvSpPr>
        <xdr:cNvPr id="21" name="AutoShape 19"/>
        <xdr:cNvSpPr>
          <a:spLocks noChangeAspect="1" noChangeArrowheads="1"/>
        </xdr:cNvSpPr>
      </xdr:nvSpPr>
      <xdr:spPr bwMode="auto">
        <a:xfrm>
          <a:off x="8258175" y="5105400"/>
          <a:ext cx="412750" cy="371475"/>
        </a:xfrm>
        <a:prstGeom prst="rect">
          <a:avLst/>
        </a:prstGeom>
        <a:noFill/>
      </xdr:spPr>
    </xdr:sp>
    <xdr:clientData/>
  </xdr:oneCellAnchor>
  <xdr:oneCellAnchor>
    <xdr:from>
      <xdr:col>13</xdr:col>
      <xdr:colOff>0</xdr:colOff>
      <xdr:row>26</xdr:row>
      <xdr:rowOff>0</xdr:rowOff>
    </xdr:from>
    <xdr:ext cx="422275" cy="409575"/>
    <xdr:sp macro="" textlink="">
      <xdr:nvSpPr>
        <xdr:cNvPr id="24" name="AutoShape 20"/>
        <xdr:cNvSpPr>
          <a:spLocks noChangeAspect="1" noChangeArrowheads="1"/>
        </xdr:cNvSpPr>
      </xdr:nvSpPr>
      <xdr:spPr bwMode="auto">
        <a:xfrm>
          <a:off x="8258175" y="5000625"/>
          <a:ext cx="422275" cy="409575"/>
        </a:xfrm>
        <a:prstGeom prst="rect">
          <a:avLst/>
        </a:prstGeom>
        <a:noFill/>
      </xdr:spPr>
    </xdr:sp>
    <xdr:clientData/>
  </xdr:oneCellAnchor>
  <xdr:oneCellAnchor>
    <xdr:from>
      <xdr:col>4</xdr:col>
      <xdr:colOff>2219940</xdr:colOff>
      <xdr:row>2</xdr:row>
      <xdr:rowOff>26639</xdr:rowOff>
    </xdr:from>
    <xdr:ext cx="1897319" cy="342786"/>
    <xdr:sp macro="" textlink="">
      <xdr:nvSpPr>
        <xdr:cNvPr id="64" name="Obdĺžnik 63"/>
        <xdr:cNvSpPr/>
      </xdr:nvSpPr>
      <xdr:spPr>
        <a:xfrm>
          <a:off x="30454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13</xdr:col>
      <xdr:colOff>0</xdr:colOff>
      <xdr:row>17</xdr:row>
      <xdr:rowOff>104775</xdr:rowOff>
    </xdr:from>
    <xdr:ext cx="412750" cy="371475"/>
    <xdr:sp macro="" textlink="">
      <xdr:nvSpPr>
        <xdr:cNvPr id="22" name="AutoShape 19"/>
        <xdr:cNvSpPr>
          <a:spLocks noChangeAspect="1" noChangeArrowheads="1"/>
        </xdr:cNvSpPr>
      </xdr:nvSpPr>
      <xdr:spPr bwMode="auto">
        <a:xfrm>
          <a:off x="8515350" y="4857750"/>
          <a:ext cx="412750" cy="371475"/>
        </a:xfrm>
        <a:prstGeom prst="rect">
          <a:avLst/>
        </a:prstGeom>
        <a:noFill/>
      </xdr:spPr>
    </xdr:sp>
    <xdr:clientData/>
  </xdr:oneCellAnchor>
</xdr:wsDr>
</file>

<file path=xl/drawings/drawing8.xml><?xml version="1.0" encoding="utf-8"?>
<xdr:wsDr xmlns:xdr="http://schemas.openxmlformats.org/drawingml/2006/spreadsheetDrawing" xmlns:a="http://schemas.openxmlformats.org/drawingml/2006/main">
  <xdr:twoCellAnchor>
    <xdr:from>
      <xdr:col>0</xdr:col>
      <xdr:colOff>350520</xdr:colOff>
      <xdr:row>1</xdr:row>
      <xdr:rowOff>1</xdr:rowOff>
    </xdr:from>
    <xdr:to>
      <xdr:col>2</xdr:col>
      <xdr:colOff>97473</xdr:colOff>
      <xdr:row>26</xdr:row>
      <xdr:rowOff>99061</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29</xdr:row>
      <xdr:rowOff>1</xdr:rowOff>
    </xdr:from>
    <xdr:to>
      <xdr:col>6</xdr:col>
      <xdr:colOff>198120</xdr:colOff>
      <xdr:row>43</xdr:row>
      <xdr:rowOff>60960</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xdr:colOff>
      <xdr:row>45</xdr:row>
      <xdr:rowOff>0</xdr:rowOff>
    </xdr:from>
    <xdr:to>
      <xdr:col>7</xdr:col>
      <xdr:colOff>274321</xdr:colOff>
      <xdr:row>59</xdr:row>
      <xdr:rowOff>121920</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xdr:colOff>
      <xdr:row>62</xdr:row>
      <xdr:rowOff>0</xdr:rowOff>
    </xdr:from>
    <xdr:to>
      <xdr:col>7</xdr:col>
      <xdr:colOff>266701</xdr:colOff>
      <xdr:row>79</xdr:row>
      <xdr:rowOff>114300</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82</xdr:row>
      <xdr:rowOff>0</xdr:rowOff>
    </xdr:from>
    <xdr:to>
      <xdr:col>2</xdr:col>
      <xdr:colOff>154305</xdr:colOff>
      <xdr:row>95</xdr:row>
      <xdr:rowOff>81177</xdr:rowOff>
    </xdr:to>
    <xdr:graphicFrame macro="">
      <xdr:nvGraphicFramePr>
        <xdr:cNvPr id="6" name="Graf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97</xdr:row>
      <xdr:rowOff>0</xdr:rowOff>
    </xdr:from>
    <xdr:to>
      <xdr:col>2</xdr:col>
      <xdr:colOff>152400</xdr:colOff>
      <xdr:row>110</xdr:row>
      <xdr:rowOff>76346</xdr:rowOff>
    </xdr:to>
    <xdr:graphicFrame macro="">
      <xdr:nvGraphicFramePr>
        <xdr:cNvPr id="7" name="Graf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112</xdr:row>
      <xdr:rowOff>0</xdr:rowOff>
    </xdr:from>
    <xdr:to>
      <xdr:col>2</xdr:col>
      <xdr:colOff>167639</xdr:colOff>
      <xdr:row>134</xdr:row>
      <xdr:rowOff>167640</xdr:rowOff>
    </xdr:to>
    <xdr:graphicFrame macro="">
      <xdr:nvGraphicFramePr>
        <xdr:cNvPr id="8" name="Graf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2"/>
  <sheetViews>
    <sheetView zoomScaleNormal="100" zoomScaleSheetLayoutView="100" workbookViewId="0">
      <selection activeCell="D13" sqref="D13"/>
    </sheetView>
  </sheetViews>
  <sheetFormatPr defaultColWidth="8.77734375" defaultRowHeight="14.4" x14ac:dyDescent="0.3"/>
  <cols>
    <col min="1" max="1" width="72.88671875" style="439" customWidth="1"/>
    <col min="2" max="2" width="8.77734375" style="420"/>
    <col min="3" max="3" width="1.21875" style="415" customWidth="1"/>
    <col min="4" max="4" width="74.77734375" style="415" bestFit="1" customWidth="1"/>
    <col min="5" max="16384" width="8.77734375" style="415"/>
  </cols>
  <sheetData>
    <row r="2" spans="1:5" ht="17.399999999999999" x14ac:dyDescent="0.3">
      <c r="A2" s="412" t="s">
        <v>288</v>
      </c>
      <c r="B2" s="413"/>
      <c r="C2" s="413"/>
      <c r="D2" s="414" t="s">
        <v>289</v>
      </c>
    </row>
    <row r="3" spans="1:5" x14ac:dyDescent="0.3">
      <c r="A3" s="416"/>
      <c r="B3" s="417"/>
      <c r="C3" s="418"/>
      <c r="D3" s="418"/>
    </row>
    <row r="4" spans="1:5" x14ac:dyDescent="0.3">
      <c r="A4" s="419"/>
      <c r="D4" s="421"/>
    </row>
    <row r="5" spans="1:5" ht="15" x14ac:dyDescent="0.3">
      <c r="A5" s="422" t="s">
        <v>290</v>
      </c>
      <c r="B5" s="423"/>
      <c r="C5" s="424"/>
      <c r="D5" s="425" t="s">
        <v>291</v>
      </c>
      <c r="E5" s="425"/>
    </row>
    <row r="6" spans="1:5" x14ac:dyDescent="0.3">
      <c r="A6" s="426" t="s">
        <v>54</v>
      </c>
      <c r="B6" s="427" t="s">
        <v>292</v>
      </c>
      <c r="C6" s="428"/>
      <c r="D6" s="429" t="s">
        <v>71</v>
      </c>
      <c r="E6" s="430"/>
    </row>
    <row r="7" spans="1:5" x14ac:dyDescent="0.3">
      <c r="A7" s="431" t="s">
        <v>9</v>
      </c>
      <c r="B7" s="427" t="s">
        <v>294</v>
      </c>
      <c r="C7" s="428"/>
      <c r="D7" s="429" t="s">
        <v>94</v>
      </c>
      <c r="E7" s="430"/>
    </row>
    <row r="8" spans="1:5" x14ac:dyDescent="0.3">
      <c r="A8" s="431" t="s">
        <v>293</v>
      </c>
      <c r="B8" s="427" t="s">
        <v>296</v>
      </c>
      <c r="C8" s="428"/>
      <c r="D8" s="429" t="s">
        <v>295</v>
      </c>
      <c r="E8" s="430"/>
    </row>
    <row r="9" spans="1:5" x14ac:dyDescent="0.3">
      <c r="A9" s="431" t="s">
        <v>156</v>
      </c>
      <c r="B9" s="427" t="s">
        <v>297</v>
      </c>
      <c r="C9" s="428"/>
      <c r="D9" s="429" t="s">
        <v>157</v>
      </c>
      <c r="E9" s="430"/>
    </row>
    <row r="10" spans="1:5" x14ac:dyDescent="0.3">
      <c r="A10" s="431" t="s">
        <v>19</v>
      </c>
      <c r="B10" s="427" t="s">
        <v>298</v>
      </c>
      <c r="C10" s="428"/>
      <c r="D10" s="432" t="s">
        <v>70</v>
      </c>
      <c r="E10" s="430"/>
    </row>
    <row r="11" spans="1:5" x14ac:dyDescent="0.3">
      <c r="A11" s="431" t="s">
        <v>39</v>
      </c>
      <c r="B11" s="427" t="s">
        <v>300</v>
      </c>
      <c r="C11" s="428"/>
      <c r="D11" s="433" t="s">
        <v>299</v>
      </c>
      <c r="E11" s="430"/>
    </row>
    <row r="12" spans="1:5" x14ac:dyDescent="0.3">
      <c r="A12" s="431" t="s">
        <v>41</v>
      </c>
      <c r="B12" s="427" t="s">
        <v>303</v>
      </c>
      <c r="C12" s="428"/>
      <c r="D12" s="433" t="s">
        <v>42</v>
      </c>
      <c r="E12" s="430"/>
    </row>
    <row r="13" spans="1:5" x14ac:dyDescent="0.3">
      <c r="A13" s="426" t="s">
        <v>301</v>
      </c>
      <c r="B13" s="427"/>
      <c r="C13" s="434"/>
      <c r="D13" s="435" t="s">
        <v>302</v>
      </c>
      <c r="E13" s="430"/>
    </row>
    <row r="15" spans="1:5" x14ac:dyDescent="0.3">
      <c r="A15" s="436"/>
      <c r="B15" s="437"/>
      <c r="C15" s="438"/>
      <c r="D15" s="153"/>
    </row>
    <row r="16" spans="1:5" x14ac:dyDescent="0.3">
      <c r="A16" s="436"/>
      <c r="B16" s="437"/>
      <c r="C16" s="438"/>
      <c r="D16" s="153"/>
    </row>
    <row r="17" spans="1:4" x14ac:dyDescent="0.3">
      <c r="A17" s="436"/>
      <c r="B17" s="437"/>
      <c r="C17" s="438"/>
      <c r="D17" s="153"/>
    </row>
    <row r="18" spans="1:4" x14ac:dyDescent="0.3">
      <c r="A18" s="436"/>
      <c r="B18" s="437"/>
      <c r="C18" s="438"/>
      <c r="D18" s="153"/>
    </row>
    <row r="19" spans="1:4" x14ac:dyDescent="0.3">
      <c r="A19" s="436"/>
      <c r="B19" s="437"/>
      <c r="C19" s="438"/>
      <c r="D19" s="153"/>
    </row>
    <row r="20" spans="1:4" x14ac:dyDescent="0.3">
      <c r="A20" s="436"/>
      <c r="B20" s="437"/>
      <c r="C20" s="438"/>
      <c r="D20" s="153"/>
    </row>
    <row r="21" spans="1:4" x14ac:dyDescent="0.3">
      <c r="A21" s="436"/>
      <c r="B21" s="437"/>
      <c r="C21" s="438"/>
      <c r="D21" s="153"/>
    </row>
    <row r="22" spans="1:4" x14ac:dyDescent="0.3">
      <c r="A22" s="436"/>
      <c r="B22" s="437"/>
      <c r="C22" s="438"/>
      <c r="D22" s="153"/>
    </row>
  </sheetData>
  <mergeCells count="1">
    <mergeCell ref="D5:E5"/>
  </mergeCells>
  <hyperlinks>
    <hyperlink ref="A6:D6" location="'140-141'!A1" display="Výsledky volieb podľa pohlavia"/>
    <hyperlink ref="A7:D7" location="'142-143'!A1" display="Verejný život a rozhodovanie"/>
    <hyperlink ref="A8:D8" location="'144-145'!A1" display="Sudcovia"/>
    <hyperlink ref="A9:D9" location="'146-147'!A1" display="Starostovia obcí a primátori miest"/>
    <hyperlink ref="A10:D10" location="'148-149'!A1" display="Voľby do Národnej rady SR"/>
    <hyperlink ref="A11:D11" location="'150-151'!A1" display="Voľby do Európskeho parlamentu"/>
    <hyperlink ref="A12:D12" location="'152-153'!A1" display="Voľby do orgánov samosprávnych krajov"/>
    <hyperlink ref="A13:D13" location="Grafy_Graphs!A1" display="Grafická príloha"/>
  </hyperlinks>
  <pageMargins left="0.7" right="0.7" top="0.75" bottom="0.75" header="0.3" footer="0.3"/>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8"/>
  <sheetViews>
    <sheetView view="pageBreakPreview" zoomScale="80" zoomScaleNormal="80" zoomScaleSheetLayoutView="80" workbookViewId="0">
      <selection sqref="A1:C37"/>
    </sheetView>
  </sheetViews>
  <sheetFormatPr defaultRowHeight="15" customHeight="1" x14ac:dyDescent="0.3"/>
  <cols>
    <col min="1" max="1" width="2.5546875" customWidth="1"/>
    <col min="2" max="2" width="0.88671875" customWidth="1"/>
    <col min="3" max="3" width="6.5546875" customWidth="1"/>
    <col min="4" max="4" width="1.5546875" customWidth="1"/>
    <col min="5" max="5" width="50.5546875" customWidth="1"/>
    <col min="6" max="10" width="9.44140625" customWidth="1"/>
    <col min="11" max="12" width="13.44140625" customWidth="1"/>
    <col min="13" max="16" width="9.44140625" customWidth="1"/>
    <col min="17" max="17" width="13.44140625" customWidth="1"/>
    <col min="18" max="18" width="5.44140625" style="195" customWidth="1"/>
    <col min="19" max="19" width="42" customWidth="1"/>
    <col min="20" max="20" width="1.5546875" customWidth="1"/>
    <col min="21" max="21" width="6.5546875" customWidth="1"/>
    <col min="22" max="22" width="0.88671875" customWidth="1"/>
    <col min="23" max="23" width="2.5546875" customWidth="1"/>
    <col min="24" max="24" width="8.88671875" style="6"/>
    <col min="25" max="25" width="101" customWidth="1"/>
    <col min="26" max="26" width="3.109375" customWidth="1"/>
    <col min="27" max="27" width="14.5546875" customWidth="1"/>
    <col min="28" max="28" width="12.44140625" bestFit="1" customWidth="1"/>
  </cols>
  <sheetData>
    <row r="1" spans="1:26" ht="15" customHeight="1" x14ac:dyDescent="0.3">
      <c r="A1" s="369" t="s">
        <v>52</v>
      </c>
      <c r="B1" s="369"/>
      <c r="C1" s="369"/>
      <c r="D1" s="232"/>
      <c r="E1" s="233"/>
      <c r="F1" s="234"/>
      <c r="G1" s="234"/>
      <c r="H1" s="234"/>
      <c r="I1" s="234"/>
      <c r="J1" s="232"/>
      <c r="K1" s="234"/>
      <c r="L1" s="234"/>
      <c r="M1" s="234"/>
      <c r="N1" s="235"/>
      <c r="O1" s="234"/>
      <c r="P1" s="232"/>
      <c r="Q1" s="232"/>
      <c r="R1" s="240"/>
      <c r="S1" s="234"/>
      <c r="T1" s="234"/>
      <c r="U1" s="370" t="s">
        <v>53</v>
      </c>
      <c r="V1" s="369"/>
      <c r="W1" s="369"/>
    </row>
    <row r="2" spans="1:26" ht="15" customHeight="1" x14ac:dyDescent="0.3">
      <c r="A2" s="369"/>
      <c r="B2" s="369"/>
      <c r="C2" s="369"/>
      <c r="D2" s="232"/>
      <c r="E2" s="233"/>
      <c r="F2" s="234"/>
      <c r="G2" s="234"/>
      <c r="H2" s="234"/>
      <c r="I2" s="234"/>
      <c r="J2" s="232"/>
      <c r="K2" s="234"/>
      <c r="L2" s="234"/>
      <c r="M2" s="234"/>
      <c r="N2" s="235"/>
      <c r="O2" s="234"/>
      <c r="P2" s="232"/>
      <c r="Q2" s="232"/>
      <c r="R2" s="240"/>
      <c r="S2" s="234"/>
      <c r="T2" s="234"/>
      <c r="U2" s="370"/>
      <c r="V2" s="369"/>
      <c r="W2" s="369"/>
    </row>
    <row r="3" spans="1:26" ht="15" customHeight="1" x14ac:dyDescent="0.3">
      <c r="A3" s="369"/>
      <c r="B3" s="369"/>
      <c r="C3" s="369"/>
      <c r="D3" s="232"/>
      <c r="E3" s="405" t="s">
        <v>275</v>
      </c>
      <c r="F3" s="297"/>
      <c r="G3" s="234"/>
      <c r="H3" s="234"/>
      <c r="I3" s="234"/>
      <c r="J3" s="236"/>
      <c r="K3" s="236"/>
      <c r="L3" s="236"/>
      <c r="M3" s="236"/>
      <c r="N3" s="236"/>
      <c r="O3" s="236"/>
      <c r="P3" s="232"/>
      <c r="Q3" s="406" t="s">
        <v>218</v>
      </c>
      <c r="R3" s="406"/>
      <c r="S3" s="406"/>
      <c r="T3" s="242"/>
      <c r="U3" s="370"/>
      <c r="V3" s="371"/>
      <c r="W3" s="369"/>
    </row>
    <row r="4" spans="1:26" ht="15" customHeight="1" x14ac:dyDescent="0.3">
      <c r="A4" s="369"/>
      <c r="B4" s="369"/>
      <c r="C4" s="369"/>
      <c r="D4" s="232"/>
      <c r="E4" s="405"/>
      <c r="F4" s="297"/>
      <c r="G4" s="234"/>
      <c r="H4" s="234"/>
      <c r="I4" s="234"/>
      <c r="J4" s="236"/>
      <c r="K4" s="236"/>
      <c r="L4" s="236"/>
      <c r="M4" s="236"/>
      <c r="N4" s="236"/>
      <c r="O4" s="236"/>
      <c r="P4" s="232"/>
      <c r="Q4" s="406"/>
      <c r="R4" s="406"/>
      <c r="S4" s="406"/>
      <c r="T4" s="242"/>
      <c r="U4" s="370"/>
      <c r="V4" s="371"/>
      <c r="W4" s="369"/>
    </row>
    <row r="5" spans="1:26" ht="15" customHeight="1" thickBot="1" x14ac:dyDescent="0.35">
      <c r="A5" s="369"/>
      <c r="B5" s="369"/>
      <c r="C5" s="369"/>
      <c r="D5" s="232"/>
      <c r="E5" s="237"/>
      <c r="F5" s="237"/>
      <c r="G5" s="237"/>
      <c r="H5" s="237"/>
      <c r="I5" s="234"/>
      <c r="J5" s="232"/>
      <c r="K5" s="237"/>
      <c r="L5" s="237"/>
      <c r="M5" s="237"/>
      <c r="N5" s="238"/>
      <c r="O5" s="234"/>
      <c r="P5" s="232"/>
      <c r="Q5" s="232"/>
      <c r="R5" s="241"/>
      <c r="S5" s="237"/>
      <c r="T5" s="237"/>
      <c r="U5" s="370"/>
      <c r="V5" s="369"/>
      <c r="W5" s="369"/>
    </row>
    <row r="6" spans="1:26" ht="3.75" customHeight="1" thickTop="1" thickBot="1" x14ac:dyDescent="0.35">
      <c r="A6" s="369"/>
      <c r="B6" s="369"/>
      <c r="C6" s="369"/>
      <c r="D6" s="307"/>
      <c r="E6" s="307"/>
      <c r="F6" s="307"/>
      <c r="G6" s="307"/>
      <c r="H6" s="307"/>
      <c r="I6" s="307"/>
      <c r="J6" s="307"/>
      <c r="K6" s="307"/>
      <c r="L6" s="307"/>
      <c r="M6" s="307"/>
      <c r="N6" s="307"/>
      <c r="O6" s="307"/>
      <c r="P6" s="307"/>
      <c r="Q6" s="307"/>
      <c r="R6" s="308"/>
      <c r="S6" s="307"/>
      <c r="T6" s="307"/>
      <c r="U6" s="372"/>
      <c r="V6" s="373"/>
      <c r="W6" s="373"/>
    </row>
    <row r="7" spans="1:26" ht="15" customHeight="1" thickTop="1" x14ac:dyDescent="0.3">
      <c r="A7" s="369"/>
      <c r="B7" s="369"/>
      <c r="C7" s="369"/>
      <c r="D7" s="1"/>
      <c r="E7" s="375" t="s">
        <v>54</v>
      </c>
      <c r="F7" s="375"/>
      <c r="G7" s="375"/>
      <c r="H7" s="375"/>
      <c r="I7" s="375"/>
      <c r="J7" s="375"/>
      <c r="K7" s="375"/>
      <c r="L7" s="300"/>
      <c r="M7" s="376" t="s">
        <v>71</v>
      </c>
      <c r="N7" s="376"/>
      <c r="O7" s="376"/>
      <c r="P7" s="376"/>
      <c r="Q7" s="376"/>
      <c r="R7" s="376"/>
      <c r="S7" s="376"/>
      <c r="T7" s="244"/>
      <c r="U7" s="371"/>
      <c r="V7" s="371"/>
      <c r="W7" s="369"/>
    </row>
    <row r="8" spans="1:26" ht="15" customHeight="1" x14ac:dyDescent="0.3">
      <c r="A8" s="369"/>
      <c r="B8" s="369"/>
      <c r="C8" s="369"/>
      <c r="D8" s="1"/>
      <c r="E8" s="375"/>
      <c r="F8" s="375"/>
      <c r="G8" s="375"/>
      <c r="H8" s="375"/>
      <c r="I8" s="375"/>
      <c r="J8" s="375"/>
      <c r="K8" s="375"/>
      <c r="L8" s="300"/>
      <c r="M8" s="377"/>
      <c r="N8" s="377"/>
      <c r="O8" s="377"/>
      <c r="P8" s="377"/>
      <c r="Q8" s="377"/>
      <c r="R8" s="377"/>
      <c r="S8" s="377"/>
      <c r="T8" s="244"/>
      <c r="U8" s="371"/>
      <c r="V8" s="371"/>
      <c r="W8" s="369"/>
    </row>
    <row r="9" spans="1:26" ht="15" customHeight="1" x14ac:dyDescent="0.3">
      <c r="A9" s="369"/>
      <c r="B9" s="369"/>
      <c r="C9" s="369"/>
      <c r="D9" s="1"/>
      <c r="E9" s="91"/>
      <c r="F9" s="379" t="s">
        <v>80</v>
      </c>
      <c r="G9" s="379"/>
      <c r="H9" s="379"/>
      <c r="I9" s="379"/>
      <c r="J9" s="302"/>
      <c r="K9" s="246"/>
      <c r="M9" s="378"/>
      <c r="N9" s="378"/>
      <c r="O9" s="378"/>
      <c r="P9" s="378"/>
      <c r="Q9" s="378"/>
      <c r="U9" s="369"/>
      <c r="V9" s="369"/>
      <c r="W9" s="369"/>
    </row>
    <row r="10" spans="1:26" ht="15" customHeight="1" x14ac:dyDescent="0.3">
      <c r="A10" s="369"/>
      <c r="B10" s="369"/>
      <c r="C10" s="369"/>
      <c r="D10" s="1"/>
      <c r="E10" s="24"/>
      <c r="F10" s="379" t="s">
        <v>166</v>
      </c>
      <c r="G10" s="379"/>
      <c r="H10" s="379"/>
      <c r="I10" s="379"/>
      <c r="J10" s="305"/>
      <c r="K10" s="25"/>
      <c r="L10" s="22"/>
      <c r="M10" s="23"/>
      <c r="N10" s="3"/>
      <c r="O10" s="11"/>
      <c r="P10" s="3"/>
      <c r="Q10" s="11"/>
      <c r="R10" s="81"/>
      <c r="U10" s="369"/>
      <c r="V10" s="369"/>
      <c r="W10" s="369"/>
    </row>
    <row r="11" spans="1:26" ht="15.75" customHeight="1" x14ac:dyDescent="0.3">
      <c r="A11" s="369"/>
      <c r="B11" s="369"/>
      <c r="C11" s="369"/>
      <c r="D11" s="1"/>
      <c r="E11" s="22"/>
      <c r="F11" s="380" t="s">
        <v>20</v>
      </c>
      <c r="G11" s="380"/>
      <c r="H11" s="380" t="s">
        <v>103</v>
      </c>
      <c r="I11" s="380"/>
      <c r="J11" s="273"/>
      <c r="K11" s="25"/>
      <c r="L11" s="22"/>
      <c r="M11" s="26"/>
      <c r="N11" s="16"/>
      <c r="O11" s="16"/>
      <c r="P11" s="16"/>
      <c r="Q11" s="16"/>
      <c r="R11" s="196"/>
      <c r="S11" s="15"/>
      <c r="U11" s="369"/>
      <c r="V11" s="369"/>
      <c r="W11" s="369"/>
    </row>
    <row r="12" spans="1:26" ht="15" customHeight="1" x14ac:dyDescent="0.3">
      <c r="A12" s="369"/>
      <c r="B12" s="369"/>
      <c r="C12" s="369"/>
      <c r="D12" s="1"/>
      <c r="F12" s="374" t="s">
        <v>26</v>
      </c>
      <c r="G12" s="374"/>
      <c r="H12" s="374" t="s">
        <v>38</v>
      </c>
      <c r="I12" s="374"/>
      <c r="J12" s="274"/>
      <c r="L12" s="22"/>
      <c r="M12" s="27"/>
      <c r="N12" s="7"/>
      <c r="O12" s="7"/>
      <c r="P12" s="7"/>
      <c r="Q12" s="9"/>
      <c r="R12" s="197"/>
      <c r="S12" s="17"/>
      <c r="T12" s="5"/>
      <c r="U12" s="369"/>
      <c r="V12" s="369"/>
      <c r="W12" s="369"/>
    </row>
    <row r="13" spans="1:26" ht="15" customHeight="1" x14ac:dyDescent="0.3">
      <c r="A13" s="369"/>
      <c r="B13" s="369"/>
      <c r="C13" s="369"/>
      <c r="D13" s="1"/>
      <c r="E13" s="77" t="s">
        <v>91</v>
      </c>
      <c r="G13" s="86">
        <v>35.5</v>
      </c>
      <c r="I13" s="86">
        <v>19</v>
      </c>
      <c r="J13" s="33"/>
      <c r="K13" s="31"/>
      <c r="M13" s="301" t="s">
        <v>98</v>
      </c>
      <c r="N13" s="304"/>
      <c r="O13" s="304"/>
      <c r="P13" s="94"/>
      <c r="Q13" s="94"/>
      <c r="R13" s="197"/>
      <c r="S13" s="18"/>
      <c r="T13" s="5"/>
      <c r="U13" s="369"/>
      <c r="V13" s="369"/>
      <c r="W13" s="369"/>
    </row>
    <row r="14" spans="1:26" ht="15" customHeight="1" x14ac:dyDescent="0.3">
      <c r="A14" s="369"/>
      <c r="B14" s="369"/>
      <c r="C14" s="369"/>
      <c r="D14" s="1"/>
      <c r="E14" s="77" t="s">
        <v>122</v>
      </c>
      <c r="G14" s="86">
        <v>32.5</v>
      </c>
      <c r="I14" s="86">
        <v>24</v>
      </c>
      <c r="J14" s="34"/>
      <c r="K14" s="31"/>
      <c r="L14" s="31"/>
      <c r="M14" s="301" t="s">
        <v>123</v>
      </c>
      <c r="N14" s="301"/>
      <c r="O14" s="301"/>
      <c r="P14" s="301"/>
      <c r="Q14" s="301"/>
      <c r="R14" s="197"/>
      <c r="S14" s="15"/>
      <c r="T14" s="5"/>
      <c r="U14" s="369"/>
      <c r="V14" s="369"/>
      <c r="W14" s="369"/>
    </row>
    <row r="15" spans="1:26" ht="15" customHeight="1" x14ac:dyDescent="0.3">
      <c r="A15" s="369"/>
      <c r="B15" s="369"/>
      <c r="C15" s="369"/>
      <c r="D15" s="1"/>
      <c r="E15" s="77" t="s">
        <v>164</v>
      </c>
      <c r="G15" s="86">
        <v>30</v>
      </c>
      <c r="I15" s="86">
        <v>27.1</v>
      </c>
      <c r="J15" s="34"/>
      <c r="K15" s="31"/>
      <c r="L15" s="31"/>
      <c r="M15" s="301" t="s">
        <v>165</v>
      </c>
      <c r="N15" s="301"/>
      <c r="O15" s="301"/>
      <c r="P15" s="301"/>
      <c r="Q15" s="301"/>
      <c r="R15" s="197"/>
      <c r="S15" s="19"/>
      <c r="T15" s="5"/>
      <c r="U15" s="369"/>
      <c r="V15" s="369"/>
      <c r="W15" s="369"/>
      <c r="Z15" s="20"/>
    </row>
    <row r="16" spans="1:26" ht="15" customHeight="1" x14ac:dyDescent="0.3">
      <c r="A16" s="369"/>
      <c r="B16" s="369"/>
      <c r="C16" s="369"/>
      <c r="D16" s="1"/>
      <c r="E16" s="77" t="s">
        <v>190</v>
      </c>
      <c r="G16" s="86">
        <v>33.299999999999997</v>
      </c>
      <c r="I16" s="86">
        <v>28.2</v>
      </c>
      <c r="L16" s="31"/>
      <c r="M16" s="301" t="s">
        <v>192</v>
      </c>
      <c r="N16" s="301"/>
      <c r="O16" s="301"/>
      <c r="P16" s="301"/>
      <c r="Q16" s="301"/>
      <c r="R16" s="197"/>
      <c r="S16" s="18"/>
      <c r="T16" s="5"/>
      <c r="U16" s="369"/>
      <c r="V16" s="369"/>
      <c r="W16" s="369"/>
    </row>
    <row r="17" spans="1:28" ht="15" customHeight="1" x14ac:dyDescent="0.3">
      <c r="A17" s="369"/>
      <c r="B17" s="369"/>
      <c r="C17" s="369"/>
      <c r="D17" s="1"/>
      <c r="E17" s="32"/>
      <c r="F17" s="35"/>
      <c r="G17" s="35"/>
      <c r="H17" s="39"/>
      <c r="I17" s="35"/>
      <c r="K17" s="31"/>
      <c r="P17" s="304"/>
      <c r="Q17" s="304"/>
      <c r="R17" s="197"/>
      <c r="T17" s="5"/>
      <c r="U17" s="369"/>
      <c r="V17" s="369"/>
      <c r="W17" s="369"/>
    </row>
    <row r="18" spans="1:28" ht="14.4" x14ac:dyDescent="0.3">
      <c r="A18" s="369"/>
      <c r="B18" s="369"/>
      <c r="C18" s="369"/>
      <c r="D18" s="1"/>
      <c r="E18" s="32" t="s">
        <v>49</v>
      </c>
      <c r="F18" s="35"/>
      <c r="G18" s="35">
        <v>39.4</v>
      </c>
      <c r="H18" s="40"/>
      <c r="I18" s="36">
        <v>62.5</v>
      </c>
      <c r="J18" s="34"/>
      <c r="K18" s="31"/>
      <c r="M18" s="303" t="s">
        <v>99</v>
      </c>
      <c r="N18" s="94"/>
      <c r="O18" s="94"/>
      <c r="P18" s="94"/>
      <c r="Q18" s="94"/>
      <c r="R18" s="197"/>
      <c r="T18" s="5"/>
      <c r="U18" s="369"/>
      <c r="V18" s="369"/>
      <c r="W18" s="369"/>
      <c r="Y18" s="21"/>
      <c r="AA18" s="306"/>
      <c r="AB18" s="306"/>
    </row>
    <row r="19" spans="1:28" ht="15" customHeight="1" x14ac:dyDescent="0.3">
      <c r="A19" s="369"/>
      <c r="B19" s="369"/>
      <c r="C19" s="369"/>
      <c r="D19" s="1"/>
      <c r="E19" s="107" t="s">
        <v>108</v>
      </c>
      <c r="F19" s="35"/>
      <c r="G19" s="35">
        <v>32.1</v>
      </c>
      <c r="H19" s="40"/>
      <c r="I19" s="36">
        <v>30</v>
      </c>
      <c r="J19" s="34"/>
      <c r="K19" s="31"/>
      <c r="M19" s="303" t="s">
        <v>109</v>
      </c>
      <c r="P19" s="94"/>
      <c r="Q19" s="94"/>
      <c r="R19" s="197"/>
      <c r="T19" s="5"/>
      <c r="U19" s="369"/>
      <c r="V19" s="369"/>
      <c r="W19" s="369"/>
      <c r="Y19" s="21"/>
      <c r="AA19" s="306"/>
      <c r="AB19" s="306"/>
    </row>
    <row r="20" spans="1:28" ht="15" customHeight="1" x14ac:dyDescent="0.3">
      <c r="A20" s="369"/>
      <c r="B20" s="369"/>
      <c r="C20" s="369"/>
      <c r="D20" s="1"/>
      <c r="E20" s="107" t="s">
        <v>141</v>
      </c>
      <c r="F20" s="35"/>
      <c r="G20" s="208">
        <v>30.1</v>
      </c>
      <c r="H20" s="209"/>
      <c r="I20" s="208">
        <v>27.3</v>
      </c>
      <c r="J20" s="34"/>
      <c r="K20" s="31"/>
      <c r="M20" s="303" t="s">
        <v>142</v>
      </c>
      <c r="N20" s="303"/>
      <c r="O20" s="303"/>
      <c r="P20" s="303"/>
      <c r="Q20" s="303"/>
      <c r="R20" s="197"/>
      <c r="T20" s="5"/>
      <c r="U20" s="369"/>
      <c r="V20" s="369"/>
      <c r="W20" s="369"/>
      <c r="Y20" s="21"/>
      <c r="AA20" s="306"/>
      <c r="AB20" s="306"/>
    </row>
    <row r="21" spans="1:28" ht="15" customHeight="1" x14ac:dyDescent="0.3">
      <c r="A21" s="369"/>
      <c r="B21" s="369"/>
      <c r="C21" s="369"/>
      <c r="D21" s="1"/>
      <c r="E21" s="107" t="s">
        <v>208</v>
      </c>
      <c r="F21" s="35"/>
      <c r="G21" s="208">
        <v>43.1</v>
      </c>
      <c r="H21" s="209"/>
      <c r="I21" s="208">
        <v>87.5</v>
      </c>
      <c r="J21" s="34"/>
      <c r="K21" s="31"/>
      <c r="M21" s="303" t="s">
        <v>209</v>
      </c>
      <c r="N21" s="303"/>
      <c r="O21" s="303"/>
      <c r="P21" s="303"/>
      <c r="Q21" s="303"/>
      <c r="R21" s="197"/>
      <c r="T21" s="5"/>
      <c r="U21" s="369"/>
      <c r="V21" s="369"/>
      <c r="W21" s="369"/>
      <c r="Y21" s="21"/>
      <c r="AA21" s="306"/>
      <c r="AB21" s="306"/>
    </row>
    <row r="22" spans="1:28" ht="15" customHeight="1" x14ac:dyDescent="0.3">
      <c r="A22" s="369"/>
      <c r="B22" s="369"/>
      <c r="C22" s="369"/>
      <c r="D22" s="1"/>
      <c r="E22" s="107"/>
      <c r="F22" s="35"/>
      <c r="G22" s="36"/>
      <c r="H22" s="40"/>
      <c r="I22" s="36"/>
      <c r="J22" s="34"/>
      <c r="K22" s="31"/>
      <c r="M22" s="303"/>
      <c r="N22" s="303"/>
      <c r="O22" s="303"/>
      <c r="P22" s="303"/>
      <c r="Q22" s="303"/>
      <c r="T22" s="5"/>
      <c r="U22" s="369"/>
      <c r="V22" s="369"/>
      <c r="W22" s="369"/>
      <c r="Y22" s="21"/>
      <c r="AA22" s="306"/>
      <c r="AB22" s="306"/>
    </row>
    <row r="23" spans="1:28" ht="14.4" x14ac:dyDescent="0.3">
      <c r="A23" s="369"/>
      <c r="B23" s="369"/>
      <c r="C23" s="369"/>
      <c r="D23" s="1"/>
      <c r="E23" s="201" t="s">
        <v>51</v>
      </c>
      <c r="F23" s="201"/>
      <c r="J23" s="34"/>
      <c r="K23" s="31"/>
      <c r="M23" s="303" t="s">
        <v>150</v>
      </c>
      <c r="N23" s="304"/>
      <c r="O23" s="304"/>
      <c r="P23" s="94"/>
      <c r="Q23" s="94"/>
      <c r="R23" s="309"/>
      <c r="S23" s="41"/>
      <c r="T23" s="5"/>
      <c r="U23" s="369"/>
      <c r="V23" s="369"/>
      <c r="W23" s="369"/>
      <c r="Y23" s="21"/>
      <c r="AA23" s="306"/>
      <c r="AB23" s="306"/>
    </row>
    <row r="24" spans="1:28" ht="15" customHeight="1" x14ac:dyDescent="0.3">
      <c r="A24" s="369"/>
      <c r="B24" s="369"/>
      <c r="C24" s="369"/>
      <c r="D24" s="1"/>
      <c r="E24" s="103" t="s">
        <v>43</v>
      </c>
      <c r="F24" s="35"/>
      <c r="G24" s="36">
        <v>25.6</v>
      </c>
      <c r="H24" s="40"/>
      <c r="I24" s="36">
        <v>18.3</v>
      </c>
      <c r="K24" s="31"/>
      <c r="M24" s="202" t="s">
        <v>147</v>
      </c>
      <c r="N24" s="303"/>
      <c r="O24" s="304"/>
      <c r="P24" s="304"/>
      <c r="Q24" s="96"/>
      <c r="R24" s="309"/>
      <c r="S24" s="41"/>
      <c r="T24" s="5"/>
      <c r="U24" s="369"/>
      <c r="V24" s="369"/>
      <c r="W24" s="369"/>
    </row>
    <row r="25" spans="1:28" ht="15" customHeight="1" x14ac:dyDescent="0.3">
      <c r="A25" s="369"/>
      <c r="B25" s="369"/>
      <c r="C25" s="369"/>
      <c r="D25" s="1"/>
      <c r="E25" s="103" t="s">
        <v>104</v>
      </c>
      <c r="F25" s="35"/>
      <c r="G25" s="36">
        <v>23.2</v>
      </c>
      <c r="H25" s="40"/>
      <c r="I25" s="36">
        <v>18.600000000000001</v>
      </c>
      <c r="J25" s="34"/>
      <c r="K25" s="31"/>
      <c r="M25" s="202" t="s">
        <v>145</v>
      </c>
      <c r="N25" s="152"/>
      <c r="O25" s="303"/>
      <c r="P25" s="304"/>
      <c r="Q25" s="96"/>
      <c r="R25" s="309"/>
      <c r="S25" s="41"/>
      <c r="T25" s="5"/>
      <c r="U25" s="369"/>
      <c r="V25" s="369"/>
      <c r="W25" s="369"/>
    </row>
    <row r="26" spans="1:28" ht="15" customHeight="1" x14ac:dyDescent="0.3">
      <c r="A26" s="369"/>
      <c r="B26" s="369"/>
      <c r="C26" s="369"/>
      <c r="D26" s="1"/>
      <c r="E26" s="103" t="s">
        <v>139</v>
      </c>
      <c r="F26" s="36"/>
      <c r="G26" s="36">
        <v>24.4</v>
      </c>
      <c r="H26" s="40"/>
      <c r="I26" s="36">
        <v>16.2</v>
      </c>
      <c r="J26" s="34"/>
      <c r="K26" s="31"/>
      <c r="M26" s="202" t="s">
        <v>146</v>
      </c>
      <c r="N26" s="303"/>
      <c r="O26" s="304"/>
      <c r="P26" s="303"/>
      <c r="Q26" s="303"/>
      <c r="R26" s="309"/>
      <c r="S26" s="41"/>
      <c r="T26" s="5"/>
      <c r="U26" s="369"/>
      <c r="V26" s="369"/>
      <c r="W26" s="369"/>
    </row>
    <row r="27" spans="1:28" ht="15" customHeight="1" x14ac:dyDescent="0.3">
      <c r="A27" s="369"/>
      <c r="B27" s="369"/>
      <c r="C27" s="369"/>
      <c r="D27" s="1"/>
      <c r="E27" s="262" t="s">
        <v>174</v>
      </c>
      <c r="F27" s="208"/>
      <c r="G27" s="208">
        <v>29.5</v>
      </c>
      <c r="H27" s="209"/>
      <c r="I27" s="208">
        <v>20.7</v>
      </c>
      <c r="J27" s="278"/>
      <c r="K27" s="133"/>
      <c r="M27" s="279" t="s">
        <v>175</v>
      </c>
      <c r="N27" s="303"/>
      <c r="O27" s="303"/>
      <c r="P27" s="304"/>
      <c r="Q27" s="96"/>
      <c r="R27" s="309"/>
      <c r="S27" s="41"/>
      <c r="T27" s="5"/>
      <c r="U27" s="369"/>
      <c r="V27" s="369"/>
      <c r="W27" s="369"/>
    </row>
    <row r="28" spans="1:28" ht="15" customHeight="1" x14ac:dyDescent="0.3">
      <c r="A28" s="369"/>
      <c r="B28" s="369"/>
      <c r="C28" s="369"/>
      <c r="D28" s="1"/>
      <c r="K28" s="31"/>
      <c r="L28" s="6"/>
      <c r="N28" s="304"/>
      <c r="O28" s="304"/>
      <c r="P28" s="303"/>
      <c r="R28" s="310"/>
      <c r="S28" s="108"/>
      <c r="T28" s="5"/>
      <c r="U28" s="369"/>
      <c r="V28" s="369"/>
      <c r="W28" s="369"/>
    </row>
    <row r="29" spans="1:28" ht="14.4" x14ac:dyDescent="0.3">
      <c r="A29" s="369"/>
      <c r="B29" s="369"/>
      <c r="C29" s="369"/>
      <c r="D29" s="1"/>
      <c r="E29" s="31" t="s">
        <v>68</v>
      </c>
      <c r="F29" s="36"/>
      <c r="G29" s="36">
        <v>75</v>
      </c>
      <c r="H29" s="40"/>
      <c r="I29" s="36" t="s">
        <v>37</v>
      </c>
      <c r="M29" s="303" t="s">
        <v>100</v>
      </c>
      <c r="N29" s="303"/>
      <c r="O29" s="303"/>
      <c r="P29" s="303"/>
      <c r="Q29" s="303"/>
      <c r="R29" s="310"/>
      <c r="S29" s="108"/>
      <c r="T29" s="5"/>
      <c r="U29" s="369"/>
      <c r="V29" s="369"/>
      <c r="W29" s="369"/>
    </row>
    <row r="30" spans="1:28" ht="15" customHeight="1" x14ac:dyDescent="0.3">
      <c r="A30" s="369"/>
      <c r="B30" s="369"/>
      <c r="C30" s="369"/>
      <c r="D30" s="1"/>
      <c r="E30" s="31" t="s">
        <v>50</v>
      </c>
      <c r="F30" s="36"/>
      <c r="G30" s="36"/>
      <c r="H30" s="40"/>
      <c r="I30" s="36"/>
      <c r="J30" s="34"/>
      <c r="M30" s="301" t="s">
        <v>101</v>
      </c>
      <c r="N30" s="301"/>
      <c r="O30" s="301"/>
      <c r="P30" s="97"/>
      <c r="Q30" s="97"/>
      <c r="R30" s="310"/>
      <c r="S30" s="108"/>
      <c r="T30" s="5"/>
      <c r="U30" s="369"/>
      <c r="V30" s="369"/>
      <c r="W30" s="369"/>
    </row>
    <row r="31" spans="1:28" ht="15" customHeight="1" x14ac:dyDescent="0.3">
      <c r="A31" s="369"/>
      <c r="B31" s="369"/>
      <c r="C31" s="369"/>
      <c r="D31" s="1"/>
      <c r="E31" s="31" t="s">
        <v>106</v>
      </c>
      <c r="G31" s="36">
        <v>7.7</v>
      </c>
      <c r="I31" s="8" t="s">
        <v>37</v>
      </c>
      <c r="M31" s="303" t="s">
        <v>153</v>
      </c>
      <c r="N31" s="303"/>
      <c r="O31" s="303"/>
      <c r="P31" s="301"/>
      <c r="Q31" s="301"/>
      <c r="R31" s="311"/>
      <c r="S31" s="109"/>
      <c r="T31" s="5"/>
      <c r="U31" s="369"/>
      <c r="V31" s="369"/>
      <c r="W31" s="369"/>
    </row>
    <row r="32" spans="1:28" ht="15" customHeight="1" x14ac:dyDescent="0.3">
      <c r="A32" s="369"/>
      <c r="B32" s="369"/>
      <c r="C32" s="369"/>
      <c r="D32" s="1"/>
      <c r="E32" s="31" t="s">
        <v>107</v>
      </c>
      <c r="F32" s="36"/>
      <c r="G32" s="36"/>
      <c r="H32" s="36"/>
      <c r="I32" s="36"/>
      <c r="K32" s="31"/>
      <c r="M32" s="301" t="s">
        <v>110</v>
      </c>
      <c r="N32" s="301"/>
      <c r="O32" s="301"/>
      <c r="P32" s="301"/>
      <c r="Q32" s="303"/>
      <c r="R32" s="312"/>
      <c r="S32" s="109"/>
      <c r="T32" s="5"/>
      <c r="U32" s="369"/>
      <c r="V32" s="369"/>
      <c r="W32" s="369"/>
    </row>
    <row r="33" spans="1:23" ht="15" customHeight="1" x14ac:dyDescent="0.3">
      <c r="A33" s="369"/>
      <c r="B33" s="369"/>
      <c r="C33" s="369"/>
      <c r="D33" s="1"/>
      <c r="E33" s="133" t="s">
        <v>143</v>
      </c>
      <c r="G33" s="84">
        <v>18.2</v>
      </c>
      <c r="H33" s="84"/>
      <c r="I33" s="203">
        <v>100</v>
      </c>
      <c r="M33" s="303" t="s">
        <v>148</v>
      </c>
      <c r="R33" s="313"/>
      <c r="S33" s="110"/>
      <c r="T33" s="5"/>
      <c r="U33" s="369"/>
      <c r="V33" s="369"/>
      <c r="W33" s="369"/>
    </row>
    <row r="34" spans="1:23" ht="15" customHeight="1" x14ac:dyDescent="0.3">
      <c r="A34" s="369"/>
      <c r="B34" s="369"/>
      <c r="C34" s="369"/>
      <c r="D34" s="1"/>
      <c r="E34" s="133" t="s">
        <v>144</v>
      </c>
      <c r="J34" s="34"/>
      <c r="K34" s="31"/>
      <c r="M34" s="200" t="s">
        <v>149</v>
      </c>
      <c r="R34" s="198"/>
      <c r="S34" s="111"/>
      <c r="T34" s="5"/>
      <c r="U34" s="369"/>
      <c r="V34" s="369"/>
      <c r="W34" s="369"/>
    </row>
    <row r="35" spans="1:23" ht="15" customHeight="1" x14ac:dyDescent="0.3">
      <c r="A35" s="369"/>
      <c r="B35" s="369"/>
      <c r="C35" s="369"/>
      <c r="D35" s="1"/>
      <c r="E35" s="133" t="s">
        <v>212</v>
      </c>
      <c r="G35" s="203" t="s">
        <v>37</v>
      </c>
      <c r="H35" s="84"/>
      <c r="I35" s="203" t="s">
        <v>37</v>
      </c>
      <c r="M35" s="303" t="s">
        <v>210</v>
      </c>
      <c r="R35" s="199"/>
      <c r="S35" s="110"/>
      <c r="T35" s="5"/>
      <c r="U35" s="369"/>
      <c r="V35" s="369"/>
      <c r="W35" s="369"/>
    </row>
    <row r="36" spans="1:23" ht="14.4" x14ac:dyDescent="0.3">
      <c r="A36" s="369"/>
      <c r="B36" s="369"/>
      <c r="C36" s="369"/>
      <c r="D36" s="1"/>
      <c r="E36" s="133" t="s">
        <v>213</v>
      </c>
      <c r="J36" s="31"/>
      <c r="K36" s="31"/>
      <c r="M36" s="301" t="s">
        <v>211</v>
      </c>
      <c r="T36" s="5"/>
      <c r="U36" s="369"/>
      <c r="V36" s="369"/>
      <c r="W36" s="369"/>
    </row>
    <row r="37" spans="1:23" ht="70.349999999999994" customHeight="1" x14ac:dyDescent="0.3">
      <c r="A37" s="369"/>
      <c r="B37" s="369"/>
      <c r="C37" s="369"/>
      <c r="D37" s="22"/>
      <c r="E37" s="22"/>
      <c r="F37" s="28"/>
      <c r="G37" s="28"/>
      <c r="H37" s="28"/>
      <c r="I37" s="28"/>
      <c r="J37" s="22"/>
      <c r="K37" s="22"/>
      <c r="L37" s="22"/>
      <c r="M37" s="22"/>
      <c r="U37" s="369"/>
      <c r="V37" s="369"/>
      <c r="W37" s="369"/>
    </row>
    <row r="38" spans="1:23" ht="38.25" customHeight="1" x14ac:dyDescent="0.3">
      <c r="A38" s="6"/>
      <c r="B38" s="366"/>
      <c r="C38" s="366"/>
    </row>
  </sheetData>
  <mergeCells count="13">
    <mergeCell ref="A1:C37"/>
    <mergeCell ref="Q3:S4"/>
    <mergeCell ref="U1:W37"/>
    <mergeCell ref="F12:G12"/>
    <mergeCell ref="H12:I12"/>
    <mergeCell ref="E7:K8"/>
    <mergeCell ref="M7:S8"/>
    <mergeCell ref="E3:E4"/>
    <mergeCell ref="M9:Q9"/>
    <mergeCell ref="F9:I9"/>
    <mergeCell ref="F11:G11"/>
    <mergeCell ref="H11:I11"/>
    <mergeCell ref="F10:I10"/>
  </mergeCells>
  <printOptions horizontalCentered="1"/>
  <pageMargins left="0.39370078740157483" right="0.39370078740157483" top="0.39370078740157483" bottom="0.39370078740157483" header="0.31496062992125984" footer="0.31496062992125984"/>
  <pageSetup paperSize="9" scale="85" orientation="landscape" r:id="rId1"/>
  <colBreaks count="1" manualBreakCount="1">
    <brk id="11" max="3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3"/>
  <sheetViews>
    <sheetView view="pageBreakPreview" zoomScale="80" zoomScaleNormal="80" zoomScaleSheetLayoutView="80" workbookViewId="0"/>
  </sheetViews>
  <sheetFormatPr defaultRowHeight="15" customHeight="1" x14ac:dyDescent="0.3"/>
  <cols>
    <col min="1" max="1" width="2.5546875" customWidth="1"/>
    <col min="2" max="2" width="0.88671875" customWidth="1"/>
    <col min="3" max="3" width="6.5546875" customWidth="1"/>
    <col min="4" max="4" width="1.5546875" customWidth="1"/>
    <col min="5" max="5" width="45.5546875" customWidth="1"/>
    <col min="6" max="11" width="9.44140625" customWidth="1"/>
    <col min="12" max="13" width="9.5546875" customWidth="1"/>
    <col min="14" max="18" width="9.44140625" customWidth="1"/>
    <col min="19" max="19" width="9.44140625" style="8" customWidth="1"/>
    <col min="20" max="20" width="45.5546875" customWidth="1"/>
    <col min="21" max="21" width="1.5546875" customWidth="1"/>
    <col min="22" max="22" width="6.5546875" customWidth="1"/>
    <col min="23" max="23" width="0.88671875" customWidth="1"/>
    <col min="24" max="24" width="2.5546875" customWidth="1"/>
  </cols>
  <sheetData>
    <row r="1" spans="1:24" ht="15" customHeight="1" x14ac:dyDescent="0.3">
      <c r="A1" s="314"/>
      <c r="B1" s="314"/>
      <c r="C1" s="314"/>
      <c r="D1" s="232"/>
      <c r="E1" s="233"/>
      <c r="F1" s="234"/>
      <c r="G1" s="234"/>
      <c r="H1" s="234"/>
      <c r="I1" s="234"/>
      <c r="J1" s="232"/>
      <c r="K1" s="234"/>
      <c r="L1" s="234"/>
      <c r="M1" s="234"/>
      <c r="N1" s="235"/>
      <c r="O1" s="234"/>
      <c r="P1" s="232"/>
      <c r="Q1" s="232"/>
      <c r="R1" s="233"/>
      <c r="S1" s="234"/>
      <c r="T1" s="234"/>
      <c r="U1" s="234"/>
      <c r="V1" s="314"/>
      <c r="W1" s="314"/>
      <c r="X1" s="314"/>
    </row>
    <row r="2" spans="1:24" ht="15" customHeight="1" x14ac:dyDescent="0.3">
      <c r="A2" s="314"/>
      <c r="B2" s="369" t="s">
        <v>90</v>
      </c>
      <c r="C2" s="369"/>
      <c r="D2" s="232"/>
      <c r="E2" s="233"/>
      <c r="F2" s="234"/>
      <c r="G2" s="234"/>
      <c r="H2" s="234"/>
      <c r="I2" s="234"/>
      <c r="J2" s="232"/>
      <c r="K2" s="234"/>
      <c r="L2" s="234"/>
      <c r="M2" s="234"/>
      <c r="N2" s="235"/>
      <c r="O2" s="234"/>
      <c r="P2" s="232"/>
      <c r="Q2" s="232"/>
      <c r="R2" s="233"/>
      <c r="S2" s="234"/>
      <c r="T2" s="234"/>
      <c r="U2" s="234"/>
      <c r="V2" s="369" t="s">
        <v>53</v>
      </c>
      <c r="W2" s="369"/>
      <c r="X2" s="314"/>
    </row>
    <row r="3" spans="1:24" ht="15" customHeight="1" x14ac:dyDescent="0.3">
      <c r="A3" s="314"/>
      <c r="B3" s="369"/>
      <c r="C3" s="369"/>
      <c r="D3" s="232"/>
      <c r="E3" s="409" t="s">
        <v>170</v>
      </c>
      <c r="F3" s="297"/>
      <c r="G3" s="234"/>
      <c r="H3" s="234"/>
      <c r="I3" s="234"/>
      <c r="J3" s="236"/>
      <c r="K3" s="236"/>
      <c r="L3" s="236"/>
      <c r="M3" s="236"/>
      <c r="N3" s="236"/>
      <c r="O3" s="236"/>
      <c r="P3" s="232"/>
      <c r="Q3" s="232"/>
      <c r="R3" s="382"/>
      <c r="S3" s="234"/>
      <c r="T3" s="406" t="s">
        <v>171</v>
      </c>
      <c r="U3" s="234"/>
      <c r="V3" s="371"/>
      <c r="W3" s="369"/>
      <c r="X3" s="314"/>
    </row>
    <row r="4" spans="1:24" ht="15" customHeight="1" x14ac:dyDescent="0.3">
      <c r="A4" s="314"/>
      <c r="B4" s="369"/>
      <c r="C4" s="369"/>
      <c r="D4" s="232"/>
      <c r="E4" s="409"/>
      <c r="F4" s="297"/>
      <c r="G4" s="234"/>
      <c r="H4" s="234"/>
      <c r="I4" s="234"/>
      <c r="J4" s="236"/>
      <c r="K4" s="236"/>
      <c r="L4" s="236"/>
      <c r="M4" s="236"/>
      <c r="N4" s="236"/>
      <c r="O4" s="236"/>
      <c r="P4" s="232"/>
      <c r="Q4" s="232"/>
      <c r="R4" s="382"/>
      <c r="S4" s="234"/>
      <c r="T4" s="406"/>
      <c r="U4" s="234"/>
      <c r="V4" s="371"/>
      <c r="W4" s="369"/>
      <c r="X4" s="314"/>
    </row>
    <row r="5" spans="1:24" ht="15" customHeight="1" thickBot="1" x14ac:dyDescent="0.35">
      <c r="A5" s="314"/>
      <c r="B5" s="369"/>
      <c r="C5" s="369"/>
      <c r="D5" s="232"/>
      <c r="E5" s="237"/>
      <c r="F5" s="237"/>
      <c r="G5" s="237"/>
      <c r="H5" s="237"/>
      <c r="I5" s="234"/>
      <c r="J5" s="232"/>
      <c r="K5" s="237"/>
      <c r="L5" s="237"/>
      <c r="M5" s="237"/>
      <c r="N5" s="238"/>
      <c r="O5" s="234"/>
      <c r="P5" s="232"/>
      <c r="Q5" s="232"/>
      <c r="R5" s="237"/>
      <c r="S5" s="237"/>
      <c r="T5" s="237"/>
      <c r="U5" s="237"/>
      <c r="V5" s="369"/>
      <c r="W5" s="369"/>
      <c r="X5" s="314"/>
    </row>
    <row r="6" spans="1:24" ht="3.75" customHeight="1" thickTop="1" thickBot="1" x14ac:dyDescent="0.35">
      <c r="A6" s="314"/>
      <c r="B6" s="369"/>
      <c r="C6" s="369"/>
      <c r="D6" s="307"/>
      <c r="E6" s="307"/>
      <c r="F6" s="307"/>
      <c r="G6" s="307"/>
      <c r="H6" s="307"/>
      <c r="I6" s="307"/>
      <c r="J6" s="307"/>
      <c r="K6" s="307"/>
      <c r="L6" s="307"/>
      <c r="M6" s="307"/>
      <c r="N6" s="307"/>
      <c r="O6" s="307"/>
      <c r="P6" s="307"/>
      <c r="Q6" s="307"/>
      <c r="R6" s="317"/>
      <c r="S6" s="307"/>
      <c r="T6" s="307"/>
      <c r="U6" s="307"/>
      <c r="V6" s="373"/>
      <c r="W6" s="373"/>
      <c r="X6" s="314"/>
    </row>
    <row r="7" spans="1:24" ht="15" customHeight="1" thickTop="1" x14ac:dyDescent="0.3">
      <c r="A7" s="314"/>
      <c r="B7" s="369"/>
      <c r="C7" s="369"/>
      <c r="D7" s="1"/>
      <c r="E7" s="375" t="s">
        <v>9</v>
      </c>
      <c r="F7" s="375"/>
      <c r="G7" s="375"/>
      <c r="H7" s="375"/>
      <c r="I7" s="375"/>
      <c r="J7" s="375"/>
      <c r="K7" s="375"/>
      <c r="L7" s="383"/>
      <c r="M7" s="296"/>
      <c r="N7" s="376" t="s">
        <v>94</v>
      </c>
      <c r="O7" s="376"/>
      <c r="P7" s="376"/>
      <c r="Q7" s="376"/>
      <c r="R7" s="376"/>
      <c r="S7" s="376"/>
      <c r="T7" s="376"/>
      <c r="U7" s="244"/>
      <c r="V7" s="371"/>
      <c r="W7" s="369"/>
      <c r="X7" s="314"/>
    </row>
    <row r="8" spans="1:24" ht="15" customHeight="1" x14ac:dyDescent="0.3">
      <c r="A8" s="314"/>
      <c r="B8" s="369"/>
      <c r="C8" s="369"/>
      <c r="D8" s="1"/>
      <c r="E8" s="375"/>
      <c r="F8" s="375"/>
      <c r="G8" s="375"/>
      <c r="H8" s="375"/>
      <c r="I8" s="375"/>
      <c r="J8" s="375"/>
      <c r="K8" s="375"/>
      <c r="L8" s="383"/>
      <c r="M8" s="296"/>
      <c r="N8" s="377"/>
      <c r="O8" s="377"/>
      <c r="P8" s="377"/>
      <c r="Q8" s="377"/>
      <c r="R8" s="377"/>
      <c r="S8" s="377"/>
      <c r="T8" s="377"/>
      <c r="U8" s="244"/>
      <c r="V8" s="371"/>
      <c r="W8" s="369"/>
      <c r="X8" s="314"/>
    </row>
    <row r="9" spans="1:24" ht="15" customHeight="1" x14ac:dyDescent="0.3">
      <c r="A9" s="314"/>
      <c r="B9" s="369"/>
      <c r="C9" s="369"/>
      <c r="D9" s="1"/>
      <c r="E9" s="2"/>
      <c r="F9" s="89"/>
      <c r="G9" s="90"/>
      <c r="H9" s="89"/>
      <c r="I9" s="90"/>
      <c r="J9" s="89"/>
      <c r="K9" s="89"/>
      <c r="V9" s="369"/>
      <c r="W9" s="369"/>
      <c r="X9" s="314"/>
    </row>
    <row r="10" spans="1:24" ht="15" customHeight="1" x14ac:dyDescent="0.3">
      <c r="A10" s="314"/>
      <c r="B10" s="369"/>
      <c r="C10" s="369"/>
      <c r="D10" s="1"/>
      <c r="E10" s="2"/>
      <c r="F10" s="365">
        <v>2019</v>
      </c>
      <c r="G10" s="365">
        <v>2020</v>
      </c>
      <c r="H10" s="365">
        <v>2021</v>
      </c>
      <c r="I10" s="365">
        <v>2022</v>
      </c>
      <c r="J10" s="365">
        <v>2023</v>
      </c>
      <c r="K10" s="315">
        <v>2024</v>
      </c>
      <c r="L10" s="316"/>
      <c r="M10" s="316"/>
      <c r="N10" s="365">
        <v>2019</v>
      </c>
      <c r="O10" s="365">
        <v>2020</v>
      </c>
      <c r="P10" s="365">
        <v>2021</v>
      </c>
      <c r="Q10" s="365">
        <v>2022</v>
      </c>
      <c r="R10" s="365">
        <v>2023</v>
      </c>
      <c r="S10" s="315">
        <v>2024</v>
      </c>
      <c r="V10" s="369"/>
      <c r="W10" s="369"/>
      <c r="X10" s="314"/>
    </row>
    <row r="11" spans="1:24" ht="15" customHeight="1" x14ac:dyDescent="0.3">
      <c r="A11" s="314"/>
      <c r="B11" s="369"/>
      <c r="C11" s="369"/>
      <c r="D11" s="1"/>
      <c r="E11" s="43"/>
      <c r="F11" s="192"/>
      <c r="G11" s="192"/>
      <c r="H11" s="192"/>
      <c r="I11" s="192"/>
      <c r="J11" s="192"/>
      <c r="K11" s="192"/>
      <c r="L11" s="193"/>
      <c r="M11" s="193"/>
      <c r="N11" s="194"/>
      <c r="O11" s="194"/>
      <c r="P11" s="194"/>
      <c r="Q11" s="194"/>
      <c r="R11" s="194"/>
      <c r="S11" s="194"/>
      <c r="T11" s="44"/>
      <c r="V11" s="369"/>
      <c r="W11" s="369"/>
      <c r="X11" s="314"/>
    </row>
    <row r="12" spans="1:24" ht="15" customHeight="1" x14ac:dyDescent="0.3">
      <c r="A12" s="314"/>
      <c r="B12" s="369"/>
      <c r="C12" s="369"/>
      <c r="D12" s="1"/>
      <c r="E12" s="132" t="s">
        <v>63</v>
      </c>
      <c r="F12" s="129">
        <v>29</v>
      </c>
      <c r="G12" s="129" t="s">
        <v>225</v>
      </c>
      <c r="H12" s="129" t="s">
        <v>225</v>
      </c>
      <c r="I12" s="129" t="s">
        <v>225</v>
      </c>
      <c r="J12" s="129" t="s">
        <v>243</v>
      </c>
      <c r="K12" s="129" t="s">
        <v>243</v>
      </c>
      <c r="L12" s="47"/>
      <c r="M12" s="47"/>
      <c r="N12" s="125">
        <v>121</v>
      </c>
      <c r="O12" s="125" t="s">
        <v>229</v>
      </c>
      <c r="P12" s="125" t="s">
        <v>229</v>
      </c>
      <c r="Q12" s="125" t="s">
        <v>229</v>
      </c>
      <c r="R12" s="125" t="s">
        <v>255</v>
      </c>
      <c r="S12" s="125" t="s">
        <v>255</v>
      </c>
      <c r="T12" s="105" t="s">
        <v>69</v>
      </c>
      <c r="U12" s="5"/>
      <c r="V12" s="369"/>
      <c r="W12" s="369"/>
      <c r="X12" s="314"/>
    </row>
    <row r="13" spans="1:24" ht="15" customHeight="1" x14ac:dyDescent="0.3">
      <c r="A13" s="314"/>
      <c r="B13" s="369"/>
      <c r="C13" s="369"/>
      <c r="D13" s="1"/>
      <c r="E13" s="132" t="s">
        <v>72</v>
      </c>
      <c r="F13" s="186">
        <v>19.3</v>
      </c>
      <c r="G13" s="186" t="s">
        <v>226</v>
      </c>
      <c r="H13" s="186" t="s">
        <v>226</v>
      </c>
      <c r="I13" s="186" t="s">
        <v>226</v>
      </c>
      <c r="J13" s="186" t="s">
        <v>244</v>
      </c>
      <c r="K13" s="186" t="s">
        <v>244</v>
      </c>
      <c r="L13" s="36"/>
      <c r="M13" s="36"/>
      <c r="N13" s="126">
        <v>80.7</v>
      </c>
      <c r="O13" s="126" t="s">
        <v>230</v>
      </c>
      <c r="P13" s="126" t="s">
        <v>230</v>
      </c>
      <c r="Q13" s="126" t="s">
        <v>230</v>
      </c>
      <c r="R13" s="126" t="s">
        <v>256</v>
      </c>
      <c r="S13" s="126" t="s">
        <v>256</v>
      </c>
      <c r="T13" s="105" t="s">
        <v>169</v>
      </c>
      <c r="U13" s="5"/>
      <c r="V13" s="369"/>
      <c r="W13" s="369"/>
      <c r="X13" s="314"/>
    </row>
    <row r="14" spans="1:24" ht="15" customHeight="1" x14ac:dyDescent="0.3">
      <c r="A14" s="314"/>
      <c r="B14" s="369"/>
      <c r="C14" s="369"/>
      <c r="D14" s="1"/>
      <c r="E14" s="132" t="s">
        <v>64</v>
      </c>
      <c r="F14" s="129">
        <v>707</v>
      </c>
      <c r="G14" s="129" t="s">
        <v>227</v>
      </c>
      <c r="H14" s="129" t="s">
        <v>227</v>
      </c>
      <c r="I14" s="129" t="s">
        <v>227</v>
      </c>
      <c r="J14" s="129" t="s">
        <v>245</v>
      </c>
      <c r="K14" s="129" t="s">
        <v>245</v>
      </c>
      <c r="L14" s="47"/>
      <c r="M14" s="47"/>
      <c r="N14" s="127">
        <v>2175</v>
      </c>
      <c r="O14" s="127" t="s">
        <v>231</v>
      </c>
      <c r="P14" s="127" t="s">
        <v>231</v>
      </c>
      <c r="Q14" s="127" t="s">
        <v>231</v>
      </c>
      <c r="R14" s="127" t="s">
        <v>257</v>
      </c>
      <c r="S14" s="127" t="s">
        <v>257</v>
      </c>
      <c r="T14" s="45" t="s">
        <v>66</v>
      </c>
      <c r="U14" s="5"/>
      <c r="V14" s="369"/>
      <c r="W14" s="369"/>
      <c r="X14" s="314"/>
    </row>
    <row r="15" spans="1:24" ht="15" customHeight="1" x14ac:dyDescent="0.3">
      <c r="A15" s="314"/>
      <c r="B15" s="369"/>
      <c r="C15" s="369"/>
      <c r="D15" s="1"/>
      <c r="E15" s="132" t="s">
        <v>72</v>
      </c>
      <c r="F15" s="187">
        <v>24.5</v>
      </c>
      <c r="G15" s="187" t="s">
        <v>228</v>
      </c>
      <c r="H15" s="187" t="s">
        <v>228</v>
      </c>
      <c r="I15" s="187" t="s">
        <v>228</v>
      </c>
      <c r="J15" s="187" t="s">
        <v>246</v>
      </c>
      <c r="K15" s="187" t="s">
        <v>246</v>
      </c>
      <c r="L15" s="47"/>
      <c r="M15" s="47"/>
      <c r="N15" s="125">
        <v>75.5</v>
      </c>
      <c r="O15" s="125" t="s">
        <v>232</v>
      </c>
      <c r="P15" s="125" t="s">
        <v>232</v>
      </c>
      <c r="Q15" s="125" t="s">
        <v>232</v>
      </c>
      <c r="R15" s="125" t="s">
        <v>258</v>
      </c>
      <c r="S15" s="125" t="s">
        <v>258</v>
      </c>
      <c r="T15" s="229" t="s">
        <v>169</v>
      </c>
      <c r="U15" s="5"/>
      <c r="V15" s="369"/>
      <c r="W15" s="369"/>
      <c r="X15" s="314"/>
    </row>
    <row r="16" spans="1:24" ht="15" customHeight="1" x14ac:dyDescent="0.3">
      <c r="A16" s="314"/>
      <c r="B16" s="369"/>
      <c r="C16" s="369"/>
      <c r="D16" s="1"/>
      <c r="E16" s="133" t="s">
        <v>4</v>
      </c>
      <c r="F16" s="130">
        <v>3</v>
      </c>
      <c r="G16" s="130">
        <v>3</v>
      </c>
      <c r="H16" s="130">
        <v>3</v>
      </c>
      <c r="I16" s="130">
        <v>3</v>
      </c>
      <c r="J16" s="130">
        <v>3</v>
      </c>
      <c r="K16" s="130" t="s">
        <v>247</v>
      </c>
      <c r="L16" s="47"/>
      <c r="M16" s="47"/>
      <c r="N16" s="128">
        <v>11</v>
      </c>
      <c r="O16" s="128">
        <v>11</v>
      </c>
      <c r="P16" s="128">
        <v>11</v>
      </c>
      <c r="Q16" s="128">
        <v>11</v>
      </c>
      <c r="R16" s="128">
        <v>11</v>
      </c>
      <c r="S16" s="128" t="s">
        <v>259</v>
      </c>
      <c r="T16" s="123" t="s">
        <v>81</v>
      </c>
      <c r="U16" s="5"/>
      <c r="V16" s="369"/>
      <c r="W16" s="369"/>
      <c r="X16" s="314"/>
    </row>
    <row r="17" spans="1:24" ht="14.4" x14ac:dyDescent="0.3">
      <c r="A17" s="314"/>
      <c r="B17" s="369"/>
      <c r="C17" s="369"/>
      <c r="D17" s="1"/>
      <c r="E17" s="133" t="s">
        <v>121</v>
      </c>
      <c r="F17" s="129">
        <v>78</v>
      </c>
      <c r="G17" s="129">
        <v>78</v>
      </c>
      <c r="H17" s="129">
        <v>78</v>
      </c>
      <c r="I17" s="129">
        <v>78</v>
      </c>
      <c r="J17" s="129">
        <v>78</v>
      </c>
      <c r="K17" s="129" t="s">
        <v>248</v>
      </c>
      <c r="L17" s="47"/>
      <c r="M17" s="47"/>
      <c r="N17" s="129">
        <v>259</v>
      </c>
      <c r="O17" s="129">
        <v>259</v>
      </c>
      <c r="P17" s="129">
        <v>259</v>
      </c>
      <c r="Q17" s="129">
        <v>259</v>
      </c>
      <c r="R17" s="129">
        <v>259</v>
      </c>
      <c r="S17" s="129" t="s">
        <v>260</v>
      </c>
      <c r="T17" s="105" t="s">
        <v>82</v>
      </c>
      <c r="U17" s="5"/>
      <c r="V17" s="369"/>
      <c r="W17" s="369"/>
      <c r="X17" s="314"/>
    </row>
    <row r="18" spans="1:24" ht="14.4" x14ac:dyDescent="0.3">
      <c r="A18" s="314"/>
      <c r="B18" s="369"/>
      <c r="C18" s="369"/>
      <c r="D18" s="1"/>
      <c r="E18" s="133" t="s">
        <v>67</v>
      </c>
      <c r="F18" s="129" t="s">
        <v>233</v>
      </c>
      <c r="G18" s="129" t="s">
        <v>233</v>
      </c>
      <c r="H18" s="129" t="s">
        <v>233</v>
      </c>
      <c r="I18" s="129" t="s">
        <v>233</v>
      </c>
      <c r="J18" s="129" t="s">
        <v>233</v>
      </c>
      <c r="K18" s="188" t="s">
        <v>249</v>
      </c>
      <c r="L18" s="47"/>
      <c r="M18" s="47"/>
      <c r="N18" s="129" t="s">
        <v>234</v>
      </c>
      <c r="O18" s="129" t="s">
        <v>234</v>
      </c>
      <c r="P18" s="129" t="s">
        <v>234</v>
      </c>
      <c r="Q18" s="129" t="s">
        <v>234</v>
      </c>
      <c r="R18" s="129" t="s">
        <v>234</v>
      </c>
      <c r="S18" s="129" t="s">
        <v>261</v>
      </c>
      <c r="T18" s="105" t="s">
        <v>83</v>
      </c>
      <c r="U18" s="5"/>
      <c r="V18" s="369"/>
      <c r="W18" s="369"/>
      <c r="X18" s="314"/>
    </row>
    <row r="19" spans="1:24" ht="14.4" x14ac:dyDescent="0.3">
      <c r="A19" s="314"/>
      <c r="B19" s="369"/>
      <c r="C19" s="369"/>
      <c r="D19" s="1"/>
      <c r="E19" s="52" t="s">
        <v>0</v>
      </c>
      <c r="F19" s="188" t="s">
        <v>179</v>
      </c>
      <c r="G19" s="188" t="s">
        <v>179</v>
      </c>
      <c r="H19" s="188" t="s">
        <v>179</v>
      </c>
      <c r="I19" s="188" t="s">
        <v>235</v>
      </c>
      <c r="J19" s="188" t="s">
        <v>235</v>
      </c>
      <c r="K19" s="188" t="s">
        <v>235</v>
      </c>
      <c r="L19" s="47"/>
      <c r="M19" s="47"/>
      <c r="N19" s="183">
        <v>7</v>
      </c>
      <c r="O19" s="183">
        <v>7</v>
      </c>
      <c r="P19" s="183">
        <v>7</v>
      </c>
      <c r="Q19" s="183" t="s">
        <v>262</v>
      </c>
      <c r="R19" s="183" t="s">
        <v>262</v>
      </c>
      <c r="S19" s="183" t="s">
        <v>262</v>
      </c>
      <c r="T19" s="123" t="s">
        <v>15</v>
      </c>
      <c r="U19" s="5"/>
      <c r="V19" s="369"/>
      <c r="W19" s="369"/>
      <c r="X19" s="314"/>
    </row>
    <row r="20" spans="1:24" ht="15" customHeight="1" x14ac:dyDescent="0.3">
      <c r="A20" s="314"/>
      <c r="B20" s="369"/>
      <c r="C20" s="369"/>
      <c r="D20" s="1"/>
      <c r="E20" s="52" t="s">
        <v>1</v>
      </c>
      <c r="F20" s="130">
        <v>58</v>
      </c>
      <c r="G20" s="130">
        <v>58</v>
      </c>
      <c r="H20" s="130">
        <v>58</v>
      </c>
      <c r="I20" s="130" t="s">
        <v>236</v>
      </c>
      <c r="J20" s="130" t="s">
        <v>236</v>
      </c>
      <c r="K20" s="130" t="s">
        <v>236</v>
      </c>
      <c r="L20" s="47"/>
      <c r="M20" s="47"/>
      <c r="N20" s="183">
        <v>358</v>
      </c>
      <c r="O20" s="183">
        <v>358</v>
      </c>
      <c r="P20" s="183">
        <v>358</v>
      </c>
      <c r="Q20" s="183" t="s">
        <v>263</v>
      </c>
      <c r="R20" s="183" t="s">
        <v>263</v>
      </c>
      <c r="S20" s="183" t="s">
        <v>263</v>
      </c>
      <c r="T20" s="105" t="s">
        <v>14</v>
      </c>
      <c r="U20" s="5"/>
      <c r="V20" s="369"/>
      <c r="W20" s="369"/>
      <c r="X20" s="314"/>
    </row>
    <row r="21" spans="1:24" ht="15" customHeight="1" x14ac:dyDescent="0.3">
      <c r="A21" s="314"/>
      <c r="B21" s="369"/>
      <c r="C21" s="369"/>
      <c r="D21" s="1"/>
      <c r="E21" s="132" t="s">
        <v>72</v>
      </c>
      <c r="F21" s="186">
        <v>13.9</v>
      </c>
      <c r="G21" s="186">
        <v>13.9</v>
      </c>
      <c r="H21" s="186">
        <v>13.9</v>
      </c>
      <c r="I21" s="186" t="s">
        <v>237</v>
      </c>
      <c r="J21" s="186" t="s">
        <v>237</v>
      </c>
      <c r="K21" s="186" t="s">
        <v>237</v>
      </c>
      <c r="L21" s="47"/>
      <c r="M21" s="47"/>
      <c r="N21" s="184">
        <v>86.1</v>
      </c>
      <c r="O21" s="184">
        <v>86.1</v>
      </c>
      <c r="P21" s="184">
        <v>86.1</v>
      </c>
      <c r="Q21" s="184" t="s">
        <v>264</v>
      </c>
      <c r="R21" s="184" t="s">
        <v>264</v>
      </c>
      <c r="S21" s="184" t="s">
        <v>264</v>
      </c>
      <c r="T21" s="229" t="s">
        <v>169</v>
      </c>
      <c r="U21" s="5"/>
      <c r="V21" s="369"/>
      <c r="W21" s="369"/>
      <c r="X21" s="314"/>
    </row>
    <row r="22" spans="1:24" ht="15" customHeight="1" x14ac:dyDescent="0.3">
      <c r="A22" s="314"/>
      <c r="B22" s="369"/>
      <c r="C22" s="369"/>
      <c r="D22" s="1"/>
      <c r="E22" s="52" t="s">
        <v>13</v>
      </c>
      <c r="F22" s="185">
        <v>569</v>
      </c>
      <c r="G22" s="185">
        <v>569</v>
      </c>
      <c r="H22" s="185">
        <v>569</v>
      </c>
      <c r="I22" s="185" t="s">
        <v>238</v>
      </c>
      <c r="J22" s="185" t="s">
        <v>238</v>
      </c>
      <c r="K22" s="185" t="s">
        <v>238</v>
      </c>
      <c r="L22" s="47"/>
      <c r="M22" s="47"/>
      <c r="N22" s="185">
        <v>2333</v>
      </c>
      <c r="O22" s="185">
        <v>2333</v>
      </c>
      <c r="P22" s="185">
        <v>2333</v>
      </c>
      <c r="Q22" s="185" t="s">
        <v>265</v>
      </c>
      <c r="R22" s="185" t="s">
        <v>265</v>
      </c>
      <c r="S22" s="185" t="s">
        <v>265</v>
      </c>
      <c r="T22" s="105" t="s">
        <v>16</v>
      </c>
      <c r="U22" s="5"/>
      <c r="V22" s="369"/>
      <c r="W22" s="369"/>
      <c r="X22" s="314"/>
    </row>
    <row r="23" spans="1:24" ht="15" customHeight="1" x14ac:dyDescent="0.3">
      <c r="A23" s="314"/>
      <c r="B23" s="369"/>
      <c r="C23" s="369"/>
      <c r="D23" s="1"/>
      <c r="E23" s="132" t="s">
        <v>72</v>
      </c>
      <c r="F23" s="281">
        <v>19.600000000000001</v>
      </c>
      <c r="G23" s="281">
        <v>19.600000000000001</v>
      </c>
      <c r="H23" s="281">
        <v>19.600000000000001</v>
      </c>
      <c r="I23" s="185" t="s">
        <v>239</v>
      </c>
      <c r="J23" s="185" t="s">
        <v>239</v>
      </c>
      <c r="K23" s="185" t="s">
        <v>239</v>
      </c>
      <c r="L23" s="47"/>
      <c r="M23" s="47"/>
      <c r="N23" s="129">
        <v>80.400000000000006</v>
      </c>
      <c r="O23" s="129">
        <v>80.400000000000006</v>
      </c>
      <c r="P23" s="129">
        <v>80.400000000000006</v>
      </c>
      <c r="Q23" s="129" t="s">
        <v>266</v>
      </c>
      <c r="R23" s="129" t="s">
        <v>266</v>
      </c>
      <c r="S23" s="129" t="s">
        <v>266</v>
      </c>
      <c r="T23" s="229" t="s">
        <v>169</v>
      </c>
      <c r="U23" s="5"/>
      <c r="V23" s="369"/>
      <c r="W23" s="369"/>
      <c r="X23" s="314"/>
    </row>
    <row r="24" spans="1:24" ht="15" customHeight="1" x14ac:dyDescent="0.3">
      <c r="A24" s="314"/>
      <c r="B24" s="369"/>
      <c r="C24" s="369"/>
      <c r="D24" s="1"/>
      <c r="E24" s="132" t="s">
        <v>5</v>
      </c>
      <c r="F24" s="130">
        <v>740</v>
      </c>
      <c r="G24" s="130">
        <v>740</v>
      </c>
      <c r="H24" s="130">
        <v>740</v>
      </c>
      <c r="I24" s="130" t="s">
        <v>240</v>
      </c>
      <c r="J24" s="130" t="s">
        <v>240</v>
      </c>
      <c r="K24" s="130" t="s">
        <v>240</v>
      </c>
      <c r="L24" s="47"/>
      <c r="M24" s="47"/>
      <c r="N24" s="127">
        <v>2166</v>
      </c>
      <c r="O24" s="127">
        <v>2166</v>
      </c>
      <c r="P24" s="127">
        <v>2166</v>
      </c>
      <c r="Q24" s="125" t="s">
        <v>267</v>
      </c>
      <c r="R24" s="125" t="s">
        <v>267</v>
      </c>
      <c r="S24" s="125" t="s">
        <v>267</v>
      </c>
      <c r="T24" s="123" t="s">
        <v>18</v>
      </c>
      <c r="U24" s="5"/>
      <c r="V24" s="369"/>
      <c r="W24" s="369"/>
      <c r="X24" s="314"/>
    </row>
    <row r="25" spans="1:24" ht="15" customHeight="1" x14ac:dyDescent="0.3">
      <c r="A25" s="314"/>
      <c r="B25" s="369"/>
      <c r="C25" s="369"/>
      <c r="D25" s="1"/>
      <c r="E25" s="132" t="s">
        <v>72</v>
      </c>
      <c r="F25" s="186">
        <v>25.5</v>
      </c>
      <c r="G25" s="186">
        <v>25.5</v>
      </c>
      <c r="H25" s="186">
        <v>25.5</v>
      </c>
      <c r="I25" s="186" t="s">
        <v>241</v>
      </c>
      <c r="J25" s="186" t="s">
        <v>241</v>
      </c>
      <c r="K25" s="186" t="s">
        <v>241</v>
      </c>
      <c r="L25" s="47"/>
      <c r="M25" s="47"/>
      <c r="N25" s="125">
        <v>74.5</v>
      </c>
      <c r="O25" s="125">
        <v>74.5</v>
      </c>
      <c r="P25" s="125">
        <v>74.5</v>
      </c>
      <c r="Q25" s="125" t="s">
        <v>268</v>
      </c>
      <c r="R25" s="125" t="s">
        <v>268</v>
      </c>
      <c r="S25" s="125" t="s">
        <v>268</v>
      </c>
      <c r="T25" s="229" t="s">
        <v>169</v>
      </c>
      <c r="U25" s="5"/>
      <c r="V25" s="369"/>
      <c r="W25" s="369"/>
      <c r="X25" s="314"/>
    </row>
    <row r="26" spans="1:24" ht="15" customHeight="1" x14ac:dyDescent="0.3">
      <c r="A26" s="314"/>
      <c r="B26" s="369"/>
      <c r="C26" s="369"/>
      <c r="D26" s="1"/>
      <c r="E26" s="132" t="s">
        <v>116</v>
      </c>
      <c r="F26" s="280">
        <v>5422</v>
      </c>
      <c r="G26" s="280">
        <v>5422</v>
      </c>
      <c r="H26" s="280">
        <v>5422</v>
      </c>
      <c r="I26" s="189" t="s">
        <v>242</v>
      </c>
      <c r="J26" s="189" t="s">
        <v>242</v>
      </c>
      <c r="K26" s="189" t="s">
        <v>242</v>
      </c>
      <c r="N26" s="280">
        <v>15310</v>
      </c>
      <c r="O26" s="280">
        <v>15310</v>
      </c>
      <c r="P26" s="280">
        <v>15310</v>
      </c>
      <c r="Q26" s="182" t="s">
        <v>269</v>
      </c>
      <c r="R26" s="182" t="s">
        <v>269</v>
      </c>
      <c r="S26" s="182" t="s">
        <v>269</v>
      </c>
      <c r="T26" s="105" t="s">
        <v>115</v>
      </c>
      <c r="U26" s="5"/>
      <c r="V26" s="369"/>
      <c r="W26" s="369"/>
      <c r="X26" s="314"/>
    </row>
    <row r="27" spans="1:24" ht="15" customHeight="1" x14ac:dyDescent="0.3">
      <c r="A27" s="314"/>
      <c r="B27" s="369"/>
      <c r="C27" s="369"/>
      <c r="D27" s="1"/>
      <c r="E27" s="132" t="s">
        <v>11</v>
      </c>
      <c r="F27" s="188" t="s">
        <v>223</v>
      </c>
      <c r="G27" s="188" t="s">
        <v>155</v>
      </c>
      <c r="H27" s="188" t="s">
        <v>155</v>
      </c>
      <c r="I27" s="188" t="s">
        <v>215</v>
      </c>
      <c r="J27" s="188" t="s">
        <v>214</v>
      </c>
      <c r="K27" s="188" t="s">
        <v>250</v>
      </c>
      <c r="L27" s="47"/>
      <c r="M27" s="47"/>
      <c r="N27" s="125">
        <v>10</v>
      </c>
      <c r="O27" s="125">
        <v>13</v>
      </c>
      <c r="P27" s="125">
        <v>13</v>
      </c>
      <c r="Q27" s="125">
        <v>11</v>
      </c>
      <c r="R27" s="125">
        <v>13</v>
      </c>
      <c r="S27" s="125" t="s">
        <v>270</v>
      </c>
      <c r="T27" s="45" t="s">
        <v>8</v>
      </c>
      <c r="U27" s="5"/>
      <c r="V27" s="369"/>
      <c r="W27" s="369"/>
      <c r="X27" s="314"/>
    </row>
    <row r="28" spans="1:24" ht="15" customHeight="1" x14ac:dyDescent="0.3">
      <c r="A28" s="314"/>
      <c r="B28" s="369"/>
      <c r="C28" s="369"/>
      <c r="D28" s="1"/>
      <c r="E28" s="132" t="s">
        <v>72</v>
      </c>
      <c r="F28" s="190" t="s">
        <v>224</v>
      </c>
      <c r="G28" s="188" t="s">
        <v>172</v>
      </c>
      <c r="H28" s="188" t="s">
        <v>172</v>
      </c>
      <c r="I28" s="188" t="s">
        <v>216</v>
      </c>
      <c r="J28" s="188" t="s">
        <v>217</v>
      </c>
      <c r="K28" s="188" t="s">
        <v>251</v>
      </c>
      <c r="L28" s="36"/>
      <c r="M28" s="36"/>
      <c r="N28" s="126">
        <v>66.7</v>
      </c>
      <c r="O28" s="126">
        <v>81.2</v>
      </c>
      <c r="P28" s="126">
        <v>81.2</v>
      </c>
      <c r="Q28" s="126">
        <v>73.3</v>
      </c>
      <c r="R28" s="126">
        <v>81.3</v>
      </c>
      <c r="S28" s="126" t="s">
        <v>271</v>
      </c>
      <c r="T28" s="229" t="s">
        <v>169</v>
      </c>
      <c r="U28" s="5"/>
      <c r="V28" s="369"/>
      <c r="W28" s="369"/>
      <c r="X28" s="314"/>
    </row>
    <row r="29" spans="1:24" ht="15" customHeight="1" x14ac:dyDescent="0.3">
      <c r="A29" s="314"/>
      <c r="B29" s="369"/>
      <c r="C29" s="369"/>
      <c r="D29" s="1"/>
      <c r="E29" s="132" t="s">
        <v>65</v>
      </c>
      <c r="F29" s="188" t="s">
        <v>179</v>
      </c>
      <c r="G29" s="188" t="s">
        <v>154</v>
      </c>
      <c r="H29" s="188" t="s">
        <v>154</v>
      </c>
      <c r="I29" s="188" t="s">
        <v>154</v>
      </c>
      <c r="J29" s="188" t="s">
        <v>37</v>
      </c>
      <c r="K29" s="190" t="s">
        <v>252</v>
      </c>
      <c r="L29" s="47"/>
      <c r="M29" s="47"/>
      <c r="N29" s="125">
        <v>5</v>
      </c>
      <c r="O29" s="125">
        <v>5</v>
      </c>
      <c r="P29" s="125">
        <v>5</v>
      </c>
      <c r="Q29" s="125">
        <v>5</v>
      </c>
      <c r="R29" s="125">
        <v>6</v>
      </c>
      <c r="S29" s="125" t="s">
        <v>272</v>
      </c>
      <c r="T29" s="123" t="s">
        <v>6</v>
      </c>
      <c r="U29" s="5"/>
      <c r="V29" s="369"/>
      <c r="W29" s="369"/>
      <c r="X29" s="314"/>
    </row>
    <row r="30" spans="1:24" ht="15" customHeight="1" x14ac:dyDescent="0.3">
      <c r="A30" s="314"/>
      <c r="B30" s="369"/>
      <c r="C30" s="369"/>
      <c r="D30" s="1"/>
      <c r="E30" s="133" t="s">
        <v>3</v>
      </c>
      <c r="F30" s="130">
        <v>2</v>
      </c>
      <c r="G30" s="130">
        <v>2</v>
      </c>
      <c r="H30" s="130">
        <v>2</v>
      </c>
      <c r="I30" s="130">
        <v>2</v>
      </c>
      <c r="J30" s="130">
        <v>1</v>
      </c>
      <c r="K30" s="130">
        <v>1</v>
      </c>
      <c r="L30" s="47"/>
      <c r="M30" s="47"/>
      <c r="N30" s="125">
        <v>10</v>
      </c>
      <c r="O30" s="125">
        <v>11</v>
      </c>
      <c r="P30" s="125">
        <v>11</v>
      </c>
      <c r="Q30" s="125">
        <v>11</v>
      </c>
      <c r="R30" s="125">
        <v>11</v>
      </c>
      <c r="S30" s="125">
        <v>11</v>
      </c>
      <c r="T30" s="123" t="s">
        <v>84</v>
      </c>
      <c r="U30" s="5"/>
      <c r="V30" s="369"/>
      <c r="W30" s="369"/>
      <c r="X30" s="314"/>
    </row>
    <row r="31" spans="1:24" ht="15" customHeight="1" x14ac:dyDescent="0.3">
      <c r="A31" s="314"/>
      <c r="B31" s="369"/>
      <c r="C31" s="369"/>
      <c r="D31" s="1"/>
      <c r="E31" s="133" t="s">
        <v>17</v>
      </c>
      <c r="F31" s="188" t="s">
        <v>180</v>
      </c>
      <c r="G31" s="188" t="s">
        <v>37</v>
      </c>
      <c r="H31" s="188" t="s">
        <v>37</v>
      </c>
      <c r="I31" s="188" t="s">
        <v>37</v>
      </c>
      <c r="J31" s="188" t="s">
        <v>37</v>
      </c>
      <c r="K31" s="188" t="s">
        <v>37</v>
      </c>
      <c r="L31" s="47"/>
      <c r="M31" s="47"/>
      <c r="N31" s="125">
        <v>5</v>
      </c>
      <c r="O31" s="125">
        <v>5</v>
      </c>
      <c r="P31" s="125">
        <v>5</v>
      </c>
      <c r="Q31" s="125">
        <v>4</v>
      </c>
      <c r="R31" s="125">
        <v>3</v>
      </c>
      <c r="S31" s="125">
        <v>4</v>
      </c>
      <c r="T31" s="123" t="s">
        <v>7</v>
      </c>
      <c r="U31" s="5"/>
      <c r="V31" s="369"/>
      <c r="W31" s="369"/>
      <c r="X31" s="314"/>
    </row>
    <row r="32" spans="1:24" ht="15" customHeight="1" x14ac:dyDescent="0.3">
      <c r="A32" s="314"/>
      <c r="B32" s="369"/>
      <c r="C32" s="369"/>
      <c r="D32" s="1"/>
      <c r="E32" s="37" t="s">
        <v>2</v>
      </c>
      <c r="F32" s="129">
        <v>7</v>
      </c>
      <c r="G32" s="129">
        <v>7</v>
      </c>
      <c r="H32" s="129">
        <v>7</v>
      </c>
      <c r="I32" s="129">
        <v>7</v>
      </c>
      <c r="J32" s="129">
        <v>7</v>
      </c>
      <c r="K32" s="129">
        <v>4</v>
      </c>
      <c r="L32" s="47"/>
      <c r="M32" s="47"/>
      <c r="N32" s="125">
        <v>27</v>
      </c>
      <c r="O32" s="125">
        <v>27</v>
      </c>
      <c r="P32" s="125">
        <v>26</v>
      </c>
      <c r="Q32" s="125">
        <v>26</v>
      </c>
      <c r="R32" s="125">
        <v>26</v>
      </c>
      <c r="S32" s="125">
        <v>29</v>
      </c>
      <c r="T32" s="105" t="s">
        <v>10</v>
      </c>
      <c r="U32" s="5"/>
      <c r="V32" s="369"/>
      <c r="W32" s="369"/>
      <c r="X32" s="314"/>
    </row>
    <row r="33" spans="1:24" ht="15" customHeight="1" x14ac:dyDescent="0.3">
      <c r="A33" s="314"/>
      <c r="B33" s="369"/>
      <c r="C33" s="369"/>
      <c r="D33" s="1"/>
      <c r="E33" s="45" t="s">
        <v>72</v>
      </c>
      <c r="F33" s="129">
        <v>20.6</v>
      </c>
      <c r="G33" s="129">
        <v>20.6</v>
      </c>
      <c r="H33" s="129">
        <v>21.2</v>
      </c>
      <c r="I33" s="129">
        <v>21.2</v>
      </c>
      <c r="J33" s="129">
        <v>21.2</v>
      </c>
      <c r="K33" s="129">
        <v>12.1</v>
      </c>
      <c r="L33" s="47"/>
      <c r="M33" s="47"/>
      <c r="N33" s="125">
        <v>79.400000000000006</v>
      </c>
      <c r="O33" s="125">
        <v>79.400000000000006</v>
      </c>
      <c r="P33" s="125">
        <v>78.8</v>
      </c>
      <c r="Q33" s="125">
        <v>78.8</v>
      </c>
      <c r="R33" s="125">
        <v>78.8</v>
      </c>
      <c r="S33" s="125">
        <v>87.9</v>
      </c>
      <c r="T33" s="229" t="s">
        <v>169</v>
      </c>
      <c r="U33" s="5"/>
      <c r="V33" s="369"/>
      <c r="W33" s="369"/>
      <c r="X33" s="314"/>
    </row>
    <row r="34" spans="1:24" ht="81" customHeight="1" x14ac:dyDescent="0.3">
      <c r="A34" s="314"/>
      <c r="B34" s="369"/>
      <c r="C34" s="369"/>
      <c r="D34" s="1"/>
      <c r="E34" s="384" t="s">
        <v>253</v>
      </c>
      <c r="F34" s="384"/>
      <c r="G34" s="384"/>
      <c r="H34" s="384"/>
      <c r="I34" s="384"/>
      <c r="J34" s="384"/>
      <c r="K34" s="384"/>
      <c r="L34" s="30"/>
      <c r="M34" s="385" t="s">
        <v>254</v>
      </c>
      <c r="N34" s="385"/>
      <c r="O34" s="385"/>
      <c r="P34" s="385"/>
      <c r="Q34" s="385"/>
      <c r="R34" s="385"/>
      <c r="S34" s="385"/>
      <c r="T34" s="385"/>
      <c r="U34" s="5"/>
      <c r="V34" s="369"/>
      <c r="W34" s="369"/>
      <c r="X34" s="314"/>
    </row>
    <row r="35" spans="1:24" ht="15" customHeight="1" x14ac:dyDescent="0.3">
      <c r="A35" s="6"/>
      <c r="B35" s="366"/>
      <c r="C35" s="366"/>
      <c r="D35" s="6"/>
      <c r="E35" s="29"/>
      <c r="F35" s="29"/>
      <c r="G35" s="29"/>
      <c r="H35" s="29"/>
      <c r="I35" s="29"/>
      <c r="J35" s="29"/>
      <c r="K35" s="29"/>
      <c r="L35" s="29"/>
      <c r="M35" s="29"/>
      <c r="N35" s="29"/>
      <c r="O35" s="29"/>
      <c r="P35" s="29"/>
      <c r="Q35" s="29"/>
      <c r="R35" s="29"/>
      <c r="S35" s="83"/>
      <c r="T35" s="29"/>
    </row>
    <row r="36" spans="1:24" ht="15" customHeight="1" x14ac:dyDescent="0.3">
      <c r="A36" s="6"/>
      <c r="B36" s="366"/>
      <c r="C36" s="366"/>
      <c r="D36" s="6"/>
    </row>
    <row r="37" spans="1:24" ht="15" customHeight="1" x14ac:dyDescent="0.3">
      <c r="A37" s="6"/>
      <c r="B37" s="366"/>
      <c r="C37" s="366"/>
      <c r="D37" s="6"/>
    </row>
    <row r="38" spans="1:24" ht="15" customHeight="1" x14ac:dyDescent="0.3">
      <c r="A38" s="6"/>
      <c r="B38" s="366"/>
      <c r="C38" s="366"/>
      <c r="D38" s="6"/>
    </row>
    <row r="39" spans="1:24" ht="15" customHeight="1" x14ac:dyDescent="0.3">
      <c r="D39" s="6"/>
    </row>
    <row r="40" spans="1:24" ht="15" customHeight="1" x14ac:dyDescent="0.3">
      <c r="D40" s="6"/>
      <c r="F40" s="381"/>
      <c r="G40" s="381"/>
      <c r="H40" s="381"/>
      <c r="I40" s="381"/>
      <c r="J40" s="381"/>
      <c r="K40" s="80"/>
    </row>
    <row r="41" spans="1:24" ht="15" customHeight="1" x14ac:dyDescent="0.3">
      <c r="D41" s="6"/>
    </row>
    <row r="42" spans="1:24" ht="15" customHeight="1" x14ac:dyDescent="0.3">
      <c r="D42" s="6"/>
    </row>
    <row r="43" spans="1:24" ht="15" customHeight="1" x14ac:dyDescent="0.3">
      <c r="D43" s="6"/>
    </row>
  </sheetData>
  <mergeCells count="11">
    <mergeCell ref="F40:J40"/>
    <mergeCell ref="E3:E4"/>
    <mergeCell ref="N7:T8"/>
    <mergeCell ref="B2:C34"/>
    <mergeCell ref="V2:W34"/>
    <mergeCell ref="R3:R4"/>
    <mergeCell ref="E7:K8"/>
    <mergeCell ref="L7:L8"/>
    <mergeCell ref="E34:K34"/>
    <mergeCell ref="T3:T4"/>
    <mergeCell ref="M34:T34"/>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4" max="16383" man="1"/>
  </rowBreaks>
  <colBreaks count="1" manualBreakCount="1">
    <brk id="12" max="33"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8"/>
  <sheetViews>
    <sheetView view="pageBreakPreview" zoomScale="80" zoomScaleNormal="80" zoomScaleSheetLayoutView="80" workbookViewId="0">
      <selection activeCell="K65" sqref="K65"/>
    </sheetView>
  </sheetViews>
  <sheetFormatPr defaultRowHeight="15" customHeight="1" x14ac:dyDescent="0.3"/>
  <cols>
    <col min="1" max="1" width="2.5546875" customWidth="1"/>
    <col min="2" max="2" width="0.88671875" customWidth="1"/>
    <col min="3" max="3" width="6.5546875" customWidth="1"/>
    <col min="4" max="4" width="1.5546875" customWidth="1"/>
    <col min="5" max="5" width="50.5546875" customWidth="1"/>
    <col min="6" max="10" width="9.44140625" customWidth="1"/>
    <col min="11" max="12" width="13.44140625" customWidth="1"/>
    <col min="13" max="17" width="9.44140625" customWidth="1"/>
    <col min="18" max="18" width="9.5546875" style="14" customWidth="1"/>
    <col min="19" max="19" width="42" customWidth="1"/>
    <col min="20" max="20" width="1.5546875" customWidth="1"/>
    <col min="21" max="21" width="6.5546875" customWidth="1"/>
    <col min="22" max="22" width="0.88671875" customWidth="1"/>
    <col min="23" max="23" width="2.5546875" customWidth="1"/>
    <col min="24" max="24" width="8.88671875" style="6"/>
    <col min="25" max="25" width="101" customWidth="1"/>
    <col min="26" max="26" width="3.109375" customWidth="1"/>
    <col min="27" max="27" width="14.5546875" customWidth="1"/>
    <col min="28" max="28" width="12.44140625" bestFit="1" customWidth="1"/>
  </cols>
  <sheetData>
    <row r="1" spans="1:26" ht="15" customHeight="1" x14ac:dyDescent="0.3">
      <c r="A1" s="369" t="s">
        <v>52</v>
      </c>
      <c r="B1" s="369"/>
      <c r="C1" s="369"/>
      <c r="D1" s="232"/>
      <c r="E1" s="233"/>
      <c r="F1" s="234"/>
      <c r="G1" s="234"/>
      <c r="H1" s="234"/>
      <c r="I1" s="234"/>
      <c r="J1" s="232"/>
      <c r="K1" s="234"/>
      <c r="L1" s="234"/>
      <c r="M1" s="234"/>
      <c r="N1" s="235"/>
      <c r="O1" s="234"/>
      <c r="P1" s="232"/>
      <c r="Q1" s="232"/>
      <c r="R1" s="235"/>
      <c r="S1" s="234"/>
      <c r="T1" s="234"/>
      <c r="U1" s="370" t="s">
        <v>53</v>
      </c>
      <c r="V1" s="369"/>
      <c r="W1" s="369"/>
    </row>
    <row r="2" spans="1:26" ht="15" customHeight="1" x14ac:dyDescent="0.3">
      <c r="A2" s="369"/>
      <c r="B2" s="369"/>
      <c r="C2" s="369"/>
      <c r="D2" s="232"/>
      <c r="E2" s="233"/>
      <c r="F2" s="234"/>
      <c r="G2" s="234"/>
      <c r="H2" s="234"/>
      <c r="I2" s="234"/>
      <c r="J2" s="232"/>
      <c r="K2" s="234"/>
      <c r="L2" s="234"/>
      <c r="M2" s="234"/>
      <c r="N2" s="235"/>
      <c r="O2" s="234"/>
      <c r="P2" s="232"/>
      <c r="Q2" s="232"/>
      <c r="R2" s="235"/>
      <c r="S2" s="234"/>
      <c r="T2" s="234"/>
      <c r="U2" s="370"/>
      <c r="V2" s="369"/>
      <c r="W2" s="369"/>
    </row>
    <row r="3" spans="1:26" ht="15" customHeight="1" x14ac:dyDescent="0.3">
      <c r="A3" s="369"/>
      <c r="B3" s="369"/>
      <c r="C3" s="369"/>
      <c r="D3" s="232"/>
      <c r="E3" s="409" t="s">
        <v>170</v>
      </c>
      <c r="F3" s="297"/>
      <c r="G3" s="234"/>
      <c r="H3" s="234"/>
      <c r="I3" s="234"/>
      <c r="J3" s="236"/>
      <c r="K3" s="236"/>
      <c r="L3" s="236"/>
      <c r="M3" s="236"/>
      <c r="N3" s="236"/>
      <c r="O3" s="236"/>
      <c r="P3" s="232"/>
      <c r="Q3" s="232"/>
      <c r="R3" s="239"/>
      <c r="S3" s="406" t="s">
        <v>171</v>
      </c>
      <c r="T3" s="242"/>
      <c r="U3" s="370"/>
      <c r="V3" s="371"/>
      <c r="W3" s="369"/>
    </row>
    <row r="4" spans="1:26" ht="15" customHeight="1" x14ac:dyDescent="0.3">
      <c r="A4" s="369"/>
      <c r="B4" s="369"/>
      <c r="C4" s="369"/>
      <c r="D4" s="232"/>
      <c r="E4" s="409"/>
      <c r="F4" s="297"/>
      <c r="G4" s="234"/>
      <c r="H4" s="234"/>
      <c r="I4" s="234"/>
      <c r="J4" s="236"/>
      <c r="K4" s="236"/>
      <c r="L4" s="236"/>
      <c r="M4" s="236"/>
      <c r="N4" s="236"/>
      <c r="O4" s="236"/>
      <c r="P4" s="232"/>
      <c r="Q4" s="232"/>
      <c r="R4" s="239"/>
      <c r="S4" s="406"/>
      <c r="T4" s="242"/>
      <c r="U4" s="370"/>
      <c r="V4" s="371"/>
      <c r="W4" s="369"/>
    </row>
    <row r="5" spans="1:26" ht="15" customHeight="1" thickBot="1" x14ac:dyDescent="0.35">
      <c r="A5" s="369"/>
      <c r="B5" s="369"/>
      <c r="C5" s="369"/>
      <c r="D5" s="232"/>
      <c r="E5" s="237"/>
      <c r="F5" s="237"/>
      <c r="G5" s="237"/>
      <c r="H5" s="237"/>
      <c r="I5" s="234"/>
      <c r="J5" s="232"/>
      <c r="K5" s="237"/>
      <c r="L5" s="237"/>
      <c r="M5" s="237"/>
      <c r="N5" s="238"/>
      <c r="O5" s="234"/>
      <c r="P5" s="232"/>
      <c r="Q5" s="232"/>
      <c r="R5" s="238"/>
      <c r="S5" s="237"/>
      <c r="T5" s="237"/>
      <c r="U5" s="370"/>
      <c r="V5" s="369"/>
      <c r="W5" s="369"/>
    </row>
    <row r="6" spans="1:26" ht="3.75" customHeight="1" thickTop="1" thickBot="1" x14ac:dyDescent="0.35">
      <c r="A6" s="369"/>
      <c r="B6" s="369"/>
      <c r="C6" s="369"/>
      <c r="D6" s="307"/>
      <c r="E6" s="307"/>
      <c r="F6" s="307"/>
      <c r="G6" s="307"/>
      <c r="H6" s="307"/>
      <c r="I6" s="307"/>
      <c r="J6" s="307"/>
      <c r="K6" s="307"/>
      <c r="L6" s="307"/>
      <c r="M6" s="307"/>
      <c r="N6" s="307"/>
      <c r="O6" s="307"/>
      <c r="P6" s="307"/>
      <c r="Q6" s="307"/>
      <c r="R6" s="317"/>
      <c r="S6" s="307"/>
      <c r="T6" s="307"/>
      <c r="U6" s="372"/>
      <c r="V6" s="369"/>
      <c r="W6" s="369"/>
    </row>
    <row r="7" spans="1:26" ht="15" customHeight="1" thickTop="1" x14ac:dyDescent="0.3">
      <c r="A7" s="369"/>
      <c r="B7" s="369"/>
      <c r="C7" s="369"/>
      <c r="D7" s="1"/>
      <c r="E7" s="375" t="s">
        <v>219</v>
      </c>
      <c r="F7" s="375"/>
      <c r="G7" s="375"/>
      <c r="H7" s="375"/>
      <c r="I7" s="375"/>
      <c r="J7" s="375"/>
      <c r="K7" s="375"/>
      <c r="L7" s="300"/>
      <c r="M7" s="376" t="s">
        <v>220</v>
      </c>
      <c r="N7" s="376"/>
      <c r="O7" s="376"/>
      <c r="P7" s="376"/>
      <c r="Q7" s="376"/>
      <c r="R7" s="376"/>
      <c r="S7" s="376"/>
      <c r="T7" s="244"/>
      <c r="U7" s="371"/>
      <c r="V7" s="371"/>
      <c r="W7" s="369"/>
    </row>
    <row r="8" spans="1:26" ht="15" customHeight="1" x14ac:dyDescent="0.3">
      <c r="A8" s="369"/>
      <c r="B8" s="369"/>
      <c r="C8" s="369"/>
      <c r="D8" s="1"/>
      <c r="E8" s="375"/>
      <c r="F8" s="375"/>
      <c r="G8" s="375"/>
      <c r="H8" s="375"/>
      <c r="I8" s="375"/>
      <c r="J8" s="375"/>
      <c r="K8" s="375"/>
      <c r="L8" s="300"/>
      <c r="M8" s="376"/>
      <c r="N8" s="376"/>
      <c r="O8" s="376"/>
      <c r="P8" s="376"/>
      <c r="Q8" s="376"/>
      <c r="R8" s="376"/>
      <c r="S8" s="376"/>
      <c r="T8" s="244"/>
      <c r="U8" s="371"/>
      <c r="V8" s="371"/>
      <c r="W8" s="369"/>
    </row>
    <row r="9" spans="1:26" ht="15" customHeight="1" x14ac:dyDescent="0.3">
      <c r="A9" s="369"/>
      <c r="B9" s="369"/>
      <c r="C9" s="369"/>
      <c r="D9" s="1"/>
      <c r="E9" s="2"/>
      <c r="M9" s="154"/>
      <c r="N9" s="154"/>
      <c r="O9" s="154"/>
      <c r="P9" s="154"/>
      <c r="Q9" s="154"/>
      <c r="U9" s="369"/>
      <c r="V9" s="369"/>
      <c r="W9" s="369"/>
    </row>
    <row r="10" spans="1:26" ht="15" customHeight="1" x14ac:dyDescent="0.3">
      <c r="A10" s="369"/>
      <c r="B10" s="369"/>
      <c r="C10" s="369"/>
      <c r="D10" s="1"/>
      <c r="E10" s="91"/>
      <c r="F10" s="364">
        <v>2020</v>
      </c>
      <c r="G10" s="364">
        <v>2021</v>
      </c>
      <c r="H10" s="364">
        <v>2022</v>
      </c>
      <c r="I10" s="364">
        <v>2023</v>
      </c>
      <c r="J10" s="318">
        <v>2024</v>
      </c>
      <c r="K10" s="319"/>
      <c r="L10" s="320"/>
      <c r="M10" s="364">
        <v>2020</v>
      </c>
      <c r="N10" s="364">
        <v>2021</v>
      </c>
      <c r="O10" s="364">
        <v>2022</v>
      </c>
      <c r="P10" s="364">
        <v>2023</v>
      </c>
      <c r="Q10" s="318">
        <v>2024</v>
      </c>
      <c r="R10" s="81"/>
      <c r="U10" s="369"/>
      <c r="V10" s="369"/>
      <c r="W10" s="369"/>
    </row>
    <row r="11" spans="1:26" ht="15.75" customHeight="1" x14ac:dyDescent="0.3">
      <c r="A11" s="369"/>
      <c r="B11" s="369"/>
      <c r="C11" s="369"/>
      <c r="D11" s="1"/>
      <c r="E11" s="24"/>
      <c r="F11" s="131"/>
      <c r="G11" s="131"/>
      <c r="H11" s="131"/>
      <c r="I11" s="131"/>
      <c r="J11" s="131"/>
      <c r="K11" s="25"/>
      <c r="L11" s="22"/>
      <c r="M11" s="16"/>
      <c r="N11" s="16"/>
      <c r="O11" s="16"/>
      <c r="P11" s="16"/>
      <c r="Q11" s="16"/>
      <c r="R11" s="82"/>
      <c r="S11" s="15"/>
      <c r="U11" s="369"/>
      <c r="V11" s="369"/>
      <c r="W11" s="369"/>
    </row>
    <row r="12" spans="1:26" ht="15" customHeight="1" x14ac:dyDescent="0.3">
      <c r="A12" s="369"/>
      <c r="B12" s="369"/>
      <c r="C12" s="369"/>
      <c r="D12" s="1"/>
      <c r="E12" s="321" t="s">
        <v>124</v>
      </c>
      <c r="F12" s="71">
        <v>871</v>
      </c>
      <c r="G12" s="71">
        <v>890</v>
      </c>
      <c r="H12" s="71">
        <v>909</v>
      </c>
      <c r="I12" s="71">
        <v>839</v>
      </c>
      <c r="J12" s="71">
        <v>890</v>
      </c>
      <c r="K12" s="71"/>
      <c r="L12" s="71"/>
      <c r="M12" s="166">
        <v>489</v>
      </c>
      <c r="N12" s="166">
        <v>498</v>
      </c>
      <c r="O12" s="166">
        <v>508</v>
      </c>
      <c r="P12" s="166">
        <v>504</v>
      </c>
      <c r="Q12" s="166">
        <v>530</v>
      </c>
      <c r="R12" s="134"/>
      <c r="S12" s="321" t="s">
        <v>125</v>
      </c>
      <c r="T12" s="5"/>
      <c r="U12" s="369"/>
      <c r="V12" s="369"/>
      <c r="W12" s="369"/>
    </row>
    <row r="13" spans="1:26" ht="15" customHeight="1" x14ac:dyDescent="0.3">
      <c r="A13" s="369"/>
      <c r="B13" s="369"/>
      <c r="C13" s="369"/>
      <c r="D13" s="1"/>
      <c r="E13" s="31" t="s">
        <v>126</v>
      </c>
      <c r="F13" s="167"/>
      <c r="G13" s="167"/>
      <c r="H13" s="167"/>
      <c r="I13" s="167"/>
      <c r="J13" s="167"/>
      <c r="K13" s="71"/>
      <c r="L13" s="71"/>
      <c r="M13" s="162"/>
      <c r="N13" s="162"/>
      <c r="O13" s="162"/>
      <c r="P13" s="162"/>
      <c r="Q13" s="162"/>
      <c r="R13" s="135"/>
      <c r="S13" s="153" t="s">
        <v>127</v>
      </c>
      <c r="T13" s="5"/>
      <c r="U13" s="369"/>
      <c r="V13" s="369"/>
      <c r="W13" s="369"/>
    </row>
    <row r="14" spans="1:26" ht="15" customHeight="1" x14ac:dyDescent="0.3">
      <c r="A14" s="369"/>
      <c r="B14" s="369"/>
      <c r="C14" s="369"/>
      <c r="D14" s="1"/>
      <c r="T14" s="5"/>
      <c r="U14" s="369"/>
      <c r="V14" s="369"/>
      <c r="W14" s="369"/>
    </row>
    <row r="15" spans="1:26" ht="15" customHeight="1" x14ac:dyDescent="0.3">
      <c r="A15" s="369"/>
      <c r="B15" s="369"/>
      <c r="C15" s="369"/>
      <c r="D15" s="1"/>
      <c r="E15" s="160" t="s">
        <v>201</v>
      </c>
      <c r="F15" s="71">
        <v>604</v>
      </c>
      <c r="G15" s="71">
        <v>598</v>
      </c>
      <c r="H15" s="71">
        <v>611</v>
      </c>
      <c r="I15" s="71">
        <v>526</v>
      </c>
      <c r="J15" s="71">
        <v>553</v>
      </c>
      <c r="K15" s="71"/>
      <c r="L15" s="71"/>
      <c r="M15" s="162">
        <v>311</v>
      </c>
      <c r="N15" s="162">
        <v>299</v>
      </c>
      <c r="O15" s="162">
        <v>304</v>
      </c>
      <c r="P15" s="162">
        <v>284</v>
      </c>
      <c r="Q15" s="162">
        <v>299</v>
      </c>
      <c r="R15" s="135"/>
      <c r="S15" s="156" t="s">
        <v>202</v>
      </c>
      <c r="T15" s="5"/>
      <c r="U15" s="369"/>
      <c r="V15" s="369"/>
      <c r="W15" s="369"/>
    </row>
    <row r="16" spans="1:26" ht="15" customHeight="1" x14ac:dyDescent="0.3">
      <c r="A16" s="369"/>
      <c r="B16" s="369"/>
      <c r="C16" s="369"/>
      <c r="D16" s="1"/>
      <c r="E16" s="48" t="s">
        <v>128</v>
      </c>
      <c r="F16" s="33">
        <v>219</v>
      </c>
      <c r="G16" s="33">
        <v>244</v>
      </c>
      <c r="H16" s="33">
        <v>250</v>
      </c>
      <c r="I16" s="33">
        <v>218</v>
      </c>
      <c r="J16" s="33">
        <v>239</v>
      </c>
      <c r="K16" s="71"/>
      <c r="L16" s="71"/>
      <c r="M16" s="168">
        <v>132</v>
      </c>
      <c r="N16" s="168">
        <v>149</v>
      </c>
      <c r="O16" s="168">
        <v>148</v>
      </c>
      <c r="P16" s="168">
        <v>148</v>
      </c>
      <c r="Q16" s="168">
        <v>151</v>
      </c>
      <c r="R16" s="135"/>
      <c r="S16" s="157" t="s">
        <v>130</v>
      </c>
      <c r="T16" s="5"/>
      <c r="U16" s="369"/>
      <c r="V16" s="369"/>
      <c r="W16" s="369"/>
      <c r="Z16" s="20"/>
    </row>
    <row r="17" spans="1:25" ht="15" customHeight="1" x14ac:dyDescent="0.3">
      <c r="A17" s="369"/>
      <c r="B17" s="369"/>
      <c r="C17" s="369"/>
      <c r="D17" s="1"/>
      <c r="E17" s="159" t="s">
        <v>133</v>
      </c>
      <c r="F17" s="71">
        <v>46</v>
      </c>
      <c r="G17" s="71">
        <v>46</v>
      </c>
      <c r="H17" s="71">
        <v>45</v>
      </c>
      <c r="I17" s="71">
        <v>41</v>
      </c>
      <c r="J17" s="71">
        <v>43</v>
      </c>
      <c r="K17" s="71"/>
      <c r="L17" s="71"/>
      <c r="M17" s="168">
        <v>32</v>
      </c>
      <c r="N17" s="168">
        <v>35</v>
      </c>
      <c r="O17" s="168">
        <v>43</v>
      </c>
      <c r="P17" s="168">
        <v>35</v>
      </c>
      <c r="Q17" s="168">
        <v>38</v>
      </c>
      <c r="R17" s="135"/>
      <c r="S17" s="158" t="s">
        <v>131</v>
      </c>
      <c r="T17" s="5"/>
      <c r="U17" s="369"/>
      <c r="V17" s="369"/>
      <c r="W17" s="369"/>
    </row>
    <row r="18" spans="1:25" ht="15" customHeight="1" x14ac:dyDescent="0.3">
      <c r="A18" s="369"/>
      <c r="B18" s="369"/>
      <c r="C18" s="369"/>
      <c r="D18" s="1"/>
      <c r="E18" s="159" t="s">
        <v>129</v>
      </c>
      <c r="F18" s="71">
        <v>2</v>
      </c>
      <c r="G18" s="71">
        <v>2</v>
      </c>
      <c r="H18" s="71">
        <v>3</v>
      </c>
      <c r="I18" s="71">
        <v>4</v>
      </c>
      <c r="J18" s="71">
        <v>5</v>
      </c>
      <c r="K18" s="71"/>
      <c r="L18" s="71"/>
      <c r="M18" s="71">
        <v>14</v>
      </c>
      <c r="N18" s="71">
        <v>15</v>
      </c>
      <c r="O18" s="71">
        <v>13</v>
      </c>
      <c r="P18" s="71">
        <v>11</v>
      </c>
      <c r="Q18" s="71">
        <v>12</v>
      </c>
      <c r="R18" s="135"/>
      <c r="S18" s="159" t="s">
        <v>132</v>
      </c>
      <c r="T18" s="5"/>
      <c r="U18" s="369"/>
      <c r="V18" s="369"/>
      <c r="W18" s="369"/>
    </row>
    <row r="19" spans="1:25" ht="15" customHeight="1" x14ac:dyDescent="0.3">
      <c r="A19" s="369"/>
      <c r="B19" s="369"/>
      <c r="C19" s="369"/>
      <c r="D19" s="1"/>
      <c r="E19" s="159" t="s">
        <v>199</v>
      </c>
      <c r="F19" s="71" t="s">
        <v>37</v>
      </c>
      <c r="G19" s="71" t="s">
        <v>37</v>
      </c>
      <c r="H19" s="71" t="s">
        <v>37</v>
      </c>
      <c r="I19" s="71">
        <v>50</v>
      </c>
      <c r="J19" s="71">
        <v>50</v>
      </c>
      <c r="K19" s="71"/>
      <c r="L19" s="71"/>
      <c r="M19" s="71" t="s">
        <v>37</v>
      </c>
      <c r="N19" s="71" t="s">
        <v>37</v>
      </c>
      <c r="O19" s="71" t="s">
        <v>37</v>
      </c>
      <c r="P19" s="71">
        <v>26</v>
      </c>
      <c r="Q19" s="71">
        <v>30</v>
      </c>
      <c r="R19" s="135"/>
      <c r="S19" s="159" t="s">
        <v>200</v>
      </c>
      <c r="T19" s="5"/>
      <c r="U19" s="369"/>
      <c r="V19" s="369"/>
      <c r="W19" s="369"/>
      <c r="Y19" s="21"/>
    </row>
    <row r="20" spans="1:25" ht="15" customHeight="1" x14ac:dyDescent="0.3">
      <c r="A20" s="369"/>
      <c r="B20" s="369"/>
      <c r="C20" s="369"/>
      <c r="D20" s="1"/>
      <c r="E20" s="32"/>
      <c r="F20" s="35"/>
      <c r="G20" s="33"/>
      <c r="H20" s="164"/>
      <c r="I20" s="71"/>
      <c r="J20" s="34"/>
      <c r="K20" s="34"/>
      <c r="L20" s="161"/>
      <c r="M20" s="169"/>
      <c r="N20" s="163"/>
      <c r="O20" s="163"/>
      <c r="P20" s="161"/>
      <c r="Q20" s="161"/>
      <c r="R20" s="135"/>
      <c r="S20" s="152"/>
      <c r="T20" s="5"/>
      <c r="U20" s="369"/>
      <c r="V20" s="369"/>
      <c r="W20" s="369"/>
      <c r="Y20" s="21"/>
    </row>
    <row r="21" spans="1:25" ht="15" customHeight="1" x14ac:dyDescent="0.3">
      <c r="A21" s="369"/>
      <c r="B21" s="369"/>
      <c r="C21" s="369"/>
      <c r="D21" s="1"/>
      <c r="E21" s="32"/>
      <c r="F21" s="35"/>
      <c r="G21" s="35"/>
      <c r="H21" s="40"/>
      <c r="I21" s="36"/>
      <c r="J21" s="34"/>
      <c r="K21" s="31"/>
      <c r="L21" s="77"/>
      <c r="M21" s="106"/>
      <c r="N21" s="136"/>
      <c r="O21" s="136"/>
      <c r="P21" s="136"/>
      <c r="Q21" s="136"/>
      <c r="R21" s="135"/>
      <c r="S21" s="152"/>
      <c r="T21" s="5"/>
      <c r="U21" s="369"/>
      <c r="V21" s="369"/>
      <c r="W21" s="369"/>
      <c r="Y21" s="21"/>
    </row>
    <row r="22" spans="1:25" ht="15" customHeight="1" x14ac:dyDescent="0.3">
      <c r="A22" s="369"/>
      <c r="B22" s="369"/>
      <c r="C22" s="369"/>
      <c r="D22" s="1"/>
      <c r="E22" s="107"/>
      <c r="F22" s="35"/>
      <c r="G22" s="35"/>
      <c r="H22" s="40"/>
      <c r="I22" s="36"/>
      <c r="J22" s="34"/>
      <c r="K22" s="31"/>
      <c r="L22" s="77"/>
      <c r="M22" s="106"/>
      <c r="N22" s="77"/>
      <c r="O22" s="77"/>
      <c r="P22" s="136"/>
      <c r="Q22" s="136"/>
      <c r="R22" s="135"/>
      <c r="S22" s="152"/>
      <c r="T22" s="5"/>
      <c r="U22" s="369"/>
      <c r="V22" s="369"/>
      <c r="W22" s="369"/>
      <c r="Y22" s="21"/>
    </row>
    <row r="23" spans="1:25" ht="15" customHeight="1" x14ac:dyDescent="0.3">
      <c r="A23" s="369"/>
      <c r="B23" s="369"/>
      <c r="C23" s="369"/>
      <c r="D23" s="1"/>
      <c r="E23" s="31"/>
      <c r="F23" s="35"/>
      <c r="G23" s="36"/>
      <c r="H23" s="40"/>
      <c r="I23" s="36"/>
      <c r="J23" s="34"/>
      <c r="K23" s="31"/>
      <c r="L23" s="77"/>
      <c r="M23" s="106"/>
      <c r="N23" s="136"/>
      <c r="O23" s="136"/>
      <c r="P23" s="77"/>
      <c r="Q23" s="77"/>
      <c r="R23" s="137"/>
      <c r="S23" s="138"/>
      <c r="T23" s="5"/>
      <c r="U23" s="369"/>
      <c r="V23" s="369"/>
      <c r="W23" s="369"/>
      <c r="Y23" s="21"/>
    </row>
    <row r="24" spans="1:25" ht="15" customHeight="1" x14ac:dyDescent="0.3">
      <c r="A24" s="369"/>
      <c r="B24" s="369"/>
      <c r="C24" s="369"/>
      <c r="D24" s="1"/>
      <c r="E24" s="32"/>
      <c r="F24" s="35"/>
      <c r="G24" s="36"/>
      <c r="H24" s="40"/>
      <c r="I24" s="36"/>
      <c r="J24" s="34"/>
      <c r="K24" s="31"/>
      <c r="L24" s="77"/>
      <c r="M24" s="106"/>
      <c r="N24" s="152"/>
      <c r="O24" s="152"/>
      <c r="P24" s="136"/>
      <c r="Q24" s="136"/>
      <c r="R24" s="137"/>
      <c r="S24" s="138"/>
      <c r="T24" s="5"/>
      <c r="U24" s="369"/>
      <c r="V24" s="369"/>
      <c r="W24" s="369"/>
    </row>
    <row r="25" spans="1:25" ht="15" customHeight="1" x14ac:dyDescent="0.3">
      <c r="A25" s="369"/>
      <c r="B25" s="369"/>
      <c r="C25" s="369"/>
      <c r="D25" s="1"/>
      <c r="E25" s="32"/>
      <c r="F25" s="35"/>
      <c r="G25" s="36"/>
      <c r="H25" s="40"/>
      <c r="I25" s="36"/>
      <c r="J25" s="34"/>
      <c r="K25" s="31"/>
      <c r="L25" s="77"/>
      <c r="M25" s="106"/>
      <c r="N25" s="152"/>
      <c r="O25" s="152"/>
      <c r="P25" s="152"/>
      <c r="Q25" s="139"/>
      <c r="R25" s="137"/>
      <c r="S25" s="138"/>
      <c r="T25" s="5"/>
      <c r="U25" s="369"/>
      <c r="V25" s="369"/>
      <c r="W25" s="369"/>
    </row>
    <row r="26" spans="1:25" ht="15" customHeight="1" x14ac:dyDescent="0.3">
      <c r="A26" s="369"/>
      <c r="B26" s="369"/>
      <c r="C26" s="369"/>
      <c r="D26" s="1"/>
      <c r="E26" s="37"/>
      <c r="F26" s="35"/>
      <c r="G26" s="36"/>
      <c r="H26" s="40"/>
      <c r="I26" s="36"/>
      <c r="J26" s="34"/>
      <c r="K26" s="31"/>
      <c r="L26" s="77"/>
      <c r="M26" s="106"/>
      <c r="N26" s="106"/>
      <c r="O26" s="106"/>
      <c r="P26" s="152"/>
      <c r="Q26" s="139"/>
      <c r="R26" s="137"/>
      <c r="S26" s="138"/>
      <c r="T26" s="5"/>
      <c r="U26" s="369"/>
      <c r="V26" s="369"/>
      <c r="W26" s="369"/>
    </row>
    <row r="27" spans="1:25" ht="15" customHeight="1" x14ac:dyDescent="0.3">
      <c r="A27" s="369"/>
      <c r="B27" s="369"/>
      <c r="C27" s="369"/>
      <c r="D27" s="1"/>
      <c r="E27" s="37"/>
      <c r="F27" s="36"/>
      <c r="G27" s="36"/>
      <c r="H27" s="40"/>
      <c r="I27" s="36"/>
      <c r="J27" s="34"/>
      <c r="K27" s="31"/>
      <c r="L27" s="77"/>
      <c r="M27" s="106"/>
      <c r="N27" s="152"/>
      <c r="O27" s="152"/>
      <c r="P27" s="106"/>
      <c r="Q27" s="106"/>
      <c r="R27" s="137"/>
      <c r="S27" s="138"/>
      <c r="T27" s="5"/>
      <c r="U27" s="369"/>
      <c r="V27" s="369"/>
      <c r="W27" s="369"/>
    </row>
    <row r="28" spans="1:25" ht="15" customHeight="1" x14ac:dyDescent="0.3">
      <c r="A28" s="369"/>
      <c r="B28" s="369"/>
      <c r="C28" s="369"/>
      <c r="D28" s="1"/>
      <c r="E28" s="37"/>
      <c r="F28" s="77"/>
      <c r="G28" s="77"/>
      <c r="H28" s="77"/>
      <c r="I28" s="77"/>
      <c r="J28" s="34"/>
      <c r="K28" s="31"/>
      <c r="L28" s="77"/>
      <c r="M28" s="106"/>
      <c r="N28" s="106"/>
      <c r="O28" s="106"/>
      <c r="P28" s="152"/>
      <c r="Q28" s="139"/>
      <c r="R28" s="140"/>
      <c r="S28" s="141"/>
      <c r="T28" s="5"/>
      <c r="U28" s="369"/>
      <c r="V28" s="369"/>
      <c r="W28" s="369"/>
    </row>
    <row r="29" spans="1:25" ht="15" customHeight="1" x14ac:dyDescent="0.3">
      <c r="A29" s="369"/>
      <c r="B29" s="369"/>
      <c r="C29" s="369"/>
      <c r="D29" s="1"/>
      <c r="E29" s="37"/>
      <c r="F29" s="36"/>
      <c r="G29" s="36"/>
      <c r="H29" s="40"/>
      <c r="I29" s="36"/>
      <c r="J29" s="77"/>
      <c r="K29" s="31"/>
      <c r="L29" s="77"/>
      <c r="M29" s="106"/>
      <c r="N29" s="152"/>
      <c r="O29" s="152"/>
      <c r="P29" s="106"/>
      <c r="Q29" s="77"/>
      <c r="R29" s="140"/>
      <c r="S29" s="141"/>
      <c r="T29" s="5"/>
      <c r="U29" s="369"/>
      <c r="V29" s="369"/>
      <c r="W29" s="369"/>
    </row>
    <row r="30" spans="1:25" ht="15" customHeight="1" x14ac:dyDescent="0.3">
      <c r="A30" s="369"/>
      <c r="B30" s="369"/>
      <c r="C30" s="369"/>
      <c r="D30" s="1"/>
      <c r="E30" s="77"/>
      <c r="F30" s="77"/>
      <c r="G30" s="77"/>
      <c r="H30" s="77"/>
      <c r="I30" s="77"/>
      <c r="J30" s="34"/>
      <c r="K30" s="77"/>
      <c r="L30" s="77"/>
      <c r="M30" s="77"/>
      <c r="N30" s="77"/>
      <c r="O30" s="77"/>
      <c r="P30" s="152"/>
      <c r="Q30" s="142"/>
      <c r="R30" s="140"/>
      <c r="S30" s="141"/>
      <c r="T30" s="5"/>
      <c r="U30" s="369"/>
      <c r="V30" s="369"/>
      <c r="W30" s="369"/>
    </row>
    <row r="31" spans="1:25" ht="15" customHeight="1" x14ac:dyDescent="0.3">
      <c r="A31" s="369"/>
      <c r="B31" s="369"/>
      <c r="C31" s="369"/>
      <c r="D31" s="1"/>
      <c r="E31" s="31"/>
      <c r="F31" s="36"/>
      <c r="G31" s="36"/>
      <c r="H31" s="40"/>
      <c r="I31" s="36"/>
      <c r="J31" s="77"/>
      <c r="K31" s="31"/>
      <c r="L31" s="77"/>
      <c r="M31" s="106"/>
      <c r="N31" s="143"/>
      <c r="O31" s="143"/>
      <c r="P31" s="152"/>
      <c r="Q31" s="142"/>
      <c r="R31" s="144"/>
      <c r="S31" s="145"/>
      <c r="T31" s="5"/>
      <c r="U31" s="369"/>
      <c r="V31" s="369"/>
      <c r="W31" s="369"/>
    </row>
    <row r="32" spans="1:25" ht="15" customHeight="1" x14ac:dyDescent="0.3">
      <c r="A32" s="369"/>
      <c r="B32" s="369"/>
      <c r="C32" s="369"/>
      <c r="D32" s="1"/>
      <c r="E32" s="31"/>
      <c r="F32" s="36"/>
      <c r="G32" s="36"/>
      <c r="H32" s="40"/>
      <c r="I32" s="36"/>
      <c r="J32" s="34"/>
      <c r="K32" s="77"/>
      <c r="L32" s="77"/>
      <c r="M32" s="105"/>
      <c r="N32" s="105"/>
      <c r="O32" s="105"/>
      <c r="P32" s="143"/>
      <c r="Q32" s="143"/>
      <c r="R32" s="146"/>
      <c r="S32" s="145"/>
      <c r="T32" s="5"/>
      <c r="U32" s="369"/>
      <c r="V32" s="369"/>
      <c r="W32" s="369"/>
    </row>
    <row r="33" spans="1:23" ht="15" customHeight="1" x14ac:dyDescent="0.3">
      <c r="A33" s="369"/>
      <c r="B33" s="369"/>
      <c r="C33" s="369"/>
      <c r="D33" s="1"/>
      <c r="E33" s="31"/>
      <c r="F33" s="77"/>
      <c r="G33" s="36"/>
      <c r="H33" s="77"/>
      <c r="I33" s="84"/>
      <c r="J33" s="31"/>
      <c r="K33" s="31"/>
      <c r="L33" s="77"/>
      <c r="M33" s="106"/>
      <c r="N33" s="106"/>
      <c r="O33" s="106"/>
      <c r="P33" s="105"/>
      <c r="Q33" s="105"/>
      <c r="R33" s="147"/>
      <c r="S33" s="148"/>
      <c r="T33" s="5"/>
      <c r="U33" s="369"/>
      <c r="V33" s="369"/>
      <c r="W33" s="369"/>
    </row>
    <row r="34" spans="1:23" ht="15" customHeight="1" x14ac:dyDescent="0.3">
      <c r="A34" s="369"/>
      <c r="B34" s="369"/>
      <c r="C34" s="369"/>
      <c r="D34" s="1"/>
      <c r="E34" s="31"/>
      <c r="F34" s="36"/>
      <c r="G34" s="36"/>
      <c r="H34" s="36"/>
      <c r="I34" s="36"/>
      <c r="J34" s="31"/>
      <c r="K34" s="31"/>
      <c r="L34" s="77"/>
      <c r="M34" s="105"/>
      <c r="N34" s="105"/>
      <c r="O34" s="105"/>
      <c r="P34" s="105"/>
      <c r="Q34" s="106"/>
      <c r="R34" s="149"/>
      <c r="S34" s="150"/>
      <c r="T34" s="5"/>
      <c r="U34" s="369"/>
      <c r="V34" s="369"/>
      <c r="W34" s="369"/>
    </row>
    <row r="35" spans="1:23" ht="14.4" x14ac:dyDescent="0.3">
      <c r="A35" s="369"/>
      <c r="B35" s="369"/>
      <c r="C35" s="369"/>
      <c r="D35" s="1"/>
      <c r="E35" s="77"/>
      <c r="F35" s="77"/>
      <c r="G35" s="77"/>
      <c r="H35" s="77"/>
      <c r="I35" s="77"/>
      <c r="J35" s="31"/>
      <c r="K35" s="31"/>
      <c r="L35" s="31"/>
      <c r="M35" s="77"/>
      <c r="N35" s="77"/>
      <c r="O35" s="77"/>
      <c r="P35" s="105"/>
      <c r="Q35" s="105"/>
      <c r="R35" s="151"/>
      <c r="S35" s="148"/>
      <c r="T35" s="5"/>
      <c r="U35" s="369"/>
      <c r="V35" s="369"/>
      <c r="W35" s="369"/>
    </row>
    <row r="36" spans="1:23" ht="52.5" customHeight="1" x14ac:dyDescent="0.3">
      <c r="A36" s="369"/>
      <c r="B36" s="369"/>
      <c r="C36" s="369"/>
      <c r="D36" s="22"/>
      <c r="E36" s="386" t="s">
        <v>196</v>
      </c>
      <c r="F36" s="386"/>
      <c r="G36" s="386"/>
      <c r="H36" s="386"/>
      <c r="I36" s="36"/>
      <c r="J36" s="31"/>
      <c r="K36" s="31"/>
      <c r="L36" s="31"/>
      <c r="M36" s="31"/>
      <c r="N36" s="77"/>
      <c r="O36" s="385" t="s">
        <v>197</v>
      </c>
      <c r="P36" s="385"/>
      <c r="Q36" s="385"/>
      <c r="R36" s="385"/>
      <c r="S36" s="385"/>
      <c r="T36" s="155"/>
      <c r="U36" s="369"/>
      <c r="V36" s="369"/>
      <c r="W36" s="369"/>
    </row>
    <row r="37" spans="1:23" ht="38.25" customHeight="1" x14ac:dyDescent="0.3">
      <c r="A37" s="6"/>
      <c r="B37" s="366"/>
      <c r="C37" s="366"/>
    </row>
    <row r="38" spans="1:23" ht="15" customHeight="1" x14ac:dyDescent="0.3">
      <c r="A38" s="6"/>
      <c r="B38" s="366"/>
      <c r="C38" s="366"/>
    </row>
    <row r="39" spans="1:23" ht="15" customHeight="1" x14ac:dyDescent="0.3">
      <c r="E39" s="5"/>
      <c r="F39" s="5"/>
      <c r="G39" s="5"/>
      <c r="H39" s="5"/>
    </row>
    <row r="40" spans="1:23" ht="15" customHeight="1" x14ac:dyDescent="0.3">
      <c r="E40" s="5"/>
      <c r="F40" s="5"/>
      <c r="G40" s="5"/>
      <c r="H40" s="5"/>
    </row>
    <row r="41" spans="1:23" ht="15" customHeight="1" x14ac:dyDescent="0.3">
      <c r="E41" s="5"/>
      <c r="F41" s="5"/>
      <c r="G41" s="5"/>
      <c r="H41" s="5"/>
      <c r="I41" s="5"/>
      <c r="J41" s="5"/>
    </row>
    <row r="42" spans="1:23" ht="15" customHeight="1" x14ac:dyDescent="0.3">
      <c r="E42" s="170"/>
      <c r="F42" s="71"/>
      <c r="G42" s="162"/>
      <c r="H42" s="172"/>
      <c r="I42" s="124"/>
      <c r="J42" s="124"/>
      <c r="K42" s="124"/>
    </row>
    <row r="43" spans="1:23" ht="15" customHeight="1" x14ac:dyDescent="0.3">
      <c r="E43" s="170"/>
      <c r="F43" s="33"/>
      <c r="G43" s="168"/>
      <c r="H43" s="172"/>
      <c r="I43" s="124"/>
      <c r="J43" s="124"/>
      <c r="K43" s="124"/>
    </row>
    <row r="44" spans="1:23" ht="15" customHeight="1" x14ac:dyDescent="0.3">
      <c r="E44" s="171"/>
      <c r="F44" s="71"/>
      <c r="G44" s="168"/>
      <c r="H44" s="172"/>
      <c r="I44" s="124"/>
      <c r="J44" s="124"/>
      <c r="K44" s="124"/>
    </row>
    <row r="45" spans="1:23" ht="15" customHeight="1" x14ac:dyDescent="0.3">
      <c r="E45" s="171"/>
      <c r="F45" s="71"/>
      <c r="G45" s="71"/>
      <c r="H45" s="172"/>
      <c r="I45" s="124"/>
      <c r="J45" s="124"/>
      <c r="K45" s="124"/>
    </row>
    <row r="46" spans="1:23" ht="15" customHeight="1" x14ac:dyDescent="0.3">
      <c r="E46" s="171"/>
      <c r="F46" s="71"/>
      <c r="G46" s="71"/>
      <c r="H46" s="172"/>
      <c r="I46" s="124"/>
      <c r="J46" s="124"/>
      <c r="K46" s="124"/>
    </row>
    <row r="47" spans="1:23" ht="15" customHeight="1" x14ac:dyDescent="0.3">
      <c r="E47" s="5"/>
      <c r="F47" s="5"/>
      <c r="G47" s="5"/>
      <c r="H47" s="5"/>
      <c r="I47" s="124"/>
      <c r="J47" s="124"/>
      <c r="K47" s="124"/>
    </row>
    <row r="48" spans="1:23" ht="15" customHeight="1" x14ac:dyDescent="0.3">
      <c r="E48" s="20"/>
    </row>
    <row r="49" spans="5:13" ht="15" customHeight="1" x14ac:dyDescent="0.3">
      <c r="E49" s="20"/>
    </row>
    <row r="50" spans="5:13" ht="15" customHeight="1" x14ac:dyDescent="0.3">
      <c r="F50" s="378"/>
      <c r="G50" s="378"/>
      <c r="H50" s="378"/>
      <c r="I50" s="378"/>
      <c r="J50" s="378"/>
      <c r="K50" s="378"/>
      <c r="L50" s="378"/>
      <c r="M50" s="378"/>
    </row>
    <row r="51" spans="5:13" ht="15" customHeight="1" x14ac:dyDescent="0.3">
      <c r="F51" s="5"/>
      <c r="G51" s="5"/>
      <c r="H51" s="5"/>
      <c r="I51" s="5"/>
      <c r="J51" s="5"/>
      <c r="K51" s="5"/>
      <c r="L51" s="5"/>
      <c r="M51" s="5"/>
    </row>
    <row r="52" spans="5:13" ht="15" customHeight="1" x14ac:dyDescent="0.3">
      <c r="E52" s="170"/>
    </row>
    <row r="53" spans="5:13" ht="15" customHeight="1" x14ac:dyDescent="0.3">
      <c r="E53" s="170"/>
    </row>
    <row r="54" spans="5:13" ht="15" customHeight="1" x14ac:dyDescent="0.3">
      <c r="E54" s="171"/>
    </row>
    <row r="55" spans="5:13" ht="15" customHeight="1" x14ac:dyDescent="0.3">
      <c r="E55" s="20"/>
    </row>
    <row r="56" spans="5:13" ht="15" customHeight="1" x14ac:dyDescent="0.3">
      <c r="E56" s="20"/>
    </row>
    <row r="57" spans="5:13" ht="15" customHeight="1" x14ac:dyDescent="0.3">
      <c r="F57" s="387"/>
      <c r="G57" s="387"/>
      <c r="H57" s="387"/>
      <c r="I57" s="387"/>
      <c r="J57" s="388"/>
      <c r="K57" s="388"/>
    </row>
    <row r="58" spans="5:13" ht="15" customHeight="1" x14ac:dyDescent="0.3">
      <c r="F58" s="5"/>
      <c r="G58" s="5"/>
      <c r="H58" s="5"/>
      <c r="I58" s="275"/>
      <c r="J58" s="5"/>
      <c r="K58" s="275"/>
    </row>
  </sheetData>
  <mergeCells count="15">
    <mergeCell ref="F50:G50"/>
    <mergeCell ref="H50:I50"/>
    <mergeCell ref="J50:K50"/>
    <mergeCell ref="L50:M50"/>
    <mergeCell ref="F57:G57"/>
    <mergeCell ref="H57:I57"/>
    <mergeCell ref="J57:K57"/>
    <mergeCell ref="U1:W36"/>
    <mergeCell ref="A1:C36"/>
    <mergeCell ref="E3:E4"/>
    <mergeCell ref="S3:S4"/>
    <mergeCell ref="E7:K8"/>
    <mergeCell ref="M7:S8"/>
    <mergeCell ref="E36:H36"/>
    <mergeCell ref="O36:S36"/>
  </mergeCells>
  <printOptions horizontalCentered="1"/>
  <pageMargins left="0.39370078740157483" right="0.39370078740157483" top="0.39370078740157483" bottom="0.39370078740157483" header="0.31496062992125984" footer="0.31496062992125984"/>
  <pageSetup paperSize="9" scale="85" orientation="landscape" r:id="rId1"/>
  <colBreaks count="1" manualBreakCount="1">
    <brk id="11" max="3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1"/>
  <sheetViews>
    <sheetView view="pageBreakPreview" topLeftCell="C1" zoomScale="80" zoomScaleNormal="80" zoomScaleSheetLayoutView="80" workbookViewId="0">
      <selection activeCell="O48" sqref="O48"/>
    </sheetView>
  </sheetViews>
  <sheetFormatPr defaultRowHeight="15" customHeight="1" x14ac:dyDescent="0.3"/>
  <cols>
    <col min="1" max="1" width="2.5546875" customWidth="1"/>
    <col min="2" max="2" width="0.88671875" customWidth="1"/>
    <col min="3" max="3" width="6.5546875" customWidth="1"/>
    <col min="4" max="4" width="1.5546875" customWidth="1"/>
    <col min="5" max="5" width="45.5546875" customWidth="1"/>
    <col min="6" max="11" width="9.44140625" customWidth="1"/>
    <col min="12" max="13" width="9.5546875" customWidth="1"/>
    <col min="14" max="15" width="9.44140625" customWidth="1"/>
    <col min="16" max="17" width="8.44140625" customWidth="1"/>
    <col min="18" max="18" width="9.44140625" customWidth="1"/>
    <col min="19" max="19" width="11.109375" customWidth="1"/>
    <col min="20" max="20" width="45.88671875" customWidth="1"/>
    <col min="21" max="21" width="1.5546875" customWidth="1"/>
    <col min="22" max="22" width="6.5546875" customWidth="1"/>
    <col min="23" max="23" width="0.88671875" customWidth="1"/>
    <col min="24" max="24" width="2.5546875" customWidth="1"/>
  </cols>
  <sheetData>
    <row r="1" spans="1:24" ht="15" customHeight="1" x14ac:dyDescent="0.3">
      <c r="A1" s="322"/>
      <c r="B1" s="322"/>
      <c r="C1" s="322"/>
      <c r="D1" s="232"/>
      <c r="E1" s="233"/>
      <c r="F1" s="234"/>
      <c r="G1" s="234"/>
      <c r="H1" s="234"/>
      <c r="I1" s="234"/>
      <c r="J1" s="232"/>
      <c r="K1" s="234"/>
      <c r="L1" s="234"/>
      <c r="M1" s="234"/>
      <c r="N1" s="235"/>
      <c r="O1" s="234"/>
      <c r="P1" s="232"/>
      <c r="Q1" s="232"/>
      <c r="R1" s="233"/>
      <c r="S1" s="234"/>
      <c r="T1" s="234"/>
      <c r="U1" s="234"/>
      <c r="V1" s="322"/>
      <c r="W1" s="322"/>
      <c r="X1" s="322"/>
    </row>
    <row r="2" spans="1:24" ht="15" customHeight="1" x14ac:dyDescent="0.3">
      <c r="A2" s="322"/>
      <c r="B2" s="369" t="s">
        <v>90</v>
      </c>
      <c r="C2" s="369"/>
      <c r="D2" s="232"/>
      <c r="E2" s="233"/>
      <c r="F2" s="234"/>
      <c r="G2" s="234"/>
      <c r="H2" s="234"/>
      <c r="I2" s="234"/>
      <c r="J2" s="232"/>
      <c r="K2" s="234"/>
      <c r="L2" s="234"/>
      <c r="M2" s="234"/>
      <c r="N2" s="235"/>
      <c r="O2" s="234"/>
      <c r="P2" s="232"/>
      <c r="Q2" s="232"/>
      <c r="R2" s="233"/>
      <c r="S2" s="234"/>
      <c r="T2" s="234"/>
      <c r="U2" s="234"/>
      <c r="V2" s="369" t="s">
        <v>53</v>
      </c>
      <c r="W2" s="369"/>
      <c r="X2" s="322"/>
    </row>
    <row r="3" spans="1:24" ht="15" customHeight="1" x14ac:dyDescent="0.3">
      <c r="A3" s="322"/>
      <c r="B3" s="369"/>
      <c r="C3" s="369"/>
      <c r="D3" s="232"/>
      <c r="E3" s="409" t="s">
        <v>170</v>
      </c>
      <c r="F3" s="297"/>
      <c r="G3" s="234"/>
      <c r="H3" s="234"/>
      <c r="I3" s="234"/>
      <c r="J3" s="236"/>
      <c r="K3" s="236"/>
      <c r="L3" s="236"/>
      <c r="M3" s="236"/>
      <c r="N3" s="236"/>
      <c r="O3" s="236"/>
      <c r="P3" s="232"/>
      <c r="Q3" s="232"/>
      <c r="R3" s="382"/>
      <c r="S3" s="234"/>
      <c r="T3" s="406" t="s">
        <v>171</v>
      </c>
      <c r="U3" s="234"/>
      <c r="V3" s="371"/>
      <c r="W3" s="369"/>
      <c r="X3" s="322"/>
    </row>
    <row r="4" spans="1:24" ht="15" customHeight="1" x14ac:dyDescent="0.3">
      <c r="A4" s="322"/>
      <c r="B4" s="369"/>
      <c r="C4" s="369"/>
      <c r="D4" s="232"/>
      <c r="E4" s="409"/>
      <c r="F4" s="297"/>
      <c r="G4" s="234"/>
      <c r="H4" s="234"/>
      <c r="I4" s="234"/>
      <c r="J4" s="236"/>
      <c r="K4" s="236"/>
      <c r="L4" s="236"/>
      <c r="M4" s="236"/>
      <c r="N4" s="236"/>
      <c r="O4" s="236"/>
      <c r="P4" s="232"/>
      <c r="Q4" s="232"/>
      <c r="R4" s="382"/>
      <c r="S4" s="234"/>
      <c r="T4" s="406"/>
      <c r="U4" s="234"/>
      <c r="V4" s="371"/>
      <c r="W4" s="369"/>
      <c r="X4" s="322"/>
    </row>
    <row r="5" spans="1:24" ht="15" customHeight="1" thickBot="1" x14ac:dyDescent="0.35">
      <c r="A5" s="322"/>
      <c r="B5" s="369"/>
      <c r="C5" s="369"/>
      <c r="D5" s="232"/>
      <c r="E5" s="237"/>
      <c r="F5" s="237"/>
      <c r="G5" s="237"/>
      <c r="H5" s="237"/>
      <c r="I5" s="234"/>
      <c r="J5" s="232"/>
      <c r="K5" s="237"/>
      <c r="L5" s="237"/>
      <c r="M5" s="237"/>
      <c r="N5" s="238"/>
      <c r="O5" s="234"/>
      <c r="P5" s="232"/>
      <c r="Q5" s="232"/>
      <c r="R5" s="237"/>
      <c r="S5" s="237"/>
      <c r="T5" s="237"/>
      <c r="U5" s="237"/>
      <c r="V5" s="369"/>
      <c r="W5" s="369"/>
      <c r="X5" s="322"/>
    </row>
    <row r="6" spans="1:24" ht="3.75" customHeight="1" thickTop="1" thickBot="1" x14ac:dyDescent="0.35">
      <c r="A6" s="322"/>
      <c r="B6" s="369"/>
      <c r="C6" s="369"/>
      <c r="D6" s="307"/>
      <c r="E6" s="307"/>
      <c r="F6" s="307"/>
      <c r="G6" s="307"/>
      <c r="H6" s="307"/>
      <c r="I6" s="307"/>
      <c r="J6" s="307"/>
      <c r="K6" s="307"/>
      <c r="L6" s="307"/>
      <c r="M6" s="307"/>
      <c r="N6" s="307"/>
      <c r="O6" s="307"/>
      <c r="P6" s="307"/>
      <c r="Q6" s="307"/>
      <c r="R6" s="307"/>
      <c r="S6" s="307"/>
      <c r="T6" s="307"/>
      <c r="U6" s="307"/>
      <c r="V6" s="373"/>
      <c r="W6" s="373"/>
      <c r="X6" s="322"/>
    </row>
    <row r="7" spans="1:24" ht="15" customHeight="1" thickTop="1" x14ac:dyDescent="0.3">
      <c r="A7" s="322"/>
      <c r="B7" s="369"/>
      <c r="C7" s="369"/>
      <c r="D7" s="1"/>
      <c r="E7" s="375" t="s">
        <v>156</v>
      </c>
      <c r="F7" s="375"/>
      <c r="G7" s="375"/>
      <c r="H7" s="375"/>
      <c r="I7" s="375"/>
      <c r="J7" s="375"/>
      <c r="K7" s="375"/>
      <c r="L7" s="383"/>
      <c r="M7" s="376" t="s">
        <v>157</v>
      </c>
      <c r="N7" s="376"/>
      <c r="O7" s="376"/>
      <c r="P7" s="376"/>
      <c r="Q7" s="376"/>
      <c r="R7" s="376"/>
      <c r="S7" s="376"/>
      <c r="T7" s="376"/>
      <c r="U7" s="244"/>
      <c r="V7" s="371"/>
      <c r="W7" s="369"/>
      <c r="X7" s="322"/>
    </row>
    <row r="8" spans="1:24" ht="15" customHeight="1" x14ac:dyDescent="0.3">
      <c r="A8" s="322"/>
      <c r="B8" s="369"/>
      <c r="C8" s="369"/>
      <c r="D8" s="1"/>
      <c r="E8" s="375"/>
      <c r="F8" s="375"/>
      <c r="G8" s="375"/>
      <c r="H8" s="375"/>
      <c r="I8" s="375"/>
      <c r="J8" s="375"/>
      <c r="K8" s="375"/>
      <c r="L8" s="383"/>
      <c r="M8" s="376"/>
      <c r="N8" s="376"/>
      <c r="O8" s="376"/>
      <c r="P8" s="376"/>
      <c r="Q8" s="376"/>
      <c r="R8" s="376"/>
      <c r="S8" s="376"/>
      <c r="T8" s="376"/>
      <c r="U8" s="244"/>
      <c r="V8" s="371"/>
      <c r="W8" s="369"/>
      <c r="X8" s="322"/>
    </row>
    <row r="9" spans="1:24" ht="15" customHeight="1" x14ac:dyDescent="0.3">
      <c r="A9" s="322"/>
      <c r="B9" s="369"/>
      <c r="C9" s="369"/>
      <c r="D9" s="1"/>
      <c r="E9" s="210"/>
      <c r="F9" s="210"/>
      <c r="G9" s="210"/>
      <c r="H9" s="210"/>
      <c r="I9" s="210"/>
      <c r="J9" s="210"/>
      <c r="K9" s="210"/>
      <c r="L9" s="210"/>
      <c r="M9" s="211"/>
      <c r="N9" s="211"/>
      <c r="O9" s="211"/>
      <c r="P9" s="211"/>
      <c r="Q9" s="211"/>
      <c r="R9" s="211"/>
      <c r="S9" s="211"/>
      <c r="T9" s="211"/>
      <c r="V9" s="369"/>
      <c r="W9" s="369"/>
      <c r="X9" s="322"/>
    </row>
    <row r="10" spans="1:24" ht="15" customHeight="1" x14ac:dyDescent="0.3">
      <c r="A10" s="322"/>
      <c r="B10" s="369"/>
      <c r="C10" s="369"/>
      <c r="D10" s="1"/>
      <c r="E10" s="2"/>
      <c r="F10" s="379" t="s">
        <v>20</v>
      </c>
      <c r="G10" s="379"/>
      <c r="H10" s="379" t="s">
        <v>24</v>
      </c>
      <c r="I10" s="379"/>
      <c r="J10" s="379" t="s">
        <v>183</v>
      </c>
      <c r="K10" s="379"/>
      <c r="L10" s="328"/>
      <c r="M10" s="329"/>
      <c r="N10" s="379" t="s">
        <v>26</v>
      </c>
      <c r="O10" s="379"/>
      <c r="P10" s="379" t="s">
        <v>38</v>
      </c>
      <c r="Q10" s="379"/>
      <c r="R10" s="379" t="s">
        <v>184</v>
      </c>
      <c r="S10" s="379"/>
      <c r="V10" s="369"/>
      <c r="W10" s="369"/>
      <c r="X10" s="322"/>
    </row>
    <row r="11" spans="1:24" ht="15" customHeight="1" x14ac:dyDescent="0.3">
      <c r="A11" s="322"/>
      <c r="B11" s="369"/>
      <c r="C11" s="369"/>
      <c r="D11" s="1"/>
      <c r="E11" s="2"/>
      <c r="F11" s="330" t="s">
        <v>181</v>
      </c>
      <c r="G11" s="330" t="s">
        <v>182</v>
      </c>
      <c r="H11" s="330" t="s">
        <v>181</v>
      </c>
      <c r="I11" s="330" t="s">
        <v>182</v>
      </c>
      <c r="J11" s="330" t="s">
        <v>181</v>
      </c>
      <c r="K11" s="330" t="s">
        <v>182</v>
      </c>
      <c r="L11" s="331"/>
      <c r="M11" s="327"/>
      <c r="N11" s="330" t="s">
        <v>181</v>
      </c>
      <c r="O11" s="330" t="s">
        <v>182</v>
      </c>
      <c r="P11" s="330" t="s">
        <v>181</v>
      </c>
      <c r="Q11" s="330" t="s">
        <v>182</v>
      </c>
      <c r="R11" s="330" t="s">
        <v>181</v>
      </c>
      <c r="S11" s="330" t="s">
        <v>182</v>
      </c>
      <c r="V11" s="369"/>
      <c r="W11" s="369"/>
      <c r="X11" s="322"/>
    </row>
    <row r="12" spans="1:24" ht="15" customHeight="1" x14ac:dyDescent="0.3">
      <c r="A12" s="322"/>
      <c r="B12" s="369"/>
      <c r="C12" s="369"/>
      <c r="D12" s="1"/>
      <c r="E12" s="335" t="s">
        <v>158</v>
      </c>
      <c r="F12" s="332">
        <v>2018</v>
      </c>
      <c r="G12" s="332">
        <v>2022</v>
      </c>
      <c r="H12" s="332">
        <v>2018</v>
      </c>
      <c r="I12" s="332">
        <v>2022</v>
      </c>
      <c r="J12" s="332">
        <v>2018</v>
      </c>
      <c r="K12" s="332">
        <v>2022</v>
      </c>
      <c r="L12" s="333"/>
      <c r="M12" s="334"/>
      <c r="N12" s="332">
        <v>2018</v>
      </c>
      <c r="O12" s="332">
        <v>2022</v>
      </c>
      <c r="P12" s="332">
        <v>2018</v>
      </c>
      <c r="Q12" s="332">
        <v>2022</v>
      </c>
      <c r="R12" s="332">
        <v>2018</v>
      </c>
      <c r="S12" s="332">
        <v>2022</v>
      </c>
      <c r="T12" s="336" t="s">
        <v>159</v>
      </c>
      <c r="V12" s="369"/>
      <c r="W12" s="369"/>
      <c r="X12" s="322"/>
    </row>
    <row r="13" spans="1:24" ht="14.4" x14ac:dyDescent="0.3">
      <c r="A13" s="322"/>
      <c r="B13" s="369"/>
      <c r="C13" s="369"/>
      <c r="D13" s="1"/>
      <c r="E13" s="55" t="s">
        <v>185</v>
      </c>
      <c r="F13" s="282">
        <v>1810</v>
      </c>
      <c r="G13" s="282">
        <v>1792</v>
      </c>
      <c r="H13" s="282">
        <v>740</v>
      </c>
      <c r="I13" s="282">
        <v>770</v>
      </c>
      <c r="J13" s="283">
        <f t="shared" ref="J13:K18" si="0">H13/F13*100</f>
        <v>40.883977900552487</v>
      </c>
      <c r="K13" s="283">
        <f t="shared" si="0"/>
        <v>42.96875</v>
      </c>
      <c r="L13" s="31"/>
      <c r="M13" s="38"/>
      <c r="N13" s="284">
        <v>5184</v>
      </c>
      <c r="O13" s="284">
        <v>4970</v>
      </c>
      <c r="P13" s="284">
        <v>2166</v>
      </c>
      <c r="Q13" s="284">
        <v>2136</v>
      </c>
      <c r="R13" s="285">
        <f t="shared" ref="R13:S18" si="1">P13/N13*100</f>
        <v>41.782407407407405</v>
      </c>
      <c r="S13" s="285">
        <f t="shared" si="1"/>
        <v>42.977867203219319</v>
      </c>
      <c r="T13" s="45" t="s">
        <v>186</v>
      </c>
      <c r="U13" s="5"/>
      <c r="V13" s="369"/>
      <c r="W13" s="369"/>
      <c r="X13" s="322"/>
    </row>
    <row r="14" spans="1:24" ht="15" customHeight="1" x14ac:dyDescent="0.3">
      <c r="A14" s="322"/>
      <c r="B14" s="369"/>
      <c r="C14" s="369"/>
      <c r="D14" s="1"/>
      <c r="E14" s="59" t="s">
        <v>73</v>
      </c>
      <c r="F14" s="282">
        <v>59</v>
      </c>
      <c r="G14" s="282">
        <v>40</v>
      </c>
      <c r="H14" s="282">
        <v>12</v>
      </c>
      <c r="I14" s="282">
        <v>12</v>
      </c>
      <c r="J14" s="283">
        <f t="shared" si="0"/>
        <v>20.33898305084746</v>
      </c>
      <c r="K14" s="283">
        <f t="shared" si="0"/>
        <v>30</v>
      </c>
      <c r="L14" s="34"/>
      <c r="M14" s="214"/>
      <c r="N14" s="284">
        <v>233</v>
      </c>
      <c r="O14" s="286">
        <v>160</v>
      </c>
      <c r="P14" s="286">
        <v>63</v>
      </c>
      <c r="Q14" s="284">
        <v>45</v>
      </c>
      <c r="R14" s="285">
        <f t="shared" si="1"/>
        <v>27.038626609442062</v>
      </c>
      <c r="S14" s="285">
        <f t="shared" si="1"/>
        <v>28.125</v>
      </c>
      <c r="T14" s="51" t="s">
        <v>89</v>
      </c>
      <c r="U14" s="5"/>
      <c r="V14" s="369"/>
      <c r="W14" s="369"/>
      <c r="X14" s="322"/>
    </row>
    <row r="15" spans="1:24" ht="15" customHeight="1" x14ac:dyDescent="0.3">
      <c r="A15" s="322"/>
      <c r="B15" s="369"/>
      <c r="C15" s="369"/>
      <c r="D15" s="1"/>
      <c r="E15" s="59" t="s">
        <v>31</v>
      </c>
      <c r="F15" s="282">
        <v>311</v>
      </c>
      <c r="G15" s="282">
        <v>340</v>
      </c>
      <c r="H15" s="282">
        <v>107</v>
      </c>
      <c r="I15" s="282">
        <v>105</v>
      </c>
      <c r="J15" s="283">
        <f t="shared" si="0"/>
        <v>34.40514469453376</v>
      </c>
      <c r="K15" s="283">
        <f t="shared" si="0"/>
        <v>30.882352941176471</v>
      </c>
      <c r="L15" s="34"/>
      <c r="M15" s="214"/>
      <c r="N15" s="284">
        <v>993</v>
      </c>
      <c r="O15" s="286">
        <v>971</v>
      </c>
      <c r="P15" s="286">
        <v>360</v>
      </c>
      <c r="Q15" s="284">
        <v>358</v>
      </c>
      <c r="R15" s="285">
        <f t="shared" si="1"/>
        <v>36.253776435045317</v>
      </c>
      <c r="S15" s="285">
        <f t="shared" si="1"/>
        <v>36.869207003089599</v>
      </c>
      <c r="T15" s="49" t="s">
        <v>31</v>
      </c>
      <c r="U15" s="5"/>
      <c r="V15" s="369"/>
      <c r="W15" s="369"/>
      <c r="X15" s="322"/>
    </row>
    <row r="16" spans="1:24" ht="15" customHeight="1" x14ac:dyDescent="0.3">
      <c r="A16" s="322"/>
      <c r="B16" s="369"/>
      <c r="C16" s="369"/>
      <c r="D16" s="1"/>
      <c r="E16" s="59" t="s">
        <v>32</v>
      </c>
      <c r="F16" s="282">
        <v>674</v>
      </c>
      <c r="G16" s="282">
        <v>672</v>
      </c>
      <c r="H16" s="282">
        <v>279</v>
      </c>
      <c r="I16" s="282">
        <v>279</v>
      </c>
      <c r="J16" s="283">
        <f t="shared" si="0"/>
        <v>41.394658753709201</v>
      </c>
      <c r="K16" s="283">
        <f t="shared" si="0"/>
        <v>41.517857142857146</v>
      </c>
      <c r="L16" s="34"/>
      <c r="M16" s="214"/>
      <c r="N16" s="284">
        <v>1589</v>
      </c>
      <c r="O16" s="286">
        <v>1680</v>
      </c>
      <c r="P16" s="286">
        <v>652</v>
      </c>
      <c r="Q16" s="284">
        <v>691</v>
      </c>
      <c r="R16" s="285">
        <f t="shared" si="1"/>
        <v>41.032095657646316</v>
      </c>
      <c r="S16" s="285">
        <f t="shared" si="1"/>
        <v>41.13095238095238</v>
      </c>
      <c r="T16" s="48" t="s">
        <v>32</v>
      </c>
      <c r="U16" s="5"/>
      <c r="V16" s="369"/>
      <c r="W16" s="369"/>
      <c r="X16" s="322"/>
    </row>
    <row r="17" spans="1:24" ht="15" customHeight="1" x14ac:dyDescent="0.3">
      <c r="A17" s="322"/>
      <c r="B17" s="369"/>
      <c r="C17" s="369"/>
      <c r="D17" s="1"/>
      <c r="E17" s="62" t="s">
        <v>33</v>
      </c>
      <c r="F17" s="282">
        <v>651</v>
      </c>
      <c r="G17" s="282">
        <v>598</v>
      </c>
      <c r="H17" s="282">
        <v>296</v>
      </c>
      <c r="I17" s="282">
        <v>303</v>
      </c>
      <c r="J17" s="283">
        <f t="shared" si="0"/>
        <v>45.468509984639013</v>
      </c>
      <c r="K17" s="283">
        <f t="shared" si="0"/>
        <v>50.668896321070235</v>
      </c>
      <c r="L17" s="34"/>
      <c r="M17" s="214"/>
      <c r="N17" s="284">
        <v>1758</v>
      </c>
      <c r="O17" s="286">
        <v>1599</v>
      </c>
      <c r="P17" s="286">
        <v>863</v>
      </c>
      <c r="Q17" s="284">
        <v>795</v>
      </c>
      <c r="R17" s="285">
        <f t="shared" si="1"/>
        <v>49.08987485779295</v>
      </c>
      <c r="S17" s="285">
        <f t="shared" si="1"/>
        <v>49.718574108818011</v>
      </c>
      <c r="T17" s="51" t="s">
        <v>33</v>
      </c>
      <c r="U17" s="5"/>
      <c r="V17" s="369"/>
      <c r="W17" s="369"/>
      <c r="X17" s="322"/>
    </row>
    <row r="18" spans="1:24" ht="15" customHeight="1" x14ac:dyDescent="0.3">
      <c r="A18" s="322"/>
      <c r="B18" s="369"/>
      <c r="C18" s="369"/>
      <c r="D18" s="1"/>
      <c r="E18" s="59" t="s">
        <v>74</v>
      </c>
      <c r="F18" s="282">
        <v>115</v>
      </c>
      <c r="G18" s="282">
        <v>142</v>
      </c>
      <c r="H18" s="282">
        <v>46</v>
      </c>
      <c r="I18" s="282">
        <v>71</v>
      </c>
      <c r="J18" s="283">
        <f t="shared" si="0"/>
        <v>40</v>
      </c>
      <c r="K18" s="283">
        <f t="shared" si="0"/>
        <v>50</v>
      </c>
      <c r="L18" s="34"/>
      <c r="M18" s="214"/>
      <c r="N18" s="284">
        <v>611</v>
      </c>
      <c r="O18" s="286">
        <v>560</v>
      </c>
      <c r="P18" s="286">
        <v>228</v>
      </c>
      <c r="Q18" s="284">
        <v>247</v>
      </c>
      <c r="R18" s="285">
        <f t="shared" si="1"/>
        <v>37.315875613747956</v>
      </c>
      <c r="S18" s="285">
        <f t="shared" si="1"/>
        <v>44.107142857142854</v>
      </c>
      <c r="T18" s="51" t="s">
        <v>35</v>
      </c>
      <c r="U18" s="5"/>
      <c r="V18" s="369"/>
      <c r="W18" s="369"/>
      <c r="X18" s="322"/>
    </row>
    <row r="19" spans="1:24" ht="15" customHeight="1" x14ac:dyDescent="0.3">
      <c r="A19" s="322"/>
      <c r="B19" s="369"/>
      <c r="C19" s="369"/>
      <c r="D19" s="1"/>
      <c r="E19" s="37"/>
      <c r="F19" s="77"/>
      <c r="G19" s="161"/>
      <c r="H19" s="161"/>
      <c r="I19" s="161"/>
      <c r="J19" s="161"/>
      <c r="K19" s="72"/>
      <c r="L19" s="215"/>
      <c r="M19" s="215"/>
      <c r="N19" s="215"/>
      <c r="O19" s="215"/>
      <c r="P19" s="215"/>
      <c r="Q19" s="215"/>
      <c r="U19" s="5"/>
      <c r="V19" s="369"/>
      <c r="W19" s="369"/>
      <c r="X19" s="322"/>
    </row>
    <row r="20" spans="1:24" ht="15" customHeight="1" x14ac:dyDescent="0.3">
      <c r="A20" s="322"/>
      <c r="B20" s="369"/>
      <c r="C20" s="369"/>
      <c r="D20" s="1"/>
      <c r="L20" s="161"/>
      <c r="M20" s="161"/>
      <c r="R20" s="124"/>
      <c r="T20" s="8"/>
      <c r="U20" s="5"/>
      <c r="V20" s="369"/>
      <c r="W20" s="369"/>
      <c r="X20" s="322"/>
    </row>
    <row r="21" spans="1:24" ht="15" customHeight="1" x14ac:dyDescent="0.3">
      <c r="A21" s="322"/>
      <c r="B21" s="369"/>
      <c r="C21" s="369"/>
      <c r="D21" s="1"/>
      <c r="G21" s="215"/>
      <c r="H21" s="215"/>
      <c r="I21" s="215"/>
      <c r="J21" s="215"/>
      <c r="K21" s="215"/>
      <c r="L21" s="215"/>
      <c r="M21" s="215"/>
      <c r="N21" s="218"/>
      <c r="O21" s="219"/>
      <c r="P21" s="219"/>
      <c r="Q21" s="219"/>
      <c r="R21" s="219"/>
      <c r="S21" s="219"/>
      <c r="T21" s="220"/>
      <c r="U21" s="5"/>
      <c r="V21" s="369"/>
      <c r="W21" s="369"/>
      <c r="X21" s="322"/>
    </row>
    <row r="22" spans="1:24" ht="15" customHeight="1" x14ac:dyDescent="0.3">
      <c r="A22" s="322"/>
      <c r="B22" s="369"/>
      <c r="C22" s="369"/>
      <c r="D22" s="1"/>
      <c r="E22" s="59"/>
      <c r="F22" s="77"/>
      <c r="G22" s="161"/>
      <c r="H22" s="161"/>
      <c r="I22" s="161"/>
      <c r="J22" s="161"/>
      <c r="K22" s="161"/>
      <c r="L22" s="161"/>
      <c r="M22" s="161"/>
      <c r="N22" s="218"/>
      <c r="O22" s="219"/>
      <c r="P22" s="219"/>
      <c r="Q22" s="219"/>
      <c r="R22" s="219"/>
      <c r="S22" s="219"/>
      <c r="T22" s="220"/>
      <c r="U22" s="5"/>
      <c r="V22" s="369"/>
      <c r="W22" s="369"/>
      <c r="X22" s="322"/>
    </row>
    <row r="23" spans="1:24" ht="15" customHeight="1" x14ac:dyDescent="0.3">
      <c r="A23" s="322"/>
      <c r="B23" s="369"/>
      <c r="C23" s="369"/>
      <c r="D23" s="1"/>
      <c r="E23" s="59"/>
      <c r="F23" s="77"/>
      <c r="G23" s="161"/>
      <c r="H23" s="161"/>
      <c r="I23" s="161"/>
      <c r="J23" s="161"/>
      <c r="K23" s="161"/>
      <c r="L23" s="34"/>
      <c r="M23" s="34"/>
      <c r="N23" s="218"/>
      <c r="O23" s="219"/>
      <c r="P23" s="219"/>
      <c r="Q23" s="219"/>
      <c r="R23" s="219"/>
      <c r="S23" s="219"/>
      <c r="T23" s="220"/>
      <c r="U23" s="5"/>
      <c r="V23" s="369"/>
      <c r="W23" s="369"/>
      <c r="X23" s="322"/>
    </row>
    <row r="24" spans="1:24" ht="15" customHeight="1" x14ac:dyDescent="0.3">
      <c r="A24" s="322"/>
      <c r="B24" s="369"/>
      <c r="C24" s="369"/>
      <c r="D24" s="1"/>
      <c r="E24" s="62"/>
      <c r="F24" s="77"/>
      <c r="G24" s="77"/>
      <c r="H24" s="77"/>
      <c r="I24" s="84"/>
      <c r="J24" s="77"/>
      <c r="K24" s="84"/>
      <c r="L24" s="77"/>
      <c r="M24" s="77"/>
      <c r="N24" s="218"/>
      <c r="O24" s="219"/>
      <c r="P24" s="219"/>
      <c r="Q24" s="219"/>
      <c r="R24" s="219"/>
      <c r="S24" s="219"/>
      <c r="T24" s="220"/>
      <c r="U24" s="5"/>
      <c r="V24" s="369"/>
      <c r="W24" s="369"/>
      <c r="X24" s="322"/>
    </row>
    <row r="25" spans="1:24" ht="15" customHeight="1" x14ac:dyDescent="0.3">
      <c r="A25" s="322"/>
      <c r="B25" s="369"/>
      <c r="C25" s="369"/>
      <c r="D25" s="1"/>
      <c r="E25" s="59"/>
      <c r="F25" s="77"/>
      <c r="G25" s="77"/>
      <c r="H25" s="77"/>
      <c r="I25" s="77"/>
      <c r="J25" s="77"/>
      <c r="K25" s="118"/>
      <c r="L25" s="77"/>
      <c r="M25" s="77"/>
      <c r="N25" s="218"/>
      <c r="O25" s="219"/>
      <c r="P25" s="219"/>
      <c r="Q25" s="219"/>
      <c r="R25" s="219"/>
      <c r="S25" s="219"/>
      <c r="T25" s="220"/>
      <c r="U25" s="5"/>
      <c r="V25" s="369"/>
      <c r="W25" s="369"/>
      <c r="X25" s="322"/>
    </row>
    <row r="26" spans="1:24" ht="15" customHeight="1" x14ac:dyDescent="0.3">
      <c r="A26" s="322"/>
      <c r="B26" s="369"/>
      <c r="C26" s="369"/>
      <c r="D26" s="1"/>
      <c r="E26" s="37"/>
      <c r="F26" s="204"/>
      <c r="G26" s="205"/>
      <c r="H26" s="205"/>
      <c r="I26" s="205"/>
      <c r="J26" s="205"/>
      <c r="K26" s="206"/>
      <c r="L26" s="205"/>
      <c r="M26" s="205"/>
      <c r="N26" s="218"/>
      <c r="O26" s="219"/>
      <c r="P26" s="219"/>
      <c r="Q26" s="219"/>
      <c r="R26" s="219"/>
      <c r="S26" s="219"/>
      <c r="T26" s="220"/>
      <c r="U26" s="5"/>
      <c r="V26" s="369"/>
      <c r="W26" s="369"/>
      <c r="X26" s="322"/>
    </row>
    <row r="27" spans="1:24" ht="15" customHeight="1" x14ac:dyDescent="0.3">
      <c r="A27" s="322"/>
      <c r="B27" s="369"/>
      <c r="C27" s="369"/>
      <c r="D27" s="1"/>
      <c r="E27" s="212"/>
      <c r="F27" s="77"/>
      <c r="N27" s="218"/>
      <c r="O27" s="219"/>
      <c r="P27" s="219"/>
      <c r="Q27" s="219"/>
      <c r="R27" s="219"/>
      <c r="S27" s="219"/>
      <c r="T27" s="220"/>
      <c r="U27" s="5"/>
      <c r="V27" s="369"/>
      <c r="W27" s="369"/>
      <c r="X27" s="322"/>
    </row>
    <row r="28" spans="1:24" ht="15" customHeight="1" x14ac:dyDescent="0.3">
      <c r="A28" s="322"/>
      <c r="B28" s="369"/>
      <c r="C28" s="369"/>
      <c r="D28" s="1"/>
      <c r="E28" s="55"/>
      <c r="F28" s="77"/>
      <c r="G28" s="31"/>
      <c r="H28" s="77"/>
      <c r="I28" s="47"/>
      <c r="J28" s="77"/>
      <c r="K28" s="118"/>
      <c r="L28" s="77"/>
      <c r="M28" s="77"/>
      <c r="S28" s="215"/>
      <c r="T28" s="8"/>
      <c r="U28" s="5"/>
      <c r="V28" s="369"/>
      <c r="W28" s="369"/>
      <c r="X28" s="322"/>
    </row>
    <row r="29" spans="1:24" ht="15" customHeight="1" x14ac:dyDescent="0.3">
      <c r="A29" s="322"/>
      <c r="B29" s="369"/>
      <c r="C29" s="369"/>
      <c r="D29" s="1"/>
      <c r="E29" s="59"/>
      <c r="F29" s="77"/>
      <c r="G29" s="77"/>
      <c r="H29" s="77"/>
      <c r="I29" s="84"/>
      <c r="J29" s="84"/>
      <c r="K29" s="84"/>
      <c r="L29" s="77"/>
      <c r="M29" s="77"/>
      <c r="T29" s="8"/>
      <c r="U29" s="5"/>
      <c r="V29" s="369"/>
      <c r="W29" s="369"/>
      <c r="X29" s="322"/>
    </row>
    <row r="30" spans="1:24" ht="15" customHeight="1" x14ac:dyDescent="0.3">
      <c r="A30" s="322"/>
      <c r="B30" s="369"/>
      <c r="C30" s="369"/>
      <c r="D30" s="1"/>
      <c r="E30" s="59"/>
      <c r="F30" s="77"/>
      <c r="G30" s="77"/>
      <c r="H30" s="77"/>
      <c r="I30" s="84"/>
      <c r="J30" s="84"/>
      <c r="K30" s="84"/>
      <c r="L30" s="77"/>
      <c r="M30" s="77"/>
      <c r="T30" s="8"/>
      <c r="U30" s="5"/>
      <c r="V30" s="369"/>
      <c r="W30" s="369"/>
      <c r="X30" s="322"/>
    </row>
    <row r="31" spans="1:24" ht="15" customHeight="1" x14ac:dyDescent="0.3">
      <c r="A31" s="322"/>
      <c r="B31" s="369"/>
      <c r="C31" s="369"/>
      <c r="D31" s="1"/>
      <c r="E31" s="59"/>
      <c r="F31" s="77"/>
      <c r="G31" s="77"/>
      <c r="H31" s="77"/>
      <c r="I31" s="77"/>
      <c r="J31" s="77"/>
      <c r="K31" s="77"/>
      <c r="L31" s="31"/>
      <c r="M31" s="31"/>
      <c r="N31" s="221"/>
      <c r="O31" s="222"/>
      <c r="P31" s="222"/>
      <c r="Q31" s="222"/>
      <c r="R31" s="222"/>
      <c r="S31" s="222"/>
      <c r="T31" s="8"/>
      <c r="U31" s="5"/>
      <c r="V31" s="369"/>
      <c r="W31" s="369"/>
      <c r="X31" s="322"/>
    </row>
    <row r="32" spans="1:24" ht="15" customHeight="1" x14ac:dyDescent="0.3">
      <c r="A32" s="322"/>
      <c r="B32" s="369"/>
      <c r="C32" s="369"/>
      <c r="D32" s="1"/>
      <c r="E32" s="62"/>
      <c r="F32" s="77"/>
      <c r="G32" s="77"/>
      <c r="H32" s="77"/>
      <c r="I32" s="84"/>
      <c r="J32" s="77"/>
      <c r="K32" s="84"/>
      <c r="L32" s="77"/>
      <c r="M32" s="77"/>
      <c r="N32" s="77"/>
      <c r="O32" s="77"/>
      <c r="P32" s="77"/>
      <c r="Q32" s="77"/>
      <c r="R32" s="77"/>
      <c r="S32" s="191"/>
      <c r="T32" s="115"/>
      <c r="U32" s="5"/>
      <c r="V32" s="369"/>
      <c r="W32" s="369"/>
      <c r="X32" s="322"/>
    </row>
    <row r="33" spans="1:24" ht="15" customHeight="1" x14ac:dyDescent="0.3">
      <c r="A33" s="322"/>
      <c r="B33" s="369"/>
      <c r="C33" s="369"/>
      <c r="D33" s="1"/>
      <c r="E33" s="59"/>
      <c r="F33" s="77"/>
      <c r="G33" s="77"/>
      <c r="H33" s="77"/>
      <c r="I33" s="84"/>
      <c r="J33" s="77"/>
      <c r="K33" s="84"/>
      <c r="L33" s="77"/>
      <c r="M33" s="77"/>
      <c r="N33" s="77"/>
      <c r="O33" s="77"/>
      <c r="P33" s="77"/>
      <c r="Q33" s="77"/>
      <c r="R33" s="77"/>
      <c r="S33" s="191"/>
      <c r="T33" s="115"/>
      <c r="U33" s="5"/>
      <c r="V33" s="369"/>
      <c r="W33" s="369"/>
      <c r="X33" s="322"/>
    </row>
    <row r="34" spans="1:24" ht="86.25" customHeight="1" x14ac:dyDescent="0.3">
      <c r="A34" s="322"/>
      <c r="B34" s="369"/>
      <c r="C34" s="369"/>
      <c r="D34" s="1"/>
      <c r="E34" s="113"/>
      <c r="F34" s="119"/>
      <c r="G34" s="121"/>
      <c r="H34" s="121"/>
      <c r="I34" s="121"/>
      <c r="J34" s="121"/>
      <c r="K34" s="122"/>
      <c r="L34" s="121"/>
      <c r="M34" s="121"/>
      <c r="N34" s="121"/>
      <c r="O34" s="121"/>
      <c r="P34" s="121"/>
      <c r="Q34" s="121"/>
      <c r="R34" s="120"/>
      <c r="S34" s="151"/>
      <c r="T34" s="114"/>
      <c r="U34" s="5"/>
      <c r="V34" s="369"/>
      <c r="W34" s="369"/>
      <c r="X34" s="322"/>
    </row>
    <row r="35" spans="1:24" ht="15" customHeight="1" x14ac:dyDescent="0.3">
      <c r="A35" s="6"/>
      <c r="B35" s="366"/>
      <c r="C35" s="366"/>
    </row>
    <row r="36" spans="1:24" ht="15" customHeight="1" x14ac:dyDescent="0.3">
      <c r="A36" s="6"/>
      <c r="B36" s="366"/>
      <c r="C36" s="366"/>
    </row>
    <row r="37" spans="1:24" ht="15" customHeight="1" x14ac:dyDescent="0.3">
      <c r="A37" s="6"/>
      <c r="B37" s="366"/>
      <c r="C37" s="366"/>
      <c r="T37" s="112"/>
    </row>
    <row r="38" spans="1:24" ht="15" customHeight="1" x14ac:dyDescent="0.3">
      <c r="A38" s="6"/>
      <c r="B38" s="366"/>
      <c r="C38" s="366"/>
    </row>
    <row r="39" spans="1:24" ht="15" customHeight="1" x14ac:dyDescent="0.3">
      <c r="F39" s="389"/>
      <c r="G39" s="389"/>
      <c r="H39" s="389"/>
      <c r="I39" s="389"/>
      <c r="J39" s="389"/>
      <c r="K39" s="389"/>
      <c r="T39" s="112"/>
    </row>
    <row r="40" spans="1:24" ht="15" customHeight="1" x14ac:dyDescent="0.3">
      <c r="F40" s="216"/>
      <c r="G40" s="216"/>
      <c r="H40" s="216"/>
      <c r="I40" s="216"/>
      <c r="J40" s="216"/>
      <c r="K40" s="216"/>
      <c r="L40" s="44"/>
    </row>
    <row r="41" spans="1:24" ht="15" customHeight="1" x14ac:dyDescent="0.3">
      <c r="E41" s="213"/>
      <c r="F41" s="161"/>
      <c r="G41" s="161"/>
      <c r="H41" s="161"/>
      <c r="I41" s="161"/>
      <c r="J41" s="161"/>
      <c r="K41" s="161"/>
      <c r="L41" s="44"/>
    </row>
    <row r="42" spans="1:24" ht="15" customHeight="1" x14ac:dyDescent="0.3">
      <c r="E42" s="213"/>
      <c r="F42" s="161"/>
      <c r="G42" s="161"/>
      <c r="H42" s="161"/>
      <c r="I42" s="161"/>
      <c r="J42" s="161"/>
      <c r="K42" s="161"/>
      <c r="L42" s="287"/>
    </row>
    <row r="46" spans="1:24" ht="15" customHeight="1" x14ac:dyDescent="0.3">
      <c r="E46" s="20"/>
      <c r="F46" s="20"/>
    </row>
    <row r="47" spans="1:24" ht="15" customHeight="1" x14ac:dyDescent="0.3">
      <c r="E47" s="92"/>
      <c r="F47" s="67"/>
    </row>
    <row r="48" spans="1:24" ht="15" customHeight="1" x14ac:dyDescent="0.3">
      <c r="E48" s="223"/>
      <c r="F48" s="67"/>
    </row>
    <row r="49" spans="5:6" ht="15" customHeight="1" x14ac:dyDescent="0.3">
      <c r="E49" s="223"/>
      <c r="F49" s="67"/>
    </row>
    <row r="50" spans="5:6" ht="15" customHeight="1" x14ac:dyDescent="0.3">
      <c r="E50" s="223"/>
      <c r="F50" s="67"/>
    </row>
    <row r="51" spans="5:6" ht="15" customHeight="1" x14ac:dyDescent="0.3">
      <c r="E51" s="224"/>
      <c r="F51" s="67"/>
    </row>
    <row r="52" spans="5:6" ht="15" customHeight="1" x14ac:dyDescent="0.3">
      <c r="E52" s="223"/>
      <c r="F52" s="165"/>
    </row>
    <row r="54" spans="5:6" ht="15" customHeight="1" x14ac:dyDescent="0.3">
      <c r="E54" s="223"/>
    </row>
    <row r="55" spans="5:6" ht="15" customHeight="1" x14ac:dyDescent="0.3">
      <c r="E55" s="20"/>
    </row>
    <row r="56" spans="5:6" ht="15" customHeight="1" x14ac:dyDescent="0.3">
      <c r="E56" s="225"/>
      <c r="F56" s="217"/>
    </row>
    <row r="57" spans="5:6" ht="15" customHeight="1" x14ac:dyDescent="0.3">
      <c r="E57" s="226"/>
      <c r="F57" s="217"/>
    </row>
    <row r="58" spans="5:6" ht="15" customHeight="1" x14ac:dyDescent="0.3">
      <c r="E58" s="226"/>
      <c r="F58" s="217"/>
    </row>
    <row r="59" spans="5:6" ht="15" customHeight="1" x14ac:dyDescent="0.3">
      <c r="E59" s="226"/>
      <c r="F59" s="217"/>
    </row>
    <row r="60" spans="5:6" ht="15" customHeight="1" x14ac:dyDescent="0.3">
      <c r="E60" s="227"/>
      <c r="F60" s="217"/>
    </row>
    <row r="61" spans="5:6" ht="15" customHeight="1" x14ac:dyDescent="0.3">
      <c r="E61" s="201"/>
      <c r="F61" s="219"/>
    </row>
  </sheetData>
  <mergeCells count="16">
    <mergeCell ref="R10:S10"/>
    <mergeCell ref="F39:H39"/>
    <mergeCell ref="I39:K39"/>
    <mergeCell ref="B2:C34"/>
    <mergeCell ref="V2:W34"/>
    <mergeCell ref="E3:E4"/>
    <mergeCell ref="R3:R4"/>
    <mergeCell ref="T3:T4"/>
    <mergeCell ref="E7:K8"/>
    <mergeCell ref="L7:L8"/>
    <mergeCell ref="M7:T8"/>
    <mergeCell ref="F10:G10"/>
    <mergeCell ref="H10:I10"/>
    <mergeCell ref="J10:K10"/>
    <mergeCell ref="N10:O10"/>
    <mergeCell ref="P10:Q10"/>
  </mergeCells>
  <printOptions horizontalCentered="1"/>
  <pageMargins left="0.39370078740157483" right="0.39370078740157483" top="0.39370078740157483" bottom="0.39370078740157483" header="0.31496062992125984" footer="0.31496062992125984"/>
  <pageSetup paperSize="9" scale="93" orientation="landscape" r:id="rId1"/>
  <rowBreaks count="1" manualBreakCount="1">
    <brk id="34" max="16383" man="1"/>
  </rowBreaks>
  <colBreaks count="1" manualBreakCount="1">
    <brk id="12" max="33"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1"/>
  <sheetViews>
    <sheetView view="pageBreakPreview" topLeftCell="A10" zoomScale="80" zoomScaleNormal="80" zoomScaleSheetLayoutView="80" workbookViewId="0">
      <selection activeCell="F39" sqref="F39"/>
    </sheetView>
  </sheetViews>
  <sheetFormatPr defaultRowHeight="15" customHeight="1" x14ac:dyDescent="0.3"/>
  <cols>
    <col min="1" max="1" width="2.5546875" customWidth="1"/>
    <col min="2" max="2" width="0.88671875" customWidth="1"/>
    <col min="3" max="3" width="6.5546875" customWidth="1"/>
    <col min="4" max="4" width="1.5546875" customWidth="1"/>
    <col min="5" max="5" width="50.5546875" customWidth="1"/>
    <col min="6" max="8" width="9.44140625" customWidth="1"/>
    <col min="9" max="9" width="5.44140625" customWidth="1"/>
    <col min="10" max="12" width="13.44140625" customWidth="1"/>
    <col min="13" max="17" width="9.44140625" customWidth="1"/>
    <col min="18" max="18" width="50.5546875" customWidth="1"/>
    <col min="19" max="19" width="1.5546875" customWidth="1"/>
    <col min="20" max="20" width="6.5546875" customWidth="1"/>
    <col min="21" max="21" width="0.88671875" customWidth="1"/>
    <col min="22" max="22" width="2.5546875" customWidth="1"/>
    <col min="23" max="24" width="8.88671875" style="6"/>
  </cols>
  <sheetData>
    <row r="1" spans="1:23" ht="15" customHeight="1" x14ac:dyDescent="0.3">
      <c r="A1" s="369" t="s">
        <v>90</v>
      </c>
      <c r="B1" s="369"/>
      <c r="C1" s="369"/>
      <c r="D1" s="232"/>
      <c r="E1" s="233"/>
      <c r="F1" s="234"/>
      <c r="G1" s="234"/>
      <c r="H1" s="234"/>
      <c r="I1" s="234"/>
      <c r="J1" s="232"/>
      <c r="K1" s="234"/>
      <c r="L1" s="234"/>
      <c r="M1" s="234"/>
      <c r="N1" s="235"/>
      <c r="O1" s="234"/>
      <c r="P1" s="232"/>
      <c r="Q1" s="232"/>
      <c r="R1" s="233"/>
      <c r="S1" s="234"/>
      <c r="T1" s="323"/>
      <c r="U1" s="323"/>
      <c r="V1" s="322"/>
    </row>
    <row r="2" spans="1:23" ht="15" customHeight="1" x14ac:dyDescent="0.3">
      <c r="A2" s="369"/>
      <c r="B2" s="369"/>
      <c r="C2" s="369"/>
      <c r="D2" s="232"/>
      <c r="E2" s="233"/>
      <c r="F2" s="234"/>
      <c r="G2" s="234"/>
      <c r="H2" s="234"/>
      <c r="I2" s="234"/>
      <c r="J2" s="232"/>
      <c r="K2" s="234"/>
      <c r="L2" s="234"/>
      <c r="M2" s="234"/>
      <c r="N2" s="235"/>
      <c r="O2" s="234"/>
      <c r="P2" s="232"/>
      <c r="Q2" s="232"/>
      <c r="R2" s="233"/>
      <c r="S2" s="234"/>
      <c r="T2" s="370" t="s">
        <v>53</v>
      </c>
      <c r="U2" s="370"/>
      <c r="V2" s="322"/>
      <c r="W2" s="249"/>
    </row>
    <row r="3" spans="1:23" ht="15" customHeight="1" x14ac:dyDescent="0.3">
      <c r="A3" s="369"/>
      <c r="B3" s="369"/>
      <c r="C3" s="369"/>
      <c r="D3" s="232"/>
      <c r="E3" s="409" t="s">
        <v>170</v>
      </c>
      <c r="F3" s="297"/>
      <c r="G3" s="234"/>
      <c r="H3" s="234"/>
      <c r="I3" s="234"/>
      <c r="J3" s="236"/>
      <c r="K3" s="236"/>
      <c r="L3" s="236"/>
      <c r="M3" s="236"/>
      <c r="N3" s="236"/>
      <c r="O3" s="236"/>
      <c r="P3" s="232"/>
      <c r="Q3" s="232"/>
      <c r="R3" s="406" t="s">
        <v>171</v>
      </c>
      <c r="S3" s="234"/>
      <c r="T3" s="370"/>
      <c r="U3" s="370"/>
      <c r="V3" s="324"/>
      <c r="W3" s="249"/>
    </row>
    <row r="4" spans="1:23" ht="15" customHeight="1" x14ac:dyDescent="0.3">
      <c r="A4" s="369"/>
      <c r="B4" s="369"/>
      <c r="C4" s="369"/>
      <c r="D4" s="232"/>
      <c r="E4" s="409"/>
      <c r="F4" s="297"/>
      <c r="G4" s="234"/>
      <c r="H4" s="234"/>
      <c r="I4" s="234"/>
      <c r="J4" s="236"/>
      <c r="K4" s="236"/>
      <c r="L4" s="236"/>
      <c r="M4" s="236"/>
      <c r="N4" s="236"/>
      <c r="O4" s="236"/>
      <c r="P4" s="232"/>
      <c r="Q4" s="232"/>
      <c r="R4" s="406"/>
      <c r="S4" s="234"/>
      <c r="T4" s="370"/>
      <c r="U4" s="370"/>
      <c r="V4" s="324"/>
      <c r="W4" s="249"/>
    </row>
    <row r="5" spans="1:23" ht="15" customHeight="1" thickBot="1" x14ac:dyDescent="0.35">
      <c r="A5" s="369"/>
      <c r="B5" s="369"/>
      <c r="C5" s="369"/>
      <c r="D5" s="232"/>
      <c r="E5" s="237"/>
      <c r="F5" s="237"/>
      <c r="G5" s="237"/>
      <c r="H5" s="237"/>
      <c r="I5" s="234"/>
      <c r="J5" s="232"/>
      <c r="K5" s="237"/>
      <c r="L5" s="237"/>
      <c r="M5" s="237"/>
      <c r="N5" s="238"/>
      <c r="O5" s="234"/>
      <c r="P5" s="232"/>
      <c r="Q5" s="232"/>
      <c r="R5" s="237"/>
      <c r="S5" s="237"/>
      <c r="T5" s="370"/>
      <c r="U5" s="370"/>
      <c r="V5" s="322"/>
      <c r="W5" s="249"/>
    </row>
    <row r="6" spans="1:23" ht="3.75" customHeight="1" thickTop="1" thickBot="1" x14ac:dyDescent="0.35">
      <c r="A6" s="369"/>
      <c r="B6" s="369"/>
      <c r="C6" s="369"/>
      <c r="D6" s="307"/>
      <c r="E6" s="307"/>
      <c r="F6" s="307"/>
      <c r="G6" s="307"/>
      <c r="H6" s="307"/>
      <c r="I6" s="307"/>
      <c r="J6" s="307"/>
      <c r="K6" s="307"/>
      <c r="L6" s="307"/>
      <c r="M6" s="307"/>
      <c r="N6" s="307"/>
      <c r="O6" s="307"/>
      <c r="P6" s="307"/>
      <c r="Q6" s="307"/>
      <c r="R6" s="307"/>
      <c r="S6" s="307"/>
      <c r="T6" s="372"/>
      <c r="U6" s="372"/>
      <c r="V6" s="326"/>
      <c r="W6" s="247"/>
    </row>
    <row r="7" spans="1:23" ht="15" customHeight="1" thickTop="1" x14ac:dyDescent="0.3">
      <c r="A7" s="369"/>
      <c r="B7" s="369"/>
      <c r="C7" s="369"/>
      <c r="D7" s="1"/>
      <c r="E7" s="375" t="s">
        <v>19</v>
      </c>
      <c r="F7" s="375"/>
      <c r="G7" s="375"/>
      <c r="H7" s="375"/>
      <c r="I7" s="375"/>
      <c r="J7" s="375"/>
      <c r="K7" s="383"/>
      <c r="L7" s="244"/>
      <c r="M7" s="298"/>
      <c r="N7" s="376" t="s">
        <v>70</v>
      </c>
      <c r="O7" s="376"/>
      <c r="P7" s="376"/>
      <c r="Q7" s="376"/>
      <c r="R7" s="376"/>
      <c r="S7" s="244"/>
      <c r="T7" s="371"/>
      <c r="U7" s="371"/>
      <c r="V7" s="324"/>
      <c r="W7" s="249"/>
    </row>
    <row r="8" spans="1:23" ht="15" customHeight="1" x14ac:dyDescent="0.3">
      <c r="A8" s="369"/>
      <c r="B8" s="369"/>
      <c r="C8" s="369"/>
      <c r="D8" s="1"/>
      <c r="E8" s="375"/>
      <c r="F8" s="375"/>
      <c r="G8" s="375"/>
      <c r="H8" s="375"/>
      <c r="I8" s="375"/>
      <c r="J8" s="375"/>
      <c r="K8" s="383"/>
      <c r="L8" s="299"/>
      <c r="M8" s="299"/>
      <c r="N8" s="376"/>
      <c r="O8" s="376"/>
      <c r="P8" s="376"/>
      <c r="Q8" s="376"/>
      <c r="R8" s="376"/>
      <c r="S8" s="244"/>
      <c r="T8" s="371"/>
      <c r="U8" s="371"/>
      <c r="V8" s="324"/>
      <c r="W8" s="249"/>
    </row>
    <row r="9" spans="1:23" ht="15" customHeight="1" x14ac:dyDescent="0.3">
      <c r="A9" s="369"/>
      <c r="B9" s="369"/>
      <c r="C9" s="369"/>
      <c r="D9" s="1"/>
      <c r="E9" s="2"/>
      <c r="T9" s="369"/>
      <c r="U9" s="369"/>
      <c r="V9" s="322"/>
      <c r="W9" s="249"/>
    </row>
    <row r="10" spans="1:23" ht="15" customHeight="1" x14ac:dyDescent="0.3">
      <c r="A10" s="369"/>
      <c r="B10" s="369"/>
      <c r="C10" s="369"/>
      <c r="D10" s="1"/>
      <c r="E10" s="4"/>
      <c r="F10" s="318" t="s">
        <v>20</v>
      </c>
      <c r="G10" s="390" t="s">
        <v>24</v>
      </c>
      <c r="H10" s="390"/>
      <c r="I10" s="390" t="s">
        <v>25</v>
      </c>
      <c r="J10" s="390"/>
      <c r="K10" s="337"/>
      <c r="L10" s="338"/>
      <c r="M10" s="392" t="s">
        <v>26</v>
      </c>
      <c r="N10" s="392"/>
      <c r="O10" s="339" t="s">
        <v>38</v>
      </c>
      <c r="P10" s="390" t="s">
        <v>96</v>
      </c>
      <c r="Q10" s="390"/>
      <c r="R10" s="29"/>
      <c r="T10" s="369"/>
      <c r="U10" s="369"/>
      <c r="V10" s="322"/>
      <c r="W10" s="249"/>
    </row>
    <row r="11" spans="1:23" ht="15" customHeight="1" x14ac:dyDescent="0.3">
      <c r="A11" s="369"/>
      <c r="B11" s="369"/>
      <c r="C11" s="369"/>
      <c r="D11" s="1"/>
      <c r="E11" s="4"/>
      <c r="F11" s="340"/>
      <c r="G11" s="391"/>
      <c r="H11" s="391"/>
      <c r="I11" s="379" t="s">
        <v>29</v>
      </c>
      <c r="J11" s="379"/>
      <c r="K11" s="341"/>
      <c r="L11" s="338"/>
      <c r="M11" s="342"/>
      <c r="N11" s="342"/>
      <c r="O11" s="393"/>
      <c r="P11" s="393"/>
      <c r="Q11" s="325" t="s">
        <v>95</v>
      </c>
      <c r="R11" s="29"/>
      <c r="T11" s="369"/>
      <c r="U11" s="369"/>
      <c r="V11" s="322"/>
      <c r="W11" s="249"/>
    </row>
    <row r="12" spans="1:23" ht="15" customHeight="1" x14ac:dyDescent="0.3">
      <c r="A12" s="369"/>
      <c r="B12" s="369"/>
      <c r="C12" s="369"/>
      <c r="D12" s="1"/>
      <c r="E12" s="87"/>
      <c r="F12" s="88"/>
      <c r="G12" s="31"/>
      <c r="H12" s="31"/>
      <c r="I12" s="31"/>
      <c r="J12" s="54"/>
      <c r="K12" s="31"/>
      <c r="L12" s="31"/>
      <c r="M12" s="55"/>
      <c r="N12" s="31"/>
      <c r="O12" s="31"/>
      <c r="P12" s="31"/>
      <c r="Q12" s="99"/>
      <c r="R12" s="64"/>
      <c r="S12" s="5"/>
      <c r="T12" s="369"/>
      <c r="U12" s="369"/>
      <c r="V12" s="322"/>
      <c r="W12" s="249"/>
    </row>
    <row r="13" spans="1:23" ht="15" customHeight="1" x14ac:dyDescent="0.3">
      <c r="A13" s="369"/>
      <c r="B13" s="369"/>
      <c r="C13" s="369"/>
      <c r="D13" s="1"/>
      <c r="E13" s="321" t="s">
        <v>164</v>
      </c>
      <c r="F13" s="343"/>
      <c r="G13" s="68"/>
      <c r="H13" s="67"/>
      <c r="I13" s="68"/>
      <c r="J13" s="68"/>
      <c r="K13" s="31"/>
      <c r="L13" s="31"/>
      <c r="M13" s="58"/>
      <c r="O13" s="58"/>
      <c r="Q13" s="102"/>
      <c r="R13" s="64"/>
      <c r="S13" s="5"/>
      <c r="T13" s="369"/>
      <c r="U13" s="369"/>
      <c r="V13" s="322"/>
      <c r="W13" s="249"/>
    </row>
    <row r="14" spans="1:23" ht="15" customHeight="1" x14ac:dyDescent="0.3">
      <c r="A14" s="369"/>
      <c r="B14" s="369"/>
      <c r="C14" s="369"/>
      <c r="D14" s="1"/>
      <c r="E14" s="394" t="s">
        <v>221</v>
      </c>
      <c r="F14" s="394"/>
      <c r="G14" s="68"/>
      <c r="H14" s="67"/>
      <c r="I14" s="68"/>
      <c r="J14" s="68"/>
      <c r="K14" s="31"/>
      <c r="L14" s="31"/>
      <c r="M14" s="58"/>
      <c r="O14" s="58"/>
      <c r="Q14" s="102"/>
      <c r="R14" s="49"/>
      <c r="S14" s="5"/>
      <c r="T14" s="369"/>
      <c r="U14" s="369"/>
      <c r="V14" s="322"/>
      <c r="W14" s="249"/>
    </row>
    <row r="15" spans="1:23" ht="15" customHeight="1" x14ac:dyDescent="0.3">
      <c r="A15" s="369"/>
      <c r="B15" s="369"/>
      <c r="C15" s="369"/>
      <c r="D15" s="1"/>
      <c r="E15" s="55" t="s">
        <v>173</v>
      </c>
      <c r="F15" s="56">
        <v>616</v>
      </c>
      <c r="G15" s="68"/>
      <c r="H15" s="67">
        <v>32</v>
      </c>
      <c r="I15" s="68"/>
      <c r="J15" s="69">
        <f>H15/F15*100</f>
        <v>5.1948051948051948</v>
      </c>
      <c r="K15" s="31"/>
      <c r="L15" s="31"/>
      <c r="M15" s="98">
        <v>2054</v>
      </c>
      <c r="O15" s="58">
        <v>118</v>
      </c>
      <c r="Q15" s="100">
        <f>O15/M15*100</f>
        <v>5.744888023369036</v>
      </c>
      <c r="R15" s="48"/>
      <c r="S15" s="5"/>
      <c r="T15" s="369"/>
      <c r="U15" s="369"/>
      <c r="V15" s="322"/>
      <c r="W15" s="249"/>
    </row>
    <row r="16" spans="1:23" ht="15" customHeight="1" x14ac:dyDescent="0.3">
      <c r="A16" s="369"/>
      <c r="B16" s="369"/>
      <c r="C16" s="369"/>
      <c r="D16" s="1"/>
      <c r="E16" s="55" t="s">
        <v>85</v>
      </c>
      <c r="F16" s="71"/>
      <c r="G16" s="67"/>
      <c r="H16" s="67"/>
      <c r="I16" s="67"/>
      <c r="J16" s="69"/>
      <c r="K16" s="31"/>
      <c r="L16" s="31"/>
      <c r="M16" s="58"/>
      <c r="O16" s="58"/>
      <c r="Q16" s="100"/>
      <c r="R16" s="60"/>
      <c r="S16" s="5"/>
      <c r="T16" s="369"/>
      <c r="U16" s="369"/>
      <c r="V16" s="322"/>
      <c r="W16" s="249"/>
    </row>
    <row r="17" spans="1:23" ht="15" customHeight="1" x14ac:dyDescent="0.3">
      <c r="A17" s="369"/>
      <c r="B17" s="369"/>
      <c r="C17" s="369"/>
      <c r="D17" s="1"/>
      <c r="E17" s="59" t="s">
        <v>88</v>
      </c>
      <c r="F17" s="71">
        <v>68</v>
      </c>
      <c r="G17" s="67"/>
      <c r="H17" s="67">
        <v>2</v>
      </c>
      <c r="I17" s="67"/>
      <c r="J17" s="69">
        <f>H17/F17*100</f>
        <v>2.9411764705882351</v>
      </c>
      <c r="K17" s="31"/>
      <c r="L17" s="31"/>
      <c r="M17" s="58">
        <v>208</v>
      </c>
      <c r="O17" s="58">
        <v>7</v>
      </c>
      <c r="Q17" s="100">
        <f>O17/M17*100</f>
        <v>3.3653846153846154</v>
      </c>
      <c r="R17" s="61"/>
      <c r="S17" s="5"/>
      <c r="T17" s="369"/>
      <c r="U17" s="369"/>
      <c r="V17" s="322"/>
      <c r="W17" s="249"/>
    </row>
    <row r="18" spans="1:23" ht="15" customHeight="1" x14ac:dyDescent="0.3">
      <c r="A18" s="369"/>
      <c r="B18" s="369"/>
      <c r="C18" s="369"/>
      <c r="D18" s="1"/>
      <c r="E18" s="59" t="s">
        <v>31</v>
      </c>
      <c r="F18" s="71">
        <v>132</v>
      </c>
      <c r="G18" s="67"/>
      <c r="H18" s="67">
        <v>5</v>
      </c>
      <c r="I18" s="67"/>
      <c r="J18" s="69">
        <f>H18/F18*100</f>
        <v>3.7878787878787881</v>
      </c>
      <c r="K18" s="31"/>
      <c r="L18" s="31"/>
      <c r="M18" s="58">
        <v>501</v>
      </c>
      <c r="O18" s="58">
        <v>27</v>
      </c>
      <c r="Q18" s="100">
        <f>O18/M18*100</f>
        <v>5.3892215568862278</v>
      </c>
      <c r="R18" s="50"/>
      <c r="S18" s="5"/>
      <c r="T18" s="369"/>
      <c r="U18" s="369"/>
      <c r="V18" s="322"/>
      <c r="W18" s="249"/>
    </row>
    <row r="19" spans="1:23" ht="15" customHeight="1" x14ac:dyDescent="0.3">
      <c r="A19" s="369"/>
      <c r="B19" s="369"/>
      <c r="C19" s="369"/>
      <c r="D19" s="1"/>
      <c r="E19" s="59" t="s">
        <v>32</v>
      </c>
      <c r="F19" s="47">
        <v>199</v>
      </c>
      <c r="G19" s="66"/>
      <c r="H19" s="66">
        <v>15</v>
      </c>
      <c r="I19" s="66"/>
      <c r="J19" s="69">
        <f>H19/F19*100</f>
        <v>7.5376884422110546</v>
      </c>
      <c r="K19" s="31"/>
      <c r="L19" s="31"/>
      <c r="M19" s="46">
        <v>626</v>
      </c>
      <c r="O19" s="46">
        <v>41</v>
      </c>
      <c r="Q19" s="100">
        <f>O19/M19*100</f>
        <v>6.5495207667731634</v>
      </c>
      <c r="R19" s="60"/>
      <c r="S19" s="5"/>
      <c r="T19" s="369"/>
      <c r="U19" s="369"/>
      <c r="V19" s="322"/>
      <c r="W19" s="249"/>
    </row>
    <row r="20" spans="1:23" ht="15" customHeight="1" x14ac:dyDescent="0.3">
      <c r="A20" s="369"/>
      <c r="B20" s="369"/>
      <c r="C20" s="369"/>
      <c r="D20" s="1"/>
      <c r="E20" s="62" t="s">
        <v>33</v>
      </c>
      <c r="F20" s="47">
        <v>150</v>
      </c>
      <c r="G20" s="66"/>
      <c r="H20" s="66">
        <v>7</v>
      </c>
      <c r="I20" s="66"/>
      <c r="J20" s="69">
        <f>H20/F20*100</f>
        <v>4.666666666666667</v>
      </c>
      <c r="K20" s="31"/>
      <c r="L20" s="31"/>
      <c r="M20" s="46">
        <v>458</v>
      </c>
      <c r="O20" s="46">
        <v>25</v>
      </c>
      <c r="Q20" s="100">
        <f>O20/M20*100</f>
        <v>5.4585152838427948</v>
      </c>
      <c r="R20" s="60"/>
      <c r="S20" s="5"/>
      <c r="T20" s="369"/>
      <c r="U20" s="369"/>
      <c r="V20" s="322"/>
      <c r="W20" s="249"/>
    </row>
    <row r="21" spans="1:23" ht="15" customHeight="1" x14ac:dyDescent="0.3">
      <c r="A21" s="369"/>
      <c r="B21" s="369"/>
      <c r="C21" s="369"/>
      <c r="D21" s="1"/>
      <c r="E21" s="59" t="s">
        <v>87</v>
      </c>
      <c r="F21" s="47">
        <v>67</v>
      </c>
      <c r="G21" s="66"/>
      <c r="H21" s="66">
        <v>3</v>
      </c>
      <c r="I21" s="66"/>
      <c r="J21" s="69">
        <f>H21/F21*100</f>
        <v>4.4776119402985071</v>
      </c>
      <c r="K21" s="31"/>
      <c r="L21" s="31"/>
      <c r="M21" s="46">
        <v>261</v>
      </c>
      <c r="O21" s="46">
        <v>18</v>
      </c>
      <c r="Q21" s="100">
        <f>O21/M21*100</f>
        <v>6.8965517241379306</v>
      </c>
      <c r="R21" s="63"/>
      <c r="S21" s="5"/>
      <c r="T21" s="369"/>
      <c r="U21" s="369"/>
      <c r="V21" s="322"/>
      <c r="W21" s="249"/>
    </row>
    <row r="22" spans="1:23" ht="15" customHeight="1" x14ac:dyDescent="0.3">
      <c r="A22" s="369"/>
      <c r="B22" s="369"/>
      <c r="C22" s="369"/>
      <c r="D22" s="1"/>
      <c r="E22" s="37" t="s">
        <v>86</v>
      </c>
      <c r="F22" s="71">
        <v>46.1</v>
      </c>
      <c r="G22" s="67"/>
      <c r="H22" s="67">
        <v>47</v>
      </c>
      <c r="I22" s="66"/>
      <c r="J22" s="66" t="s">
        <v>12</v>
      </c>
      <c r="K22" s="31"/>
      <c r="L22" s="31"/>
      <c r="M22" s="230">
        <v>45.9</v>
      </c>
      <c r="N22" s="231"/>
      <c r="O22" s="230">
        <v>47.2</v>
      </c>
      <c r="Q22" s="101" t="s">
        <v>12</v>
      </c>
      <c r="R22" s="51"/>
      <c r="S22" s="5"/>
      <c r="T22" s="369"/>
      <c r="U22" s="369"/>
      <c r="V22" s="322"/>
      <c r="W22" s="249"/>
    </row>
    <row r="23" spans="1:23" ht="15" customHeight="1" x14ac:dyDescent="0.3">
      <c r="A23" s="369"/>
      <c r="B23" s="369"/>
      <c r="C23" s="369"/>
      <c r="D23" s="1"/>
      <c r="E23" s="37"/>
      <c r="F23" s="74"/>
      <c r="G23" s="68"/>
      <c r="H23" s="67"/>
      <c r="I23" s="68"/>
      <c r="J23" s="68"/>
      <c r="K23" s="31"/>
      <c r="L23" s="31"/>
      <c r="M23" s="58"/>
      <c r="O23" s="58"/>
      <c r="Q23" s="102"/>
      <c r="R23" s="51"/>
      <c r="S23" s="5"/>
      <c r="T23" s="369"/>
      <c r="U23" s="369"/>
      <c r="V23" s="322"/>
      <c r="W23" s="249"/>
    </row>
    <row r="24" spans="1:23" ht="15" customHeight="1" x14ac:dyDescent="0.3">
      <c r="A24" s="369"/>
      <c r="B24" s="369"/>
      <c r="C24" s="369"/>
      <c r="D24" s="1"/>
      <c r="E24" s="321" t="s">
        <v>190</v>
      </c>
      <c r="F24" s="343"/>
      <c r="G24" s="68"/>
      <c r="H24" s="67"/>
      <c r="I24" s="68"/>
      <c r="J24" s="68"/>
      <c r="K24" s="31"/>
      <c r="L24" s="31"/>
      <c r="M24" s="58"/>
      <c r="O24" s="58"/>
      <c r="Q24" s="102"/>
      <c r="R24" s="64"/>
      <c r="S24" s="5"/>
      <c r="T24" s="369"/>
      <c r="U24" s="369"/>
      <c r="V24" s="322"/>
      <c r="W24" s="249"/>
    </row>
    <row r="25" spans="1:23" ht="15" customHeight="1" x14ac:dyDescent="0.3">
      <c r="A25" s="369"/>
      <c r="B25" s="369"/>
      <c r="C25" s="369"/>
      <c r="D25" s="1"/>
      <c r="E25" s="394" t="s">
        <v>222</v>
      </c>
      <c r="F25" s="394"/>
      <c r="G25" s="68"/>
      <c r="H25" s="67"/>
      <c r="I25" s="68"/>
      <c r="J25" s="68"/>
      <c r="K25" s="31"/>
      <c r="L25" s="31"/>
      <c r="M25" s="58"/>
      <c r="O25" s="58"/>
      <c r="Q25" s="102"/>
      <c r="R25" s="65"/>
      <c r="S25" s="5"/>
      <c r="T25" s="369"/>
      <c r="U25" s="369"/>
      <c r="V25" s="322"/>
      <c r="W25" s="249"/>
    </row>
    <row r="26" spans="1:23" ht="15" customHeight="1" x14ac:dyDescent="0.3">
      <c r="A26" s="369"/>
      <c r="B26" s="369"/>
      <c r="C26" s="369"/>
      <c r="D26" s="1"/>
      <c r="E26" s="55" t="s">
        <v>173</v>
      </c>
      <c r="F26" s="56">
        <v>659</v>
      </c>
      <c r="G26" s="68"/>
      <c r="H26" s="67">
        <v>33</v>
      </c>
      <c r="I26" s="68"/>
      <c r="J26" s="69">
        <f>H26/F26*100</f>
        <v>5.0075872534142638</v>
      </c>
      <c r="K26" s="31"/>
      <c r="L26" s="31"/>
      <c r="M26" s="98">
        <v>1977</v>
      </c>
      <c r="O26" s="58">
        <v>117</v>
      </c>
      <c r="Q26" s="100">
        <f>O26/M26*100</f>
        <v>5.9180576631259481</v>
      </c>
      <c r="R26" s="49"/>
      <c r="S26" s="5"/>
      <c r="T26" s="369"/>
      <c r="U26" s="369"/>
      <c r="V26" s="322"/>
      <c r="W26" s="249"/>
    </row>
    <row r="27" spans="1:23" ht="15" customHeight="1" x14ac:dyDescent="0.3">
      <c r="A27" s="369"/>
      <c r="B27" s="369"/>
      <c r="C27" s="369"/>
      <c r="D27" s="1"/>
      <c r="E27" s="55" t="s">
        <v>85</v>
      </c>
      <c r="F27" s="71"/>
      <c r="G27" s="67"/>
      <c r="H27" s="67"/>
      <c r="I27" s="67"/>
      <c r="J27" s="69"/>
      <c r="K27" s="31"/>
      <c r="L27" s="31"/>
      <c r="M27" s="58"/>
      <c r="O27" s="58"/>
      <c r="Q27" s="100"/>
      <c r="R27" s="48"/>
      <c r="S27" s="5"/>
      <c r="T27" s="369"/>
      <c r="U27" s="369"/>
      <c r="V27" s="322"/>
      <c r="W27" s="249"/>
    </row>
    <row r="28" spans="1:23" ht="15" customHeight="1" x14ac:dyDescent="0.3">
      <c r="A28" s="369"/>
      <c r="B28" s="369"/>
      <c r="C28" s="369"/>
      <c r="D28" s="1"/>
      <c r="E28" s="59" t="s">
        <v>88</v>
      </c>
      <c r="F28" s="71">
        <v>50</v>
      </c>
      <c r="G28" s="67"/>
      <c r="H28" s="67">
        <v>1</v>
      </c>
      <c r="I28" s="67"/>
      <c r="J28" s="69">
        <f>H28/F28*100</f>
        <v>2</v>
      </c>
      <c r="K28" s="31"/>
      <c r="L28" s="31"/>
      <c r="M28" s="58">
        <v>130</v>
      </c>
      <c r="O28" s="58">
        <v>3</v>
      </c>
      <c r="Q28" s="100">
        <f>O28/M28*100</f>
        <v>2.3076923076923079</v>
      </c>
      <c r="R28" s="60"/>
      <c r="S28" s="5"/>
      <c r="T28" s="369"/>
      <c r="U28" s="369"/>
      <c r="V28" s="322"/>
      <c r="W28" s="249"/>
    </row>
    <row r="29" spans="1:23" ht="15" customHeight="1" x14ac:dyDescent="0.3">
      <c r="A29" s="369"/>
      <c r="B29" s="369"/>
      <c r="C29" s="369"/>
      <c r="D29" s="1"/>
      <c r="E29" s="59" t="s">
        <v>31</v>
      </c>
      <c r="F29" s="71">
        <v>152</v>
      </c>
      <c r="G29" s="67"/>
      <c r="H29" s="67">
        <v>13</v>
      </c>
      <c r="I29" s="67"/>
      <c r="J29" s="69">
        <f>H29/F29*100</f>
        <v>8.5526315789473681</v>
      </c>
      <c r="K29" s="31"/>
      <c r="L29" s="31"/>
      <c r="M29" s="58">
        <v>407</v>
      </c>
      <c r="O29" s="58">
        <v>17</v>
      </c>
      <c r="Q29" s="100">
        <f>O29/M29*100</f>
        <v>4.176904176904177</v>
      </c>
      <c r="R29" s="61"/>
      <c r="S29" s="5"/>
      <c r="T29" s="369"/>
      <c r="U29" s="369"/>
      <c r="V29" s="322"/>
      <c r="W29" s="249"/>
    </row>
    <row r="30" spans="1:23" ht="15" customHeight="1" x14ac:dyDescent="0.3">
      <c r="A30" s="369"/>
      <c r="B30" s="369"/>
      <c r="C30" s="369"/>
      <c r="D30" s="1"/>
      <c r="E30" s="59" t="s">
        <v>32</v>
      </c>
      <c r="F30" s="47">
        <v>207</v>
      </c>
      <c r="G30" s="66"/>
      <c r="H30" s="66">
        <v>11</v>
      </c>
      <c r="I30" s="66"/>
      <c r="J30" s="69">
        <f>H30/F30*100</f>
        <v>5.3140096618357484</v>
      </c>
      <c r="K30" s="31"/>
      <c r="L30" s="31"/>
      <c r="M30" s="46">
        <v>652</v>
      </c>
      <c r="O30" s="46">
        <v>43</v>
      </c>
      <c r="Q30" s="100">
        <f>O30/M30*100</f>
        <v>6.595092024539877</v>
      </c>
      <c r="R30" s="50"/>
      <c r="S30" s="5"/>
      <c r="T30" s="369"/>
      <c r="U30" s="369"/>
      <c r="V30" s="322"/>
      <c r="W30" s="249"/>
    </row>
    <row r="31" spans="1:23" ht="15" customHeight="1" x14ac:dyDescent="0.3">
      <c r="A31" s="369"/>
      <c r="B31" s="369"/>
      <c r="C31" s="369"/>
      <c r="D31" s="1"/>
      <c r="E31" s="62" t="s">
        <v>33</v>
      </c>
      <c r="F31" s="47">
        <v>154</v>
      </c>
      <c r="G31" s="66"/>
      <c r="H31" s="66">
        <v>5</v>
      </c>
      <c r="I31" s="66"/>
      <c r="J31" s="69">
        <f>H31/F31*100</f>
        <v>3.2467532467532463</v>
      </c>
      <c r="K31" s="31"/>
      <c r="L31" s="31"/>
      <c r="M31" s="46">
        <v>467</v>
      </c>
      <c r="O31" s="46">
        <v>35</v>
      </c>
      <c r="Q31" s="100">
        <f>O31/M31*100</f>
        <v>7.4946466809421839</v>
      </c>
      <c r="R31" s="60"/>
      <c r="S31" s="5"/>
      <c r="T31" s="369"/>
      <c r="U31" s="369"/>
      <c r="V31" s="322"/>
      <c r="W31" s="249"/>
    </row>
    <row r="32" spans="1:23" ht="15" customHeight="1" x14ac:dyDescent="0.3">
      <c r="A32" s="369"/>
      <c r="B32" s="369"/>
      <c r="C32" s="369"/>
      <c r="D32" s="1"/>
      <c r="E32" s="59" t="s">
        <v>87</v>
      </c>
      <c r="F32" s="47">
        <v>96</v>
      </c>
      <c r="G32" s="66"/>
      <c r="H32" s="66">
        <v>3</v>
      </c>
      <c r="I32" s="66"/>
      <c r="J32" s="69">
        <f>H32/F32*100</f>
        <v>3.125</v>
      </c>
      <c r="K32" s="31"/>
      <c r="L32" s="31"/>
      <c r="M32" s="46">
        <v>321</v>
      </c>
      <c r="O32" s="46">
        <v>19</v>
      </c>
      <c r="Q32" s="100">
        <f>O32/M32*100</f>
        <v>5.9190031152647977</v>
      </c>
      <c r="R32" s="60"/>
      <c r="S32" s="5"/>
      <c r="T32" s="369"/>
      <c r="U32" s="369"/>
      <c r="V32" s="322"/>
      <c r="W32" s="249"/>
    </row>
    <row r="33" spans="1:23" ht="15" customHeight="1" x14ac:dyDescent="0.3">
      <c r="A33" s="369"/>
      <c r="B33" s="369"/>
      <c r="C33" s="369"/>
      <c r="D33" s="1"/>
      <c r="E33" s="37" t="s">
        <v>86</v>
      </c>
      <c r="F33" s="71">
        <v>47</v>
      </c>
      <c r="G33" s="67"/>
      <c r="H33" s="67">
        <v>45</v>
      </c>
      <c r="I33" s="66"/>
      <c r="J33" s="66" t="s">
        <v>12</v>
      </c>
      <c r="K33" s="31"/>
      <c r="L33" s="31"/>
      <c r="M33" s="230">
        <v>48</v>
      </c>
      <c r="N33" s="231"/>
      <c r="O33" s="230">
        <v>50</v>
      </c>
      <c r="Q33" s="101" t="s">
        <v>12</v>
      </c>
      <c r="R33" s="60"/>
      <c r="S33" s="5"/>
      <c r="T33" s="369"/>
      <c r="U33" s="369"/>
      <c r="V33" s="322"/>
      <c r="W33" s="249"/>
    </row>
    <row r="34" spans="1:23" ht="79.5" customHeight="1" x14ac:dyDescent="0.3">
      <c r="A34" s="369"/>
      <c r="B34" s="369"/>
      <c r="C34" s="369"/>
      <c r="D34" s="1"/>
      <c r="F34" s="215"/>
      <c r="H34" s="215"/>
      <c r="K34" s="31"/>
      <c r="L34" s="31"/>
      <c r="M34" s="228"/>
      <c r="Q34" s="14"/>
      <c r="R34" s="63"/>
      <c r="S34" s="5"/>
      <c r="T34" s="369"/>
      <c r="U34" s="369"/>
      <c r="V34" s="322"/>
      <c r="W34" s="249"/>
    </row>
    <row r="35" spans="1:23" ht="15" customHeight="1" x14ac:dyDescent="0.3">
      <c r="A35" s="6"/>
      <c r="B35" s="366"/>
      <c r="C35" s="366"/>
      <c r="E35" s="42"/>
      <c r="F35" s="42"/>
      <c r="G35" s="42"/>
      <c r="H35" s="53"/>
      <c r="I35" s="42"/>
      <c r="J35" s="42"/>
      <c r="K35" s="42"/>
      <c r="L35" s="42"/>
      <c r="M35" s="42"/>
      <c r="N35" s="42"/>
      <c r="O35" s="42"/>
      <c r="P35" s="42"/>
      <c r="Q35" s="42"/>
      <c r="R35" s="42"/>
    </row>
    <row r="36" spans="1:23" ht="15" customHeight="1" x14ac:dyDescent="0.3">
      <c r="A36" s="6"/>
      <c r="B36" s="366"/>
      <c r="C36" s="366"/>
    </row>
    <row r="37" spans="1:23" ht="15" customHeight="1" x14ac:dyDescent="0.3">
      <c r="A37" s="6"/>
      <c r="B37" s="366"/>
      <c r="C37" s="366"/>
    </row>
    <row r="38" spans="1:23" ht="15" customHeight="1" x14ac:dyDescent="0.3">
      <c r="A38" s="6"/>
      <c r="B38" s="366"/>
      <c r="C38" s="366"/>
    </row>
    <row r="40" spans="1:23" ht="15" customHeight="1" x14ac:dyDescent="0.3">
      <c r="E40" s="42"/>
      <c r="G40" s="93"/>
      <c r="H40" s="77"/>
      <c r="I40" s="42"/>
    </row>
    <row r="41" spans="1:23" ht="15" customHeight="1" x14ac:dyDescent="0.3">
      <c r="E41" s="42"/>
    </row>
    <row r="42" spans="1:23" ht="15" customHeight="1" x14ac:dyDescent="0.3">
      <c r="E42" s="78"/>
      <c r="F42" s="67"/>
      <c r="G42" s="42"/>
      <c r="H42" s="42"/>
      <c r="I42" s="42"/>
    </row>
    <row r="43" spans="1:23" ht="15" customHeight="1" x14ac:dyDescent="0.3">
      <c r="E43" s="78"/>
      <c r="F43" s="67"/>
      <c r="G43" s="42"/>
      <c r="H43" s="42"/>
      <c r="I43" s="42"/>
    </row>
    <row r="44" spans="1:23" ht="15" customHeight="1" x14ac:dyDescent="0.3">
      <c r="E44" s="78"/>
      <c r="F44" s="66"/>
      <c r="G44" s="42"/>
      <c r="H44" s="42"/>
      <c r="I44" s="42"/>
    </row>
    <row r="45" spans="1:23" ht="15" customHeight="1" x14ac:dyDescent="0.3">
      <c r="E45" s="79"/>
      <c r="F45" s="66"/>
      <c r="G45" s="42"/>
      <c r="H45" s="42"/>
      <c r="I45" s="42"/>
    </row>
    <row r="46" spans="1:23" ht="15" customHeight="1" x14ac:dyDescent="0.3">
      <c r="E46" s="78"/>
      <c r="F46" s="66"/>
      <c r="G46" s="42"/>
      <c r="H46" s="42"/>
      <c r="I46" s="42"/>
    </row>
    <row r="59" spans="5:7" ht="15" customHeight="1" x14ac:dyDescent="0.3">
      <c r="E59" s="95"/>
      <c r="F59" s="124"/>
    </row>
    <row r="60" spans="5:7" ht="15" customHeight="1" x14ac:dyDescent="0.3">
      <c r="E60" s="95"/>
    </row>
    <row r="61" spans="5:7" ht="15" customHeight="1" x14ac:dyDescent="0.3">
      <c r="E61" s="95"/>
      <c r="F61" s="124"/>
      <c r="G61" s="124"/>
    </row>
  </sheetData>
  <mergeCells count="16">
    <mergeCell ref="A1:C34"/>
    <mergeCell ref="E3:E4"/>
    <mergeCell ref="G10:H10"/>
    <mergeCell ref="G11:H11"/>
    <mergeCell ref="T2:U34"/>
    <mergeCell ref="M10:N10"/>
    <mergeCell ref="O11:P11"/>
    <mergeCell ref="N7:R8"/>
    <mergeCell ref="E14:F14"/>
    <mergeCell ref="I10:J10"/>
    <mergeCell ref="I11:J11"/>
    <mergeCell ref="E25:F25"/>
    <mergeCell ref="E7:J8"/>
    <mergeCell ref="K7:K8"/>
    <mergeCell ref="P10:Q10"/>
    <mergeCell ref="R3:R4"/>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4" max="16383" man="1"/>
  </rowBreaks>
  <colBreaks count="1" manualBreakCount="1">
    <brk id="11" max="33"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9"/>
  <sheetViews>
    <sheetView view="pageBreakPreview" topLeftCell="A16" zoomScale="80" zoomScaleNormal="80" zoomScaleSheetLayoutView="80" workbookViewId="0">
      <selection sqref="A1:C34"/>
    </sheetView>
  </sheetViews>
  <sheetFormatPr defaultRowHeight="15" customHeight="1" x14ac:dyDescent="0.3"/>
  <cols>
    <col min="1" max="1" width="2.5546875" customWidth="1"/>
    <col min="2" max="2" width="0.88671875" customWidth="1"/>
    <col min="3" max="3" width="6.5546875" customWidth="1"/>
    <col min="4" max="4" width="1.5546875" customWidth="1"/>
    <col min="5" max="5" width="45.5546875" customWidth="1"/>
    <col min="6" max="7" width="9.44140625" customWidth="1"/>
    <col min="8" max="8" width="8.77734375" customWidth="1"/>
    <col min="9" max="11" width="9.44140625" customWidth="1"/>
    <col min="12" max="13" width="9.5546875" customWidth="1"/>
    <col min="14" max="15" width="9.44140625" customWidth="1"/>
    <col min="16" max="16" width="8.77734375" customWidth="1"/>
    <col min="17" max="18" width="9.44140625" customWidth="1"/>
    <col min="19" max="19" width="9.109375" customWidth="1"/>
    <col min="20" max="20" width="45.88671875" customWidth="1"/>
    <col min="21" max="21" width="1.5546875" customWidth="1"/>
    <col min="22" max="22" width="6.5546875" customWidth="1"/>
    <col min="23" max="23" width="0.88671875" customWidth="1"/>
    <col min="24" max="24" width="2.5546875" customWidth="1"/>
  </cols>
  <sheetData>
    <row r="1" spans="1:24" ht="15" customHeight="1" x14ac:dyDescent="0.3">
      <c r="A1" s="369" t="s">
        <v>90</v>
      </c>
      <c r="B1" s="369"/>
      <c r="C1" s="369"/>
      <c r="D1" s="232"/>
      <c r="E1" s="233"/>
      <c r="F1" s="234"/>
      <c r="G1" s="234"/>
      <c r="H1" s="234"/>
      <c r="I1" s="234"/>
      <c r="J1" s="232"/>
      <c r="K1" s="234"/>
      <c r="L1" s="234"/>
      <c r="M1" s="234"/>
      <c r="N1" s="235"/>
      <c r="O1" s="234"/>
      <c r="P1" s="232"/>
      <c r="Q1" s="232"/>
      <c r="R1" s="233"/>
      <c r="S1" s="234"/>
      <c r="T1" s="234"/>
      <c r="U1" s="234"/>
      <c r="V1" s="322"/>
      <c r="W1" s="322"/>
      <c r="X1" s="322"/>
    </row>
    <row r="2" spans="1:24" ht="15" customHeight="1" x14ac:dyDescent="0.3">
      <c r="A2" s="369"/>
      <c r="B2" s="369"/>
      <c r="C2" s="369"/>
      <c r="D2" s="232"/>
      <c r="E2" s="233"/>
      <c r="F2" s="234"/>
      <c r="G2" s="234"/>
      <c r="H2" s="234"/>
      <c r="I2" s="234"/>
      <c r="J2" s="232"/>
      <c r="K2" s="234"/>
      <c r="L2" s="234"/>
      <c r="M2" s="234"/>
      <c r="N2" s="235"/>
      <c r="O2" s="234"/>
      <c r="P2" s="232"/>
      <c r="Q2" s="232"/>
      <c r="R2" s="233"/>
      <c r="S2" s="234"/>
      <c r="T2" s="234"/>
      <c r="U2" s="234"/>
      <c r="V2" s="369" t="s">
        <v>53</v>
      </c>
      <c r="W2" s="369"/>
      <c r="X2" s="322"/>
    </row>
    <row r="3" spans="1:24" ht="15" customHeight="1" x14ac:dyDescent="0.3">
      <c r="A3" s="369"/>
      <c r="B3" s="369"/>
      <c r="C3" s="369"/>
      <c r="D3" s="232"/>
      <c r="E3" s="409" t="s">
        <v>170</v>
      </c>
      <c r="F3" s="297"/>
      <c r="G3" s="234"/>
      <c r="H3" s="234"/>
      <c r="I3" s="234"/>
      <c r="J3" s="236"/>
      <c r="K3" s="236"/>
      <c r="L3" s="236"/>
      <c r="M3" s="236"/>
      <c r="N3" s="236"/>
      <c r="O3" s="236"/>
      <c r="P3" s="232"/>
      <c r="Q3" s="232"/>
      <c r="R3" s="382"/>
      <c r="S3" s="234"/>
      <c r="T3" s="406" t="s">
        <v>171</v>
      </c>
      <c r="U3" s="234"/>
      <c r="V3" s="371"/>
      <c r="W3" s="369"/>
      <c r="X3" s="322"/>
    </row>
    <row r="4" spans="1:24" ht="15" customHeight="1" x14ac:dyDescent="0.3">
      <c r="A4" s="369"/>
      <c r="B4" s="369"/>
      <c r="C4" s="369"/>
      <c r="D4" s="232"/>
      <c r="E4" s="409"/>
      <c r="F4" s="297"/>
      <c r="G4" s="234"/>
      <c r="H4" s="234"/>
      <c r="I4" s="234"/>
      <c r="J4" s="236"/>
      <c r="K4" s="236"/>
      <c r="L4" s="236"/>
      <c r="M4" s="236"/>
      <c r="N4" s="236"/>
      <c r="O4" s="236"/>
      <c r="P4" s="232"/>
      <c r="Q4" s="232"/>
      <c r="R4" s="382"/>
      <c r="S4" s="234"/>
      <c r="T4" s="406"/>
      <c r="U4" s="234"/>
      <c r="V4" s="371"/>
      <c r="W4" s="369"/>
      <c r="X4" s="322"/>
    </row>
    <row r="5" spans="1:24" ht="15" customHeight="1" thickBot="1" x14ac:dyDescent="0.35">
      <c r="A5" s="369"/>
      <c r="B5" s="369"/>
      <c r="C5" s="369"/>
      <c r="D5" s="232"/>
      <c r="E5" s="237"/>
      <c r="F5" s="237"/>
      <c r="G5" s="237"/>
      <c r="H5" s="237"/>
      <c r="I5" s="234"/>
      <c r="J5" s="232"/>
      <c r="K5" s="237"/>
      <c r="L5" s="237"/>
      <c r="M5" s="237"/>
      <c r="N5" s="238"/>
      <c r="O5" s="234"/>
      <c r="P5" s="232"/>
      <c r="Q5" s="232"/>
      <c r="R5" s="237"/>
      <c r="S5" s="237"/>
      <c r="T5" s="237"/>
      <c r="U5" s="237"/>
      <c r="V5" s="369"/>
      <c r="W5" s="369"/>
      <c r="X5" s="322"/>
    </row>
    <row r="6" spans="1:24" ht="3.75" customHeight="1" thickTop="1" thickBot="1" x14ac:dyDescent="0.35">
      <c r="A6" s="369"/>
      <c r="B6" s="369"/>
      <c r="C6" s="369"/>
      <c r="D6" s="307"/>
      <c r="E6" s="307"/>
      <c r="F6" s="307"/>
      <c r="G6" s="307"/>
      <c r="H6" s="307"/>
      <c r="I6" s="307"/>
      <c r="J6" s="307"/>
      <c r="K6" s="307"/>
      <c r="L6" s="307"/>
      <c r="M6" s="307"/>
      <c r="N6" s="307"/>
      <c r="O6" s="307"/>
      <c r="P6" s="307"/>
      <c r="Q6" s="307"/>
      <c r="R6" s="307"/>
      <c r="S6" s="307"/>
      <c r="T6" s="307"/>
      <c r="U6" s="307"/>
      <c r="V6" s="373"/>
      <c r="W6" s="373"/>
      <c r="X6" s="322"/>
    </row>
    <row r="7" spans="1:24" ht="15" customHeight="1" thickTop="1" x14ac:dyDescent="0.3">
      <c r="A7" s="369"/>
      <c r="B7" s="369"/>
      <c r="C7" s="369"/>
      <c r="D7" s="1"/>
      <c r="E7" s="375" t="s">
        <v>39</v>
      </c>
      <c r="F7" s="375"/>
      <c r="G7" s="375"/>
      <c r="H7" s="375"/>
      <c r="I7" s="375"/>
      <c r="J7" s="375"/>
      <c r="K7" s="375"/>
      <c r="L7" s="383"/>
      <c r="M7" s="376" t="s">
        <v>40</v>
      </c>
      <c r="N7" s="376"/>
      <c r="O7" s="376"/>
      <c r="P7" s="376"/>
      <c r="Q7" s="376"/>
      <c r="R7" s="376"/>
      <c r="S7" s="376"/>
      <c r="T7" s="376"/>
      <c r="U7" s="244"/>
      <c r="V7" s="371"/>
      <c r="W7" s="369"/>
      <c r="X7" s="322"/>
    </row>
    <row r="8" spans="1:24" ht="15" customHeight="1" x14ac:dyDescent="0.3">
      <c r="A8" s="369"/>
      <c r="B8" s="369"/>
      <c r="C8" s="369"/>
      <c r="D8" s="1"/>
      <c r="E8" s="375"/>
      <c r="F8" s="375"/>
      <c r="G8" s="375"/>
      <c r="H8" s="375"/>
      <c r="I8" s="375"/>
      <c r="J8" s="375"/>
      <c r="K8" s="375"/>
      <c r="L8" s="383"/>
      <c r="M8" s="376"/>
      <c r="N8" s="376"/>
      <c r="O8" s="376"/>
      <c r="P8" s="376"/>
      <c r="Q8" s="376"/>
      <c r="R8" s="376"/>
      <c r="S8" s="376"/>
      <c r="T8" s="376"/>
      <c r="U8" s="244"/>
      <c r="V8" s="371"/>
      <c r="W8" s="369"/>
      <c r="X8" s="322"/>
    </row>
    <row r="9" spans="1:24" ht="15" customHeight="1" x14ac:dyDescent="0.3">
      <c r="A9" s="369"/>
      <c r="B9" s="369"/>
      <c r="C9" s="369"/>
      <c r="D9" s="1"/>
      <c r="E9" s="2"/>
      <c r="F9" s="390" t="s">
        <v>20</v>
      </c>
      <c r="G9" s="390"/>
      <c r="H9" s="390" t="s">
        <v>103</v>
      </c>
      <c r="I9" s="390"/>
      <c r="J9" s="390" t="s">
        <v>119</v>
      </c>
      <c r="K9" s="390"/>
      <c r="L9" s="328"/>
      <c r="M9" s="329"/>
      <c r="N9" s="390" t="s">
        <v>26</v>
      </c>
      <c r="O9" s="390"/>
      <c r="P9" s="390" t="s">
        <v>38</v>
      </c>
      <c r="Q9" s="390"/>
      <c r="R9" s="397" t="s">
        <v>27</v>
      </c>
      <c r="S9" s="397"/>
      <c r="V9" s="369"/>
      <c r="W9" s="369"/>
      <c r="X9" s="322"/>
    </row>
    <row r="10" spans="1:24" ht="15" customHeight="1" x14ac:dyDescent="0.3">
      <c r="A10" s="369"/>
      <c r="B10" s="369"/>
      <c r="C10" s="369"/>
      <c r="D10" s="1"/>
      <c r="E10" s="2"/>
      <c r="F10" s="344"/>
      <c r="G10" s="345"/>
      <c r="H10" s="395"/>
      <c r="I10" s="395"/>
      <c r="J10" s="339"/>
      <c r="K10" s="318" t="s">
        <v>93</v>
      </c>
      <c r="L10" s="346"/>
      <c r="M10" s="329"/>
      <c r="N10" s="329"/>
      <c r="O10" s="329"/>
      <c r="P10" s="396"/>
      <c r="Q10" s="396"/>
      <c r="R10" s="397" t="s">
        <v>28</v>
      </c>
      <c r="S10" s="397"/>
      <c r="V10" s="369"/>
      <c r="W10" s="369"/>
      <c r="X10" s="322"/>
    </row>
    <row r="11" spans="1:24" ht="15" customHeight="1" x14ac:dyDescent="0.3">
      <c r="A11" s="369"/>
      <c r="B11" s="369"/>
      <c r="C11" s="369"/>
      <c r="D11" s="1"/>
      <c r="E11" s="335" t="s">
        <v>113</v>
      </c>
      <c r="F11" s="77"/>
      <c r="S11" s="14"/>
      <c r="T11" s="347" t="s">
        <v>114</v>
      </c>
      <c r="V11" s="369"/>
      <c r="W11" s="369"/>
      <c r="X11" s="322"/>
    </row>
    <row r="12" spans="1:24" ht="15" customHeight="1" x14ac:dyDescent="0.3">
      <c r="A12" s="369"/>
      <c r="B12" s="369"/>
      <c r="C12" s="369"/>
      <c r="D12" s="1"/>
      <c r="E12" s="55" t="s">
        <v>137</v>
      </c>
      <c r="F12" s="77"/>
      <c r="G12" s="31">
        <v>81</v>
      </c>
      <c r="H12" s="77"/>
      <c r="I12" s="47">
        <v>3</v>
      </c>
      <c r="J12" s="77"/>
      <c r="K12" s="118">
        <f>I12/G12*100</f>
        <v>3.7037037037037033</v>
      </c>
      <c r="L12" s="77"/>
      <c r="M12" s="77"/>
      <c r="N12" s="77"/>
      <c r="O12" s="77">
        <v>252</v>
      </c>
      <c r="P12" s="77"/>
      <c r="Q12" s="77">
        <v>10</v>
      </c>
      <c r="R12" s="77"/>
      <c r="S12" s="191">
        <v>4</v>
      </c>
      <c r="T12" s="85" t="s">
        <v>30</v>
      </c>
      <c r="U12" s="5"/>
      <c r="V12" s="369"/>
      <c r="W12" s="369"/>
      <c r="X12" s="322"/>
    </row>
    <row r="13" spans="1:24" ht="15" customHeight="1" x14ac:dyDescent="0.3">
      <c r="A13" s="369"/>
      <c r="B13" s="369"/>
      <c r="C13" s="369"/>
      <c r="D13" s="1"/>
      <c r="E13" s="59" t="s">
        <v>73</v>
      </c>
      <c r="F13" s="77"/>
      <c r="G13" s="77">
        <v>18</v>
      </c>
      <c r="H13" s="77"/>
      <c r="I13" s="84" t="s">
        <v>37</v>
      </c>
      <c r="J13" s="77"/>
      <c r="K13" s="84" t="s">
        <v>37</v>
      </c>
      <c r="L13" s="77"/>
      <c r="M13" s="77"/>
      <c r="N13" s="77"/>
      <c r="O13" s="77">
        <v>40</v>
      </c>
      <c r="P13" s="77"/>
      <c r="Q13" s="84" t="s">
        <v>37</v>
      </c>
      <c r="R13" s="77"/>
      <c r="S13" s="176" t="s">
        <v>37</v>
      </c>
      <c r="T13" s="115" t="s">
        <v>89</v>
      </c>
      <c r="U13" s="5"/>
      <c r="V13" s="369"/>
      <c r="W13" s="369"/>
      <c r="X13" s="322"/>
    </row>
    <row r="14" spans="1:24" ht="15" customHeight="1" x14ac:dyDescent="0.3">
      <c r="A14" s="369"/>
      <c r="B14" s="369"/>
      <c r="C14" s="369"/>
      <c r="D14" s="1"/>
      <c r="E14" s="59" t="s">
        <v>31</v>
      </c>
      <c r="F14" s="77"/>
      <c r="G14" s="77">
        <v>27</v>
      </c>
      <c r="H14" s="77"/>
      <c r="I14" s="77">
        <v>1</v>
      </c>
      <c r="J14" s="77"/>
      <c r="K14" s="77">
        <v>3.7</v>
      </c>
      <c r="L14" s="77"/>
      <c r="M14" s="77"/>
      <c r="N14" s="77"/>
      <c r="O14" s="77">
        <v>59</v>
      </c>
      <c r="P14" s="77"/>
      <c r="Q14" s="84" t="s">
        <v>37</v>
      </c>
      <c r="R14" s="77"/>
      <c r="S14" s="176" t="s">
        <v>37</v>
      </c>
      <c r="T14" s="116" t="s">
        <v>31</v>
      </c>
      <c r="U14" s="5"/>
      <c r="V14" s="369"/>
      <c r="W14" s="369"/>
      <c r="X14" s="322"/>
    </row>
    <row r="15" spans="1:24" ht="15" customHeight="1" x14ac:dyDescent="0.3">
      <c r="A15" s="369"/>
      <c r="B15" s="369"/>
      <c r="C15" s="369"/>
      <c r="D15" s="1"/>
      <c r="E15" s="59" t="s">
        <v>32</v>
      </c>
      <c r="F15" s="77"/>
      <c r="G15" s="77">
        <v>18</v>
      </c>
      <c r="H15" s="77"/>
      <c r="I15" s="77">
        <v>1</v>
      </c>
      <c r="J15" s="77"/>
      <c r="K15" s="77">
        <v>5.6</v>
      </c>
      <c r="L15" s="31"/>
      <c r="M15" s="31"/>
      <c r="N15" s="46"/>
      <c r="O15" s="77">
        <v>60</v>
      </c>
      <c r="P15" s="77"/>
      <c r="Q15" s="77">
        <v>4</v>
      </c>
      <c r="R15" s="77"/>
      <c r="S15" s="176">
        <v>6.7</v>
      </c>
      <c r="T15" s="117" t="s">
        <v>32</v>
      </c>
      <c r="U15" s="5"/>
      <c r="V15" s="369"/>
      <c r="W15" s="369"/>
      <c r="X15" s="322"/>
    </row>
    <row r="16" spans="1:24" ht="15" customHeight="1" x14ac:dyDescent="0.3">
      <c r="A16" s="369"/>
      <c r="B16" s="369"/>
      <c r="C16" s="369"/>
      <c r="D16" s="1"/>
      <c r="E16" s="62" t="s">
        <v>33</v>
      </c>
      <c r="F16" s="77"/>
      <c r="G16" s="77">
        <v>14</v>
      </c>
      <c r="H16" s="77"/>
      <c r="I16" s="84" t="s">
        <v>37</v>
      </c>
      <c r="J16" s="77"/>
      <c r="K16" s="84" t="s">
        <v>37</v>
      </c>
      <c r="L16" s="77"/>
      <c r="M16" s="77"/>
      <c r="N16" s="77"/>
      <c r="O16" s="77">
        <v>53</v>
      </c>
      <c r="P16" s="77"/>
      <c r="Q16" s="77">
        <v>4</v>
      </c>
      <c r="R16" s="77"/>
      <c r="S16" s="176">
        <v>7.5</v>
      </c>
      <c r="T16" s="115" t="s">
        <v>33</v>
      </c>
      <c r="U16" s="5"/>
      <c r="V16" s="369"/>
      <c r="W16" s="369"/>
      <c r="X16" s="322"/>
    </row>
    <row r="17" spans="1:24" ht="15" customHeight="1" x14ac:dyDescent="0.3">
      <c r="A17" s="369"/>
      <c r="B17" s="369"/>
      <c r="C17" s="369"/>
      <c r="D17" s="1"/>
      <c r="E17" s="59" t="s">
        <v>74</v>
      </c>
      <c r="F17" s="77"/>
      <c r="G17" s="77">
        <v>4</v>
      </c>
      <c r="H17" s="77"/>
      <c r="I17" s="77">
        <v>1</v>
      </c>
      <c r="J17" s="77"/>
      <c r="K17" s="118">
        <v>25</v>
      </c>
      <c r="L17" s="77"/>
      <c r="M17" s="77"/>
      <c r="N17" s="77"/>
      <c r="O17" s="77">
        <v>40</v>
      </c>
      <c r="P17" s="77"/>
      <c r="Q17" s="77">
        <v>2</v>
      </c>
      <c r="R17" s="77"/>
      <c r="S17" s="191">
        <v>5</v>
      </c>
      <c r="T17" s="115" t="s">
        <v>35</v>
      </c>
      <c r="U17" s="5"/>
      <c r="V17" s="369"/>
      <c r="W17" s="369"/>
      <c r="X17" s="322"/>
    </row>
    <row r="18" spans="1:24" ht="15" customHeight="1" x14ac:dyDescent="0.3">
      <c r="A18" s="369"/>
      <c r="B18" s="369"/>
      <c r="C18" s="369"/>
      <c r="D18" s="1"/>
      <c r="E18" s="37" t="s">
        <v>23</v>
      </c>
      <c r="F18" s="204"/>
      <c r="G18" s="205">
        <v>40.53</v>
      </c>
      <c r="H18" s="205"/>
      <c r="I18" s="205">
        <v>50</v>
      </c>
      <c r="J18" s="205"/>
      <c r="K18" s="206" t="s">
        <v>12</v>
      </c>
      <c r="L18" s="205"/>
      <c r="M18" s="205"/>
      <c r="N18" s="205"/>
      <c r="O18" s="205">
        <v>45.3</v>
      </c>
      <c r="P18" s="205"/>
      <c r="Q18" s="205">
        <v>54</v>
      </c>
      <c r="R18" s="31"/>
      <c r="S18" s="181" t="s">
        <v>12</v>
      </c>
      <c r="T18" s="207" t="s">
        <v>36</v>
      </c>
      <c r="U18" s="5"/>
      <c r="V18" s="369"/>
      <c r="W18" s="369"/>
      <c r="X18" s="322"/>
    </row>
    <row r="19" spans="1:24" ht="15" customHeight="1" x14ac:dyDescent="0.3">
      <c r="A19" s="369"/>
      <c r="B19" s="369"/>
      <c r="C19" s="369"/>
      <c r="D19" s="1"/>
      <c r="E19" s="335" t="s">
        <v>151</v>
      </c>
      <c r="F19" s="77"/>
      <c r="S19" s="14"/>
      <c r="T19" s="347" t="s">
        <v>152</v>
      </c>
      <c r="U19" s="5"/>
      <c r="V19" s="369"/>
      <c r="W19" s="369"/>
      <c r="X19" s="322"/>
    </row>
    <row r="20" spans="1:24" ht="15" customHeight="1" x14ac:dyDescent="0.3">
      <c r="A20" s="369"/>
      <c r="B20" s="369"/>
      <c r="C20" s="369"/>
      <c r="D20" s="1"/>
      <c r="E20" s="55" t="s">
        <v>137</v>
      </c>
      <c r="F20" s="77"/>
      <c r="G20" s="31">
        <v>78</v>
      </c>
      <c r="H20" s="77"/>
      <c r="I20" s="47">
        <v>3</v>
      </c>
      <c r="J20" s="77"/>
      <c r="K20" s="118">
        <f>I20/G20*100</f>
        <v>3.8461538461538463</v>
      </c>
      <c r="L20" s="77"/>
      <c r="M20" s="77"/>
      <c r="N20" s="77"/>
      <c r="O20" s="77">
        <v>259</v>
      </c>
      <c r="P20" s="77"/>
      <c r="Q20" s="77">
        <v>11</v>
      </c>
      <c r="R20" s="77"/>
      <c r="S20" s="191">
        <f>Q20/O20*100</f>
        <v>4.2471042471042466</v>
      </c>
      <c r="T20" s="85" t="s">
        <v>30</v>
      </c>
      <c r="U20" s="5"/>
      <c r="V20" s="369"/>
      <c r="W20" s="369"/>
      <c r="X20" s="322"/>
    </row>
    <row r="21" spans="1:24" ht="15" customHeight="1" x14ac:dyDescent="0.3">
      <c r="A21" s="369"/>
      <c r="B21" s="369"/>
      <c r="C21" s="369"/>
      <c r="D21" s="1"/>
      <c r="E21" s="59" t="s">
        <v>73</v>
      </c>
      <c r="F21" s="77"/>
      <c r="G21" s="77">
        <v>13</v>
      </c>
      <c r="H21" s="77"/>
      <c r="I21" s="84" t="s">
        <v>37</v>
      </c>
      <c r="J21" s="84"/>
      <c r="K21" s="84" t="s">
        <v>37</v>
      </c>
      <c r="L21" s="77"/>
      <c r="M21" s="77"/>
      <c r="N21" s="77"/>
      <c r="O21" s="77">
        <v>27</v>
      </c>
      <c r="P21" s="77"/>
      <c r="Q21" s="84" t="s">
        <v>37</v>
      </c>
      <c r="R21" s="77"/>
      <c r="S21" s="191" t="s">
        <v>37</v>
      </c>
      <c r="T21" s="115" t="s">
        <v>89</v>
      </c>
      <c r="U21" s="5"/>
      <c r="V21" s="369"/>
      <c r="W21" s="369"/>
      <c r="X21" s="322"/>
    </row>
    <row r="22" spans="1:24" ht="15" customHeight="1" x14ac:dyDescent="0.3">
      <c r="A22" s="369"/>
      <c r="B22" s="369"/>
      <c r="C22" s="369"/>
      <c r="D22" s="1"/>
      <c r="E22" s="59" t="s">
        <v>31</v>
      </c>
      <c r="F22" s="77"/>
      <c r="G22" s="77">
        <v>17</v>
      </c>
      <c r="H22" s="77"/>
      <c r="I22" s="84" t="s">
        <v>37</v>
      </c>
      <c r="J22" s="84"/>
      <c r="K22" s="84" t="s">
        <v>37</v>
      </c>
      <c r="L22" s="77"/>
      <c r="M22" s="77"/>
      <c r="N22" s="77"/>
      <c r="O22" s="77">
        <v>66</v>
      </c>
      <c r="P22" s="77"/>
      <c r="Q22" s="84">
        <v>3</v>
      </c>
      <c r="R22" s="77"/>
      <c r="S22" s="191">
        <f>Q22/O22*100</f>
        <v>4.5454545454545459</v>
      </c>
      <c r="T22" s="116" t="s">
        <v>31</v>
      </c>
      <c r="U22" s="5"/>
      <c r="V22" s="369"/>
      <c r="W22" s="369"/>
      <c r="X22" s="322"/>
    </row>
    <row r="23" spans="1:24" ht="15" customHeight="1" x14ac:dyDescent="0.3">
      <c r="A23" s="369"/>
      <c r="B23" s="369"/>
      <c r="C23" s="369"/>
      <c r="D23" s="1"/>
      <c r="E23" s="59" t="s">
        <v>32</v>
      </c>
      <c r="F23" s="77"/>
      <c r="G23" s="77">
        <v>28</v>
      </c>
      <c r="H23" s="77"/>
      <c r="I23" s="77">
        <v>3</v>
      </c>
      <c r="J23" s="77"/>
      <c r="K23" s="77">
        <v>10.7</v>
      </c>
      <c r="L23" s="31"/>
      <c r="M23" s="31"/>
      <c r="N23" s="46"/>
      <c r="O23" s="77">
        <v>54</v>
      </c>
      <c r="P23" s="77"/>
      <c r="Q23" s="77">
        <v>3</v>
      </c>
      <c r="R23" s="77"/>
      <c r="S23" s="191">
        <f>Q23/O23*100</f>
        <v>5.5555555555555554</v>
      </c>
      <c r="T23" s="117" t="s">
        <v>32</v>
      </c>
      <c r="U23" s="5"/>
      <c r="V23" s="369"/>
      <c r="W23" s="369"/>
      <c r="X23" s="322"/>
    </row>
    <row r="24" spans="1:24" ht="15" customHeight="1" x14ac:dyDescent="0.3">
      <c r="A24" s="369"/>
      <c r="B24" s="369"/>
      <c r="C24" s="369"/>
      <c r="D24" s="1"/>
      <c r="E24" s="62" t="s">
        <v>33</v>
      </c>
      <c r="F24" s="77"/>
      <c r="G24" s="77">
        <v>14</v>
      </c>
      <c r="H24" s="77"/>
      <c r="I24" s="84" t="s">
        <v>37</v>
      </c>
      <c r="J24" s="77"/>
      <c r="K24" s="84" t="s">
        <v>37</v>
      </c>
      <c r="L24" s="77"/>
      <c r="M24" s="77"/>
      <c r="N24" s="77"/>
      <c r="O24" s="77">
        <v>74</v>
      </c>
      <c r="P24" s="77"/>
      <c r="Q24" s="77">
        <v>2</v>
      </c>
      <c r="R24" s="77"/>
      <c r="S24" s="191">
        <f>Q24/O24*100</f>
        <v>2.7027027027027026</v>
      </c>
      <c r="T24" s="115" t="s">
        <v>33</v>
      </c>
      <c r="U24" s="5"/>
      <c r="V24" s="369"/>
      <c r="W24" s="369"/>
      <c r="X24" s="322"/>
    </row>
    <row r="25" spans="1:24" ht="15" customHeight="1" x14ac:dyDescent="0.3">
      <c r="A25" s="369"/>
      <c r="B25" s="369"/>
      <c r="C25" s="369"/>
      <c r="D25" s="1"/>
      <c r="E25" s="59" t="s">
        <v>74</v>
      </c>
      <c r="F25" s="77"/>
      <c r="G25" s="77">
        <v>6</v>
      </c>
      <c r="H25" s="77"/>
      <c r="I25" s="84" t="s">
        <v>37</v>
      </c>
      <c r="J25" s="77"/>
      <c r="K25" s="84" t="s">
        <v>37</v>
      </c>
      <c r="L25" s="77"/>
      <c r="M25" s="77"/>
      <c r="N25" s="77"/>
      <c r="O25" s="77">
        <v>38</v>
      </c>
      <c r="P25" s="77"/>
      <c r="Q25" s="77">
        <v>3</v>
      </c>
      <c r="R25" s="77"/>
      <c r="S25" s="191">
        <f>Q25/O25*100</f>
        <v>7.8947368421052628</v>
      </c>
      <c r="T25" s="115" t="s">
        <v>35</v>
      </c>
      <c r="U25" s="5"/>
      <c r="V25" s="369"/>
      <c r="W25" s="369"/>
      <c r="X25" s="322"/>
    </row>
    <row r="26" spans="1:24" ht="15" customHeight="1" x14ac:dyDescent="0.3">
      <c r="A26" s="369"/>
      <c r="B26" s="369"/>
      <c r="C26" s="369"/>
      <c r="D26" s="1"/>
      <c r="E26" s="113" t="s">
        <v>23</v>
      </c>
      <c r="F26" s="119"/>
      <c r="G26" s="121">
        <v>43.3</v>
      </c>
      <c r="H26" s="121"/>
      <c r="I26" s="121">
        <v>46</v>
      </c>
      <c r="J26" s="121"/>
      <c r="K26" s="122" t="s">
        <v>12</v>
      </c>
      <c r="L26" s="121"/>
      <c r="M26" s="121"/>
      <c r="N26" s="121"/>
      <c r="O26" s="121">
        <v>46</v>
      </c>
      <c r="P26" s="121"/>
      <c r="Q26" s="121">
        <v>49</v>
      </c>
      <c r="R26" s="120"/>
      <c r="S26" s="151" t="s">
        <v>12</v>
      </c>
      <c r="T26" s="114" t="s">
        <v>36</v>
      </c>
      <c r="U26" s="5"/>
      <c r="V26" s="369"/>
      <c r="W26" s="369"/>
      <c r="X26" s="322"/>
    </row>
    <row r="27" spans="1:24" ht="15" customHeight="1" x14ac:dyDescent="0.3">
      <c r="A27" s="369"/>
      <c r="B27" s="369"/>
      <c r="C27" s="369"/>
      <c r="D27" s="1"/>
      <c r="E27" s="335" t="s">
        <v>206</v>
      </c>
      <c r="F27" s="77"/>
      <c r="S27" s="14"/>
      <c r="T27" s="347" t="s">
        <v>207</v>
      </c>
      <c r="U27" s="5"/>
      <c r="V27" s="369"/>
      <c r="W27" s="369"/>
      <c r="X27" s="322"/>
    </row>
    <row r="28" spans="1:24" ht="15" customHeight="1" x14ac:dyDescent="0.3">
      <c r="A28" s="369"/>
      <c r="B28" s="369"/>
      <c r="C28" s="369"/>
      <c r="D28" s="1"/>
      <c r="E28" s="55" t="s">
        <v>137</v>
      </c>
      <c r="F28" s="77"/>
      <c r="G28" s="31">
        <v>88</v>
      </c>
      <c r="H28" s="77"/>
      <c r="I28" s="47">
        <v>7</v>
      </c>
      <c r="J28" s="77"/>
      <c r="K28" s="118">
        <f>I28/G28*100</f>
        <v>7.9545454545454541</v>
      </c>
      <c r="L28" s="77"/>
      <c r="M28" s="77"/>
      <c r="N28" s="77"/>
      <c r="O28" s="77">
        <v>204</v>
      </c>
      <c r="P28" s="77"/>
      <c r="Q28" s="77">
        <v>8</v>
      </c>
      <c r="R28" s="77"/>
      <c r="S28" s="191">
        <f>Q28/O28*100</f>
        <v>3.9215686274509802</v>
      </c>
      <c r="T28" s="85" t="s">
        <v>30</v>
      </c>
      <c r="U28" s="5"/>
      <c r="V28" s="369"/>
      <c r="W28" s="369"/>
      <c r="X28" s="322"/>
    </row>
    <row r="29" spans="1:24" ht="15" customHeight="1" x14ac:dyDescent="0.3">
      <c r="A29" s="369"/>
      <c r="B29" s="369"/>
      <c r="C29" s="369"/>
      <c r="D29" s="1"/>
      <c r="E29" s="59" t="s">
        <v>73</v>
      </c>
      <c r="F29" s="77"/>
      <c r="G29" s="77">
        <v>8</v>
      </c>
      <c r="H29" s="77"/>
      <c r="I29" s="47" t="s">
        <v>37</v>
      </c>
      <c r="J29" s="84"/>
      <c r="K29" s="203" t="s">
        <v>37</v>
      </c>
      <c r="L29" s="77"/>
      <c r="M29" s="77"/>
      <c r="N29" s="77"/>
      <c r="O29" s="77">
        <v>20</v>
      </c>
      <c r="P29" s="77"/>
      <c r="Q29" s="77">
        <v>1</v>
      </c>
      <c r="R29" s="77"/>
      <c r="S29" s="191">
        <f>Q29/O29*100</f>
        <v>5</v>
      </c>
      <c r="T29" s="115" t="s">
        <v>89</v>
      </c>
      <c r="U29" s="5"/>
      <c r="V29" s="369"/>
      <c r="W29" s="369"/>
      <c r="X29" s="322"/>
    </row>
    <row r="30" spans="1:24" ht="15" customHeight="1" x14ac:dyDescent="0.3">
      <c r="A30" s="369"/>
      <c r="B30" s="369"/>
      <c r="C30" s="369"/>
      <c r="D30" s="1"/>
      <c r="E30" s="59" t="s">
        <v>31</v>
      </c>
      <c r="F30" s="77"/>
      <c r="G30" s="77">
        <v>23</v>
      </c>
      <c r="H30" s="77"/>
      <c r="I30" s="84">
        <v>3</v>
      </c>
      <c r="J30" s="84"/>
      <c r="K30" s="118">
        <f>I30/G30*100</f>
        <v>13.043478260869565</v>
      </c>
      <c r="L30" s="77"/>
      <c r="M30" s="77"/>
      <c r="N30" s="77"/>
      <c r="O30" s="77">
        <v>36</v>
      </c>
      <c r="P30" s="77"/>
      <c r="Q30" s="84">
        <v>2</v>
      </c>
      <c r="R30" s="77"/>
      <c r="S30" s="191">
        <f>Q30/O30*100</f>
        <v>5.5555555555555554</v>
      </c>
      <c r="T30" s="116" t="s">
        <v>31</v>
      </c>
      <c r="U30" s="5"/>
      <c r="V30" s="369"/>
      <c r="W30" s="369"/>
      <c r="X30" s="322"/>
    </row>
    <row r="31" spans="1:24" ht="15" customHeight="1" x14ac:dyDescent="0.3">
      <c r="A31" s="369"/>
      <c r="B31" s="369"/>
      <c r="C31" s="369"/>
      <c r="D31" s="1"/>
      <c r="E31" s="59" t="s">
        <v>32</v>
      </c>
      <c r="F31" s="77"/>
      <c r="G31" s="77">
        <v>32</v>
      </c>
      <c r="H31" s="77"/>
      <c r="I31" s="77">
        <v>2</v>
      </c>
      <c r="J31" s="77"/>
      <c r="K31" s="118">
        <f>I31/G31*100</f>
        <v>6.25</v>
      </c>
      <c r="L31" s="31"/>
      <c r="M31" s="31"/>
      <c r="N31" s="46"/>
      <c r="O31" s="77">
        <v>60</v>
      </c>
      <c r="P31" s="77"/>
      <c r="Q31" s="84">
        <v>4</v>
      </c>
      <c r="R31" s="77"/>
      <c r="S31" s="191">
        <f>Q31/O31*100</f>
        <v>6.666666666666667</v>
      </c>
      <c r="T31" s="117" t="s">
        <v>32</v>
      </c>
      <c r="U31" s="5"/>
      <c r="V31" s="369"/>
      <c r="W31" s="369"/>
      <c r="X31" s="322"/>
    </row>
    <row r="32" spans="1:24" ht="15" customHeight="1" x14ac:dyDescent="0.3">
      <c r="A32" s="369"/>
      <c r="B32" s="369"/>
      <c r="C32" s="369"/>
      <c r="D32" s="1"/>
      <c r="E32" s="62" t="s">
        <v>33</v>
      </c>
      <c r="F32" s="77"/>
      <c r="G32" s="77">
        <v>19</v>
      </c>
      <c r="H32" s="77"/>
      <c r="I32" s="84">
        <v>2</v>
      </c>
      <c r="J32" s="77"/>
      <c r="K32" s="118">
        <f>I32/G32*100</f>
        <v>10.526315789473683</v>
      </c>
      <c r="L32" s="77"/>
      <c r="M32" s="77"/>
      <c r="N32" s="77"/>
      <c r="O32" s="77">
        <v>45</v>
      </c>
      <c r="P32" s="77"/>
      <c r="Q32" s="77">
        <v>1</v>
      </c>
      <c r="R32" s="77"/>
      <c r="S32" s="191">
        <f>Q32/O32*100</f>
        <v>2.2222222222222223</v>
      </c>
      <c r="T32" s="115" t="s">
        <v>33</v>
      </c>
      <c r="U32" s="5"/>
      <c r="V32" s="369"/>
      <c r="W32" s="369"/>
      <c r="X32" s="322"/>
    </row>
    <row r="33" spans="1:24" ht="15" customHeight="1" x14ac:dyDescent="0.3">
      <c r="A33" s="369"/>
      <c r="B33" s="369"/>
      <c r="C33" s="369"/>
      <c r="D33" s="1"/>
      <c r="E33" s="59" t="s">
        <v>74</v>
      </c>
      <c r="F33" s="77"/>
      <c r="G33" s="77">
        <v>6</v>
      </c>
      <c r="H33" s="77"/>
      <c r="I33" s="84" t="s">
        <v>37</v>
      </c>
      <c r="J33" s="77"/>
      <c r="K33" s="203" t="s">
        <v>37</v>
      </c>
      <c r="L33" s="77"/>
      <c r="M33" s="77"/>
      <c r="N33" s="77"/>
      <c r="O33" s="77">
        <v>43</v>
      </c>
      <c r="P33" s="77"/>
      <c r="Q33" s="84" t="s">
        <v>37</v>
      </c>
      <c r="R33" s="77"/>
      <c r="S33" s="191" t="s">
        <v>37</v>
      </c>
      <c r="T33" s="115" t="s">
        <v>35</v>
      </c>
      <c r="U33" s="5"/>
      <c r="V33" s="369"/>
      <c r="W33" s="369"/>
      <c r="X33" s="322"/>
    </row>
    <row r="34" spans="1:24" ht="86.25" customHeight="1" x14ac:dyDescent="0.3">
      <c r="A34" s="369"/>
      <c r="B34" s="369"/>
      <c r="C34" s="369"/>
      <c r="D34" s="1"/>
      <c r="E34" s="113" t="s">
        <v>23</v>
      </c>
      <c r="F34" s="119"/>
      <c r="G34" s="121">
        <v>44.4</v>
      </c>
      <c r="H34" s="121"/>
      <c r="I34" s="121">
        <v>43</v>
      </c>
      <c r="J34" s="121"/>
      <c r="K34" s="122" t="s">
        <v>12</v>
      </c>
      <c r="L34" s="121"/>
      <c r="M34" s="121"/>
      <c r="N34" s="121"/>
      <c r="O34" s="121">
        <v>48.47</v>
      </c>
      <c r="P34" s="121"/>
      <c r="Q34" s="122">
        <v>41.8</v>
      </c>
      <c r="R34" s="120"/>
      <c r="S34" s="151" t="s">
        <v>12</v>
      </c>
      <c r="T34" s="114" t="s">
        <v>36</v>
      </c>
      <c r="U34" s="5"/>
      <c r="V34" s="369"/>
      <c r="W34" s="369"/>
      <c r="X34" s="322"/>
    </row>
    <row r="35" spans="1:24" ht="15" customHeight="1" x14ac:dyDescent="0.3">
      <c r="A35" s="6"/>
      <c r="B35" s="366"/>
      <c r="C35" s="366"/>
    </row>
    <row r="36" spans="1:24" ht="15" customHeight="1" x14ac:dyDescent="0.3">
      <c r="A36" s="6"/>
      <c r="B36" s="366"/>
      <c r="C36" s="366"/>
    </row>
    <row r="37" spans="1:24" ht="15" customHeight="1" x14ac:dyDescent="0.3">
      <c r="A37" s="6"/>
      <c r="B37" s="366"/>
      <c r="C37" s="366"/>
      <c r="T37" s="112"/>
    </row>
    <row r="38" spans="1:24" ht="15" customHeight="1" x14ac:dyDescent="0.3">
      <c r="A38" s="6"/>
      <c r="B38" s="366"/>
      <c r="C38" s="366"/>
    </row>
    <row r="39" spans="1:24" ht="15" customHeight="1" x14ac:dyDescent="0.3">
      <c r="T39" s="112"/>
    </row>
  </sheetData>
  <mergeCells count="17">
    <mergeCell ref="N9:O9"/>
    <mergeCell ref="P9:Q9"/>
    <mergeCell ref="T3:T4"/>
    <mergeCell ref="A1:C34"/>
    <mergeCell ref="V2:W34"/>
    <mergeCell ref="R3:R4"/>
    <mergeCell ref="E3:E4"/>
    <mergeCell ref="M7:T8"/>
    <mergeCell ref="H10:I10"/>
    <mergeCell ref="E7:K8"/>
    <mergeCell ref="L7:L8"/>
    <mergeCell ref="P10:Q10"/>
    <mergeCell ref="R10:S10"/>
    <mergeCell ref="R9:S9"/>
    <mergeCell ref="F9:G9"/>
    <mergeCell ref="J9:K9"/>
    <mergeCell ref="H9:I9"/>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4" max="16383" man="1"/>
  </rowBreaks>
  <colBreaks count="1" manualBreakCount="1">
    <brk id="12" max="33"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9"/>
  <sheetViews>
    <sheetView view="pageBreakPreview" zoomScale="80" zoomScaleNormal="80" zoomScaleSheetLayoutView="80" workbookViewId="0">
      <selection sqref="A1:C38"/>
    </sheetView>
  </sheetViews>
  <sheetFormatPr defaultRowHeight="15" customHeight="1" x14ac:dyDescent="0.3"/>
  <cols>
    <col min="1" max="1" width="2.5546875" customWidth="1"/>
    <col min="2" max="2" width="0.88671875" customWidth="1"/>
    <col min="3" max="3" width="6.5546875" customWidth="1"/>
    <col min="4" max="4" width="1.5546875" customWidth="1"/>
    <col min="5" max="5" width="36.5546875" customWidth="1"/>
    <col min="6" max="6" width="9.44140625" customWidth="1"/>
    <col min="7" max="7" width="10.44140625" customWidth="1"/>
    <col min="8" max="9" width="9.44140625" customWidth="1"/>
    <col min="10" max="10" width="8.77734375" customWidth="1"/>
    <col min="11" max="11" width="9.44140625" customWidth="1"/>
    <col min="12" max="12" width="8.77734375" customWidth="1"/>
    <col min="13" max="14" width="8.6640625" customWidth="1"/>
    <col min="15" max="15" width="9.44140625" customWidth="1"/>
    <col min="16" max="16" width="10.44140625" customWidth="1"/>
    <col min="17" max="17" width="8.77734375" customWidth="1"/>
    <col min="18" max="18" width="9.44140625" customWidth="1"/>
    <col min="19" max="19" width="8.77734375" customWidth="1"/>
    <col min="20" max="21" width="9.44140625" customWidth="1"/>
    <col min="22" max="22" width="36.5546875" customWidth="1"/>
    <col min="23" max="23" width="1.5546875" customWidth="1"/>
    <col min="24" max="24" width="6.5546875" customWidth="1"/>
    <col min="25" max="25" width="0.88671875" customWidth="1"/>
    <col min="26" max="26" width="2.5546875" customWidth="1"/>
  </cols>
  <sheetData>
    <row r="1" spans="1:26" ht="15" customHeight="1" x14ac:dyDescent="0.3">
      <c r="A1" s="369" t="s">
        <v>52</v>
      </c>
      <c r="B1" s="369"/>
      <c r="C1" s="369"/>
      <c r="D1" s="232"/>
      <c r="E1" s="233"/>
      <c r="F1" s="234"/>
      <c r="G1" s="234"/>
      <c r="H1" s="234"/>
      <c r="I1" s="234"/>
      <c r="J1" s="232"/>
      <c r="K1" s="234"/>
      <c r="L1" s="234"/>
      <c r="M1" s="234"/>
      <c r="N1" s="235"/>
      <c r="O1" s="234"/>
      <c r="P1" s="232"/>
      <c r="Q1" s="232"/>
      <c r="R1" s="233"/>
      <c r="S1" s="234"/>
      <c r="T1" s="234"/>
      <c r="U1" s="234"/>
      <c r="V1" s="234"/>
      <c r="W1" s="234"/>
      <c r="X1" s="323"/>
      <c r="Y1" s="323"/>
      <c r="Z1" s="323"/>
    </row>
    <row r="2" spans="1:26" ht="15" customHeight="1" x14ac:dyDescent="0.3">
      <c r="A2" s="369"/>
      <c r="B2" s="369"/>
      <c r="C2" s="369"/>
      <c r="D2" s="232"/>
      <c r="E2" s="233"/>
      <c r="F2" s="234"/>
      <c r="G2" s="234"/>
      <c r="H2" s="234"/>
      <c r="I2" s="234"/>
      <c r="J2" s="232"/>
      <c r="K2" s="234"/>
      <c r="L2" s="234"/>
      <c r="M2" s="234"/>
      <c r="N2" s="235"/>
      <c r="O2" s="234"/>
      <c r="P2" s="232"/>
      <c r="Q2" s="232"/>
      <c r="R2" s="233"/>
      <c r="S2" s="234"/>
      <c r="T2" s="234"/>
      <c r="U2" s="234"/>
      <c r="V2" s="247"/>
      <c r="W2" s="247"/>
      <c r="X2" s="370" t="s">
        <v>53</v>
      </c>
      <c r="Y2" s="370"/>
      <c r="Z2" s="323"/>
    </row>
    <row r="3" spans="1:26" ht="15" customHeight="1" x14ac:dyDescent="0.3">
      <c r="A3" s="369"/>
      <c r="B3" s="369"/>
      <c r="C3" s="369"/>
      <c r="D3" s="232"/>
      <c r="E3" s="409" t="s">
        <v>170</v>
      </c>
      <c r="F3" s="409"/>
      <c r="G3" s="234"/>
      <c r="H3" s="234"/>
      <c r="I3" s="234"/>
      <c r="J3" s="236"/>
      <c r="K3" s="236"/>
      <c r="L3" s="236"/>
      <c r="M3" s="236"/>
      <c r="N3" s="236"/>
      <c r="O3" s="236"/>
      <c r="P3" s="232"/>
      <c r="Q3" s="232"/>
      <c r="R3" s="382"/>
      <c r="S3" s="234"/>
      <c r="T3" s="242"/>
      <c r="U3" s="234"/>
      <c r="V3" s="406" t="s">
        <v>171</v>
      </c>
      <c r="W3" s="247"/>
      <c r="X3" s="370"/>
      <c r="Y3" s="370"/>
      <c r="Z3" s="323"/>
    </row>
    <row r="4" spans="1:26" ht="15" customHeight="1" x14ac:dyDescent="0.3">
      <c r="A4" s="369"/>
      <c r="B4" s="369"/>
      <c r="C4" s="369"/>
      <c r="D4" s="232"/>
      <c r="E4" s="409"/>
      <c r="F4" s="409"/>
      <c r="G4" s="234"/>
      <c r="H4" s="234"/>
      <c r="I4" s="234"/>
      <c r="J4" s="236"/>
      <c r="K4" s="236"/>
      <c r="L4" s="236"/>
      <c r="M4" s="236"/>
      <c r="N4" s="236"/>
      <c r="O4" s="236"/>
      <c r="P4" s="232"/>
      <c r="Q4" s="232"/>
      <c r="R4" s="382"/>
      <c r="S4" s="234"/>
      <c r="T4" s="242"/>
      <c r="U4" s="234"/>
      <c r="V4" s="406"/>
      <c r="W4" s="247"/>
      <c r="X4" s="370"/>
      <c r="Y4" s="370"/>
      <c r="Z4" s="323"/>
    </row>
    <row r="5" spans="1:26" ht="15" customHeight="1" thickBot="1" x14ac:dyDescent="0.35">
      <c r="A5" s="369"/>
      <c r="B5" s="369"/>
      <c r="C5" s="369"/>
      <c r="D5" s="232"/>
      <c r="E5" s="237"/>
      <c r="F5" s="237"/>
      <c r="G5" s="237"/>
      <c r="H5" s="237"/>
      <c r="I5" s="234"/>
      <c r="J5" s="232"/>
      <c r="K5" s="237"/>
      <c r="L5" s="237"/>
      <c r="M5" s="237"/>
      <c r="N5" s="238"/>
      <c r="O5" s="234"/>
      <c r="P5" s="232"/>
      <c r="Q5" s="232"/>
      <c r="R5" s="237"/>
      <c r="S5" s="237"/>
      <c r="T5" s="237"/>
      <c r="U5" s="237"/>
      <c r="V5" s="248"/>
      <c r="W5" s="248"/>
      <c r="X5" s="370"/>
      <c r="Y5" s="370"/>
      <c r="Z5" s="323"/>
    </row>
    <row r="6" spans="1:26" ht="3.75" customHeight="1" thickTop="1" thickBot="1" x14ac:dyDescent="0.35">
      <c r="A6" s="369"/>
      <c r="B6" s="369"/>
      <c r="C6" s="369"/>
      <c r="D6" s="307"/>
      <c r="E6" s="307"/>
      <c r="F6" s="307"/>
      <c r="G6" s="307"/>
      <c r="H6" s="307"/>
      <c r="I6" s="307"/>
      <c r="J6" s="307"/>
      <c r="K6" s="307"/>
      <c r="L6" s="307"/>
      <c r="M6" s="307"/>
      <c r="N6" s="307"/>
      <c r="O6" s="307"/>
      <c r="P6" s="307"/>
      <c r="Q6" s="307"/>
      <c r="R6" s="348"/>
      <c r="S6" s="348"/>
      <c r="T6" s="348"/>
      <c r="U6" s="348"/>
      <c r="V6" s="349"/>
      <c r="W6" s="349"/>
      <c r="X6" s="370"/>
      <c r="Y6" s="370"/>
      <c r="Z6" s="323"/>
    </row>
    <row r="7" spans="1:26" ht="12" customHeight="1" thickTop="1" x14ac:dyDescent="0.3">
      <c r="A7" s="369"/>
      <c r="B7" s="369"/>
      <c r="C7" s="369"/>
      <c r="D7" s="1"/>
      <c r="E7" s="398" t="s">
        <v>41</v>
      </c>
      <c r="F7" s="398"/>
      <c r="G7" s="398"/>
      <c r="H7" s="398"/>
      <c r="I7" s="398"/>
      <c r="J7" s="398"/>
      <c r="K7" s="398"/>
      <c r="L7" s="398"/>
      <c r="M7" s="398"/>
      <c r="N7" s="243"/>
      <c r="O7" s="244"/>
      <c r="P7" s="245"/>
      <c r="Q7" s="245"/>
      <c r="R7" s="399" t="s">
        <v>42</v>
      </c>
      <c r="S7" s="399"/>
      <c r="T7" s="399"/>
      <c r="U7" s="399"/>
      <c r="V7" s="399"/>
      <c r="W7" s="249"/>
      <c r="X7" s="370"/>
      <c r="Y7" s="370"/>
      <c r="Z7" s="323"/>
    </row>
    <row r="8" spans="1:26" ht="10.5" customHeight="1" x14ac:dyDescent="0.3">
      <c r="A8" s="369"/>
      <c r="B8" s="369"/>
      <c r="C8" s="369"/>
      <c r="D8" s="1"/>
      <c r="E8" s="398"/>
      <c r="F8" s="398"/>
      <c r="G8" s="398"/>
      <c r="H8" s="398"/>
      <c r="I8" s="398"/>
      <c r="J8" s="398"/>
      <c r="K8" s="398"/>
      <c r="L8" s="398"/>
      <c r="M8" s="398"/>
      <c r="N8" s="243"/>
      <c r="O8" s="245"/>
      <c r="P8" s="245"/>
      <c r="Q8" s="245"/>
      <c r="R8" s="399"/>
      <c r="S8" s="399"/>
      <c r="T8" s="399"/>
      <c r="U8" s="399"/>
      <c r="V8" s="399"/>
      <c r="W8" s="249"/>
      <c r="X8" s="370"/>
      <c r="Y8" s="370"/>
      <c r="Z8" s="323"/>
    </row>
    <row r="9" spans="1:26" ht="14.4" customHeight="1" x14ac:dyDescent="0.3">
      <c r="A9" s="369"/>
      <c r="B9" s="369"/>
      <c r="C9" s="369"/>
      <c r="D9" s="1"/>
      <c r="E9" s="350"/>
      <c r="F9" s="403" t="s">
        <v>44</v>
      </c>
      <c r="G9" s="403"/>
      <c r="H9" s="401" t="s">
        <v>103</v>
      </c>
      <c r="I9" s="401"/>
      <c r="J9" s="351"/>
      <c r="K9" s="352" t="s">
        <v>119</v>
      </c>
      <c r="L9" s="353"/>
      <c r="M9" s="354"/>
      <c r="N9" s="355"/>
      <c r="O9" s="403" t="s">
        <v>118</v>
      </c>
      <c r="P9" s="403"/>
      <c r="Q9" s="353"/>
      <c r="R9" s="356" t="s">
        <v>38</v>
      </c>
      <c r="S9" s="400" t="s">
        <v>96</v>
      </c>
      <c r="T9" s="400"/>
      <c r="U9" s="250"/>
      <c r="V9" s="249"/>
      <c r="W9" s="249"/>
      <c r="X9" s="370"/>
      <c r="Y9" s="370"/>
      <c r="Z9" s="323"/>
    </row>
    <row r="10" spans="1:26" ht="15" customHeight="1" x14ac:dyDescent="0.3">
      <c r="A10" s="369"/>
      <c r="B10" s="369"/>
      <c r="C10" s="369"/>
      <c r="D10" s="1"/>
      <c r="E10" s="402" t="s">
        <v>46</v>
      </c>
      <c r="F10" s="402"/>
      <c r="G10" s="357" t="s">
        <v>45</v>
      </c>
      <c r="H10" s="401" t="s">
        <v>21</v>
      </c>
      <c r="I10" s="401"/>
      <c r="J10" s="351"/>
      <c r="K10" s="352" t="s">
        <v>93</v>
      </c>
      <c r="L10" s="351"/>
      <c r="M10" s="358"/>
      <c r="N10" s="402" t="s">
        <v>120</v>
      </c>
      <c r="O10" s="402"/>
      <c r="P10" s="357" t="s">
        <v>97</v>
      </c>
      <c r="Q10" s="359"/>
      <c r="R10" s="356" t="s">
        <v>48</v>
      </c>
      <c r="S10" s="360"/>
      <c r="T10" s="356" t="s">
        <v>95</v>
      </c>
      <c r="U10" s="251"/>
      <c r="V10" s="252"/>
      <c r="W10" s="249"/>
      <c r="X10" s="370"/>
      <c r="Y10" s="370"/>
      <c r="Z10" s="323"/>
    </row>
    <row r="11" spans="1:26" ht="15" customHeight="1" x14ac:dyDescent="0.3">
      <c r="A11" s="369"/>
      <c r="B11" s="369"/>
      <c r="C11" s="369"/>
      <c r="D11" s="1"/>
      <c r="E11" s="321" t="s">
        <v>41</v>
      </c>
      <c r="F11" s="277"/>
      <c r="I11" s="8"/>
      <c r="K11" s="70"/>
      <c r="O11" s="363" t="s">
        <v>117</v>
      </c>
      <c r="P11" s="288"/>
      <c r="R11" s="263"/>
      <c r="S11" s="263"/>
      <c r="T11" s="256"/>
      <c r="U11" s="6"/>
      <c r="V11" s="362" t="s">
        <v>47</v>
      </c>
      <c r="W11" s="254"/>
      <c r="X11" s="370"/>
      <c r="Y11" s="370"/>
      <c r="Z11" s="323"/>
    </row>
    <row r="12" spans="1:26" ht="15" customHeight="1" x14ac:dyDescent="0.3">
      <c r="A12" s="369"/>
      <c r="B12" s="369"/>
      <c r="C12" s="369"/>
      <c r="D12" s="1"/>
      <c r="E12" s="335" t="s">
        <v>104</v>
      </c>
      <c r="F12" s="276"/>
      <c r="I12" s="8"/>
      <c r="K12" s="70"/>
      <c r="O12" s="8"/>
      <c r="P12" s="8"/>
      <c r="R12" s="263"/>
      <c r="S12" s="263"/>
      <c r="T12" s="256"/>
      <c r="U12" s="6"/>
      <c r="V12" s="362" t="s">
        <v>105</v>
      </c>
      <c r="W12" s="254"/>
      <c r="X12" s="370"/>
      <c r="Y12" s="370"/>
      <c r="Z12" s="323"/>
    </row>
    <row r="13" spans="1:26" ht="15" customHeight="1" x14ac:dyDescent="0.3">
      <c r="A13" s="369"/>
      <c r="B13" s="369"/>
      <c r="C13" s="369"/>
      <c r="D13" s="1"/>
      <c r="E13" s="55" t="s">
        <v>137</v>
      </c>
      <c r="F13" s="73">
        <v>485</v>
      </c>
      <c r="G13" s="73">
        <v>5</v>
      </c>
      <c r="H13" s="68"/>
      <c r="I13" s="56">
        <v>64</v>
      </c>
      <c r="J13" s="75"/>
      <c r="K13" s="70">
        <f>I13/F13*100</f>
        <v>13.195876288659795</v>
      </c>
      <c r="L13" s="76"/>
      <c r="M13" s="71"/>
      <c r="N13" s="57"/>
      <c r="O13" s="98">
        <v>2090</v>
      </c>
      <c r="P13" s="57">
        <v>61</v>
      </c>
      <c r="Q13" s="104"/>
      <c r="R13" s="255">
        <v>344</v>
      </c>
      <c r="S13" s="256"/>
      <c r="T13" s="256">
        <f>R13/O13*100</f>
        <v>16.459330143540672</v>
      </c>
      <c r="U13" s="253"/>
      <c r="V13" s="257" t="s">
        <v>30</v>
      </c>
      <c r="W13" s="254"/>
      <c r="X13" s="370"/>
      <c r="Y13" s="370"/>
      <c r="Z13" s="323"/>
    </row>
    <row r="14" spans="1:26" ht="15" customHeight="1" x14ac:dyDescent="0.3">
      <c r="A14" s="369"/>
      <c r="B14" s="369"/>
      <c r="C14" s="369"/>
      <c r="D14" s="1"/>
      <c r="E14" s="55" t="s">
        <v>22</v>
      </c>
      <c r="F14" s="73"/>
      <c r="G14" s="73"/>
      <c r="H14" s="68"/>
      <c r="I14" s="56"/>
      <c r="J14" s="75"/>
      <c r="K14" s="70"/>
      <c r="L14" s="76"/>
      <c r="M14" s="71"/>
      <c r="N14" s="57"/>
      <c r="O14" s="98"/>
      <c r="P14" s="57"/>
      <c r="Q14" s="104"/>
      <c r="R14" s="255"/>
      <c r="S14" s="256"/>
      <c r="T14" s="256"/>
      <c r="U14" s="253"/>
      <c r="V14" s="258" t="s">
        <v>34</v>
      </c>
      <c r="W14" s="254"/>
      <c r="X14" s="370"/>
      <c r="Y14" s="370"/>
      <c r="Z14" s="323"/>
    </row>
    <row r="15" spans="1:26" ht="15" customHeight="1" x14ac:dyDescent="0.3">
      <c r="A15" s="369"/>
      <c r="B15" s="369"/>
      <c r="C15" s="369"/>
      <c r="D15" s="1"/>
      <c r="E15" s="59" t="s">
        <v>75</v>
      </c>
      <c r="F15" s="73">
        <v>12</v>
      </c>
      <c r="G15" s="73" t="s">
        <v>37</v>
      </c>
      <c r="H15" s="68"/>
      <c r="I15" s="56" t="s">
        <v>37</v>
      </c>
      <c r="J15" s="75"/>
      <c r="K15" s="70" t="s">
        <v>37</v>
      </c>
      <c r="L15" s="76"/>
      <c r="M15" s="71"/>
      <c r="N15" s="57"/>
      <c r="O15" s="98">
        <v>55</v>
      </c>
      <c r="P15" s="70" t="s">
        <v>37</v>
      </c>
      <c r="Q15" s="76"/>
      <c r="R15" s="255">
        <v>1</v>
      </c>
      <c r="S15" s="256"/>
      <c r="T15" s="256">
        <f>R15/O15*100</f>
        <v>1.8181818181818181</v>
      </c>
      <c r="U15" s="253"/>
      <c r="V15" s="259" t="s">
        <v>75</v>
      </c>
      <c r="W15" s="254"/>
      <c r="X15" s="370"/>
      <c r="Y15" s="370"/>
      <c r="Z15" s="323"/>
    </row>
    <row r="16" spans="1:26" ht="15" customHeight="1" x14ac:dyDescent="0.3">
      <c r="A16" s="369"/>
      <c r="B16" s="369"/>
      <c r="C16" s="369"/>
      <c r="D16" s="1"/>
      <c r="E16" s="59" t="s">
        <v>76</v>
      </c>
      <c r="F16" s="73">
        <v>53</v>
      </c>
      <c r="G16" s="73">
        <v>4</v>
      </c>
      <c r="H16" s="68"/>
      <c r="I16" s="56">
        <v>1</v>
      </c>
      <c r="J16" s="75"/>
      <c r="K16" s="70">
        <f>I16/F16*100</f>
        <v>1.8867924528301887</v>
      </c>
      <c r="L16" s="76"/>
      <c r="M16" s="71"/>
      <c r="N16" s="57"/>
      <c r="O16" s="98">
        <v>298</v>
      </c>
      <c r="P16" s="57">
        <v>4</v>
      </c>
      <c r="Q16" s="104"/>
      <c r="R16" s="255">
        <v>25</v>
      </c>
      <c r="S16" s="256"/>
      <c r="T16" s="256">
        <f>R16/O16*100</f>
        <v>8.3892617449664435</v>
      </c>
      <c r="U16" s="253"/>
      <c r="V16" s="259" t="s">
        <v>76</v>
      </c>
      <c r="W16" s="254"/>
      <c r="X16" s="370"/>
      <c r="Y16" s="370"/>
      <c r="Z16" s="323"/>
    </row>
    <row r="17" spans="1:26" ht="15" customHeight="1" x14ac:dyDescent="0.3">
      <c r="A17" s="369"/>
      <c r="B17" s="369"/>
      <c r="C17" s="369"/>
      <c r="D17" s="1"/>
      <c r="E17" s="59" t="s">
        <v>77</v>
      </c>
      <c r="F17" s="73">
        <v>289</v>
      </c>
      <c r="G17" s="73">
        <v>1</v>
      </c>
      <c r="H17" s="68"/>
      <c r="I17" s="56">
        <v>42</v>
      </c>
      <c r="J17" s="75"/>
      <c r="K17" s="70">
        <f>I17/F17*100</f>
        <v>14.53287197231834</v>
      </c>
      <c r="L17" s="76"/>
      <c r="M17" s="71"/>
      <c r="N17" s="47"/>
      <c r="O17" s="33">
        <v>1073</v>
      </c>
      <c r="P17" s="57">
        <v>33</v>
      </c>
      <c r="Q17" s="104"/>
      <c r="R17" s="260">
        <v>198</v>
      </c>
      <c r="S17" s="261"/>
      <c r="T17" s="256">
        <f>R17/O17*100</f>
        <v>18.452935694315002</v>
      </c>
      <c r="U17" s="253"/>
      <c r="V17" s="259" t="s">
        <v>77</v>
      </c>
      <c r="W17" s="254"/>
      <c r="X17" s="370"/>
      <c r="Y17" s="370"/>
      <c r="Z17" s="323"/>
    </row>
    <row r="18" spans="1:26" ht="15" customHeight="1" x14ac:dyDescent="0.3">
      <c r="A18" s="369"/>
      <c r="B18" s="369"/>
      <c r="C18" s="369"/>
      <c r="D18" s="1"/>
      <c r="E18" s="62" t="s">
        <v>78</v>
      </c>
      <c r="F18" s="73">
        <v>131</v>
      </c>
      <c r="G18" s="73" t="s">
        <v>37</v>
      </c>
      <c r="H18" s="68"/>
      <c r="I18" s="56">
        <v>21</v>
      </c>
      <c r="J18" s="75"/>
      <c r="K18" s="70">
        <f>I18/F18*100</f>
        <v>16.030534351145036</v>
      </c>
      <c r="L18" s="76"/>
      <c r="M18" s="71"/>
      <c r="N18" s="47"/>
      <c r="O18" s="33">
        <v>664</v>
      </c>
      <c r="P18" s="57">
        <v>24</v>
      </c>
      <c r="Q18" s="104"/>
      <c r="R18" s="260">
        <v>120</v>
      </c>
      <c r="S18" s="261"/>
      <c r="T18" s="256">
        <f>R18/O18*100</f>
        <v>18.072289156626507</v>
      </c>
      <c r="U18" s="253"/>
      <c r="V18" s="262" t="s">
        <v>79</v>
      </c>
      <c r="W18" s="254"/>
      <c r="X18" s="370"/>
      <c r="Y18" s="370"/>
      <c r="Z18" s="323"/>
    </row>
    <row r="19" spans="1:26" ht="15" customHeight="1" x14ac:dyDescent="0.3">
      <c r="A19" s="369"/>
      <c r="B19" s="369"/>
      <c r="C19" s="369"/>
      <c r="D19" s="1"/>
      <c r="E19" s="37" t="s">
        <v>23</v>
      </c>
      <c r="F19" s="73">
        <v>48</v>
      </c>
      <c r="G19" s="73">
        <v>32</v>
      </c>
      <c r="H19" s="68"/>
      <c r="I19" s="56">
        <v>52</v>
      </c>
      <c r="J19" s="75"/>
      <c r="K19" s="70" t="s">
        <v>12</v>
      </c>
      <c r="L19" s="76"/>
      <c r="M19" s="71"/>
      <c r="N19" s="47"/>
      <c r="O19" s="33">
        <v>48</v>
      </c>
      <c r="P19" s="57">
        <v>51</v>
      </c>
      <c r="Q19" s="104"/>
      <c r="R19" s="260">
        <v>50</v>
      </c>
      <c r="S19" s="256"/>
      <c r="T19" s="260" t="s">
        <v>12</v>
      </c>
      <c r="U19" s="253"/>
      <c r="V19" s="258" t="s">
        <v>36</v>
      </c>
      <c r="W19" s="254"/>
      <c r="X19" s="370"/>
      <c r="Y19" s="370"/>
      <c r="Z19" s="323"/>
    </row>
    <row r="20" spans="1:26" ht="15" customHeight="1" x14ac:dyDescent="0.3">
      <c r="A20" s="369"/>
      <c r="B20" s="369"/>
      <c r="C20" s="369"/>
      <c r="D20" s="1"/>
      <c r="E20" s="404" t="s">
        <v>41</v>
      </c>
      <c r="F20" s="404"/>
      <c r="G20" s="77"/>
      <c r="H20" s="77"/>
      <c r="I20" s="77"/>
      <c r="J20" s="77"/>
      <c r="K20" s="77"/>
      <c r="L20" s="77"/>
      <c r="M20" s="77"/>
      <c r="N20" s="77"/>
      <c r="O20" s="77"/>
      <c r="P20" s="77"/>
      <c r="Q20" s="77"/>
      <c r="R20" s="264"/>
      <c r="S20" s="264"/>
      <c r="T20" s="256"/>
      <c r="U20" s="264"/>
      <c r="V20" s="362" t="s">
        <v>47</v>
      </c>
      <c r="W20" s="254"/>
      <c r="X20" s="370"/>
      <c r="Y20" s="370"/>
      <c r="Z20" s="323"/>
    </row>
    <row r="21" spans="1:26" ht="15" customHeight="1" x14ac:dyDescent="0.3">
      <c r="A21" s="369"/>
      <c r="B21" s="369"/>
      <c r="C21" s="369"/>
      <c r="D21" s="1"/>
      <c r="E21" s="335" t="s">
        <v>139</v>
      </c>
      <c r="F21" s="361"/>
      <c r="G21" s="165"/>
      <c r="H21" s="165"/>
      <c r="I21" s="165"/>
      <c r="J21" s="165"/>
      <c r="K21" s="165"/>
      <c r="L21" s="165"/>
      <c r="M21" s="165"/>
      <c r="N21" s="165"/>
      <c r="O21" s="165"/>
      <c r="P21" s="165"/>
      <c r="Q21" s="165"/>
      <c r="R21" s="266"/>
      <c r="S21" s="266"/>
      <c r="T21" s="267"/>
      <c r="U21" s="266"/>
      <c r="V21" s="362" t="s">
        <v>140</v>
      </c>
      <c r="W21" s="254"/>
      <c r="X21" s="370"/>
      <c r="Y21" s="370"/>
      <c r="Z21" s="323"/>
    </row>
    <row r="22" spans="1:26" ht="15" customHeight="1" x14ac:dyDescent="0.3">
      <c r="A22" s="369"/>
      <c r="B22" s="369"/>
      <c r="C22" s="369"/>
      <c r="D22" s="1"/>
      <c r="E22" s="55" t="s">
        <v>137</v>
      </c>
      <c r="F22" s="73">
        <v>569</v>
      </c>
      <c r="G22" s="165">
        <v>8</v>
      </c>
      <c r="H22" s="165"/>
      <c r="I22" s="165">
        <v>58</v>
      </c>
      <c r="J22" s="165"/>
      <c r="K22" s="86">
        <f>I22/F22*100</f>
        <v>10.193321616871705</v>
      </c>
      <c r="L22" s="165"/>
      <c r="M22" s="165"/>
      <c r="N22" s="165"/>
      <c r="O22" s="165">
        <v>2333</v>
      </c>
      <c r="P22" s="165">
        <v>84</v>
      </c>
      <c r="Q22" s="165"/>
      <c r="R22" s="266">
        <v>358</v>
      </c>
      <c r="S22" s="266"/>
      <c r="T22" s="268">
        <f>R22/O22*100</f>
        <v>15.345049292756109</v>
      </c>
      <c r="U22" s="269"/>
      <c r="V22" s="257" t="s">
        <v>30</v>
      </c>
      <c r="W22" s="254"/>
      <c r="X22" s="370"/>
      <c r="Y22" s="370"/>
      <c r="Z22" s="323"/>
    </row>
    <row r="23" spans="1:26" ht="15" customHeight="1" x14ac:dyDescent="0.3">
      <c r="A23" s="369"/>
      <c r="B23" s="369"/>
      <c r="C23" s="369"/>
      <c r="D23" s="1"/>
      <c r="E23" s="55" t="s">
        <v>22</v>
      </c>
      <c r="F23" s="73"/>
      <c r="G23" s="165"/>
      <c r="H23" s="165"/>
      <c r="I23" s="165"/>
      <c r="J23" s="165"/>
      <c r="K23" s="86"/>
      <c r="L23" s="165"/>
      <c r="M23" s="165"/>
      <c r="N23" s="165"/>
      <c r="O23" s="165"/>
      <c r="P23" s="165"/>
      <c r="Q23" s="165"/>
      <c r="R23" s="266"/>
      <c r="S23" s="266"/>
      <c r="T23" s="268"/>
      <c r="U23" s="269"/>
      <c r="V23" s="258" t="s">
        <v>34</v>
      </c>
      <c r="W23" s="254"/>
      <c r="X23" s="370"/>
      <c r="Y23" s="370"/>
      <c r="Z23" s="323"/>
    </row>
    <row r="24" spans="1:26" ht="15" customHeight="1" x14ac:dyDescent="0.3">
      <c r="A24" s="369"/>
      <c r="B24" s="369"/>
      <c r="C24" s="369"/>
      <c r="D24" s="1"/>
      <c r="E24" s="59" t="s">
        <v>75</v>
      </c>
      <c r="F24" s="73">
        <v>16</v>
      </c>
      <c r="G24" s="165" t="s">
        <v>37</v>
      </c>
      <c r="H24" s="165"/>
      <c r="I24" s="165" t="s">
        <v>37</v>
      </c>
      <c r="J24" s="165"/>
      <c r="K24" s="86" t="s">
        <v>37</v>
      </c>
      <c r="L24" s="165"/>
      <c r="M24" s="165"/>
      <c r="N24" s="165"/>
      <c r="O24" s="165">
        <v>57</v>
      </c>
      <c r="P24" s="165" t="s">
        <v>37</v>
      </c>
      <c r="Q24" s="165"/>
      <c r="R24" s="266" t="s">
        <v>37</v>
      </c>
      <c r="S24" s="266"/>
      <c r="T24" s="268" t="s">
        <v>37</v>
      </c>
      <c r="U24" s="269"/>
      <c r="V24" s="259" t="s">
        <v>75</v>
      </c>
      <c r="W24" s="254"/>
      <c r="X24" s="370"/>
      <c r="Y24" s="370"/>
      <c r="Z24" s="323"/>
    </row>
    <row r="25" spans="1:26" ht="15" customHeight="1" x14ac:dyDescent="0.3">
      <c r="A25" s="369"/>
      <c r="B25" s="369"/>
      <c r="C25" s="369"/>
      <c r="D25" s="1"/>
      <c r="E25" s="59" t="s">
        <v>76</v>
      </c>
      <c r="F25" s="73">
        <v>67</v>
      </c>
      <c r="G25" s="165">
        <v>2</v>
      </c>
      <c r="H25" s="165"/>
      <c r="I25" s="165">
        <v>4</v>
      </c>
      <c r="J25" s="165"/>
      <c r="K25" s="86">
        <f>I25/F25*100</f>
        <v>5.9701492537313428</v>
      </c>
      <c r="L25" s="165"/>
      <c r="M25" s="165"/>
      <c r="N25" s="165"/>
      <c r="O25" s="165">
        <v>379</v>
      </c>
      <c r="P25" s="165">
        <v>11</v>
      </c>
      <c r="Q25" s="165"/>
      <c r="R25" s="266">
        <v>36</v>
      </c>
      <c r="S25" s="266"/>
      <c r="T25" s="268">
        <f>R25/O25*100</f>
        <v>9.4986807387862786</v>
      </c>
      <c r="U25" s="269"/>
      <c r="V25" s="259" t="s">
        <v>76</v>
      </c>
      <c r="W25" s="254"/>
      <c r="X25" s="370"/>
      <c r="Y25" s="370"/>
      <c r="Z25" s="323"/>
    </row>
    <row r="26" spans="1:26" ht="15" customHeight="1" x14ac:dyDescent="0.3">
      <c r="A26" s="369"/>
      <c r="B26" s="369"/>
      <c r="C26" s="369"/>
      <c r="D26" s="1"/>
      <c r="E26" s="59" t="s">
        <v>77</v>
      </c>
      <c r="F26" s="73">
        <v>324</v>
      </c>
      <c r="G26" s="165">
        <v>4</v>
      </c>
      <c r="H26" s="165"/>
      <c r="I26" s="165">
        <v>38</v>
      </c>
      <c r="J26" s="165"/>
      <c r="K26" s="86">
        <f>I26/F26*100</f>
        <v>11.728395061728394</v>
      </c>
      <c r="L26" s="165"/>
      <c r="M26" s="165"/>
      <c r="N26" s="165"/>
      <c r="O26" s="165">
        <v>1248</v>
      </c>
      <c r="P26" s="165">
        <v>42</v>
      </c>
      <c r="Q26" s="165"/>
      <c r="R26" s="266">
        <v>211</v>
      </c>
      <c r="S26" s="266"/>
      <c r="T26" s="268">
        <f>R26/O26*100</f>
        <v>16.907051282051285</v>
      </c>
      <c r="U26" s="269"/>
      <c r="V26" s="259" t="s">
        <v>77</v>
      </c>
      <c r="W26" s="254"/>
      <c r="X26" s="370"/>
      <c r="Y26" s="370"/>
      <c r="Z26" s="323"/>
    </row>
    <row r="27" spans="1:26" ht="15" customHeight="1" x14ac:dyDescent="0.3">
      <c r="A27" s="369"/>
      <c r="B27" s="369"/>
      <c r="C27" s="369"/>
      <c r="D27" s="1"/>
      <c r="E27" s="62" t="s">
        <v>78</v>
      </c>
      <c r="F27" s="73">
        <v>162</v>
      </c>
      <c r="G27" s="165">
        <v>2</v>
      </c>
      <c r="H27" s="165"/>
      <c r="I27" s="165">
        <v>16</v>
      </c>
      <c r="J27" s="165"/>
      <c r="K27" s="86">
        <f>I27/F27*100</f>
        <v>9.8765432098765427</v>
      </c>
      <c r="L27" s="165"/>
      <c r="M27" s="165"/>
      <c r="N27" s="165"/>
      <c r="O27" s="165">
        <v>649</v>
      </c>
      <c r="P27" s="165">
        <v>31</v>
      </c>
      <c r="Q27" s="165"/>
      <c r="R27" s="266">
        <v>111</v>
      </c>
      <c r="S27" s="266"/>
      <c r="T27" s="268">
        <f>R27/O27*100</f>
        <v>17.103235747303543</v>
      </c>
      <c r="U27" s="269"/>
      <c r="V27" s="262" t="s">
        <v>79</v>
      </c>
      <c r="W27" s="254"/>
      <c r="X27" s="370"/>
      <c r="Y27" s="370"/>
      <c r="Z27" s="323"/>
    </row>
    <row r="28" spans="1:26" ht="15" customHeight="1" x14ac:dyDescent="0.3">
      <c r="A28" s="369"/>
      <c r="B28" s="369"/>
      <c r="C28" s="369"/>
      <c r="D28" s="1"/>
      <c r="E28" s="37" t="s">
        <v>23</v>
      </c>
      <c r="F28" s="73">
        <v>47</v>
      </c>
      <c r="G28" s="165">
        <v>46</v>
      </c>
      <c r="H28" s="165"/>
      <c r="I28" s="165">
        <v>48</v>
      </c>
      <c r="J28" s="165"/>
      <c r="K28" s="86" t="s">
        <v>12</v>
      </c>
      <c r="L28" s="165"/>
      <c r="M28" s="165"/>
      <c r="N28" s="165"/>
      <c r="O28" s="165">
        <v>46</v>
      </c>
      <c r="P28" s="165">
        <v>49</v>
      </c>
      <c r="Q28" s="165"/>
      <c r="R28" s="266">
        <v>48</v>
      </c>
      <c r="S28" s="266"/>
      <c r="T28" s="271" t="s">
        <v>12</v>
      </c>
      <c r="U28" s="269"/>
      <c r="V28" s="258" t="s">
        <v>36</v>
      </c>
      <c r="W28" s="254"/>
      <c r="X28" s="370"/>
      <c r="Y28" s="370"/>
      <c r="Z28" s="323"/>
    </row>
    <row r="29" spans="1:26" ht="15" customHeight="1" x14ac:dyDescent="0.3">
      <c r="A29" s="369"/>
      <c r="B29" s="369"/>
      <c r="C29" s="369"/>
      <c r="D29" s="1"/>
      <c r="E29" s="404" t="s">
        <v>41</v>
      </c>
      <c r="F29" s="404"/>
      <c r="G29" s="77"/>
      <c r="H29" s="77"/>
      <c r="I29" s="77"/>
      <c r="J29" s="77"/>
      <c r="K29" s="77"/>
      <c r="L29" s="77"/>
      <c r="M29" s="77"/>
      <c r="N29" s="77"/>
      <c r="O29" s="77"/>
      <c r="P29" s="77"/>
      <c r="Q29" s="77"/>
      <c r="R29" s="264"/>
      <c r="S29" s="264"/>
      <c r="T29" s="256"/>
      <c r="U29" s="264"/>
      <c r="V29" s="362" t="s">
        <v>47</v>
      </c>
      <c r="W29" s="265" t="s">
        <v>47</v>
      </c>
      <c r="X29" s="370"/>
      <c r="Y29" s="370"/>
      <c r="Z29" s="323"/>
    </row>
    <row r="30" spans="1:26" ht="15" customHeight="1" x14ac:dyDescent="0.3">
      <c r="A30" s="369"/>
      <c r="B30" s="369"/>
      <c r="C30" s="369"/>
      <c r="D30" s="1"/>
      <c r="E30" s="335" t="s">
        <v>188</v>
      </c>
      <c r="F30" s="361"/>
      <c r="G30" s="165"/>
      <c r="H30" s="165"/>
      <c r="I30" s="165"/>
      <c r="J30" s="165"/>
      <c r="K30" s="165"/>
      <c r="L30" s="165"/>
      <c r="M30" s="165"/>
      <c r="N30" s="165"/>
      <c r="O30" s="165"/>
      <c r="P30" s="165"/>
      <c r="Q30" s="165"/>
      <c r="R30" s="266"/>
      <c r="S30" s="266"/>
      <c r="T30" s="267"/>
      <c r="U30" s="266"/>
      <c r="V30" s="362" t="s">
        <v>189</v>
      </c>
      <c r="W30" s="265" t="s">
        <v>102</v>
      </c>
      <c r="X30" s="370"/>
      <c r="Y30" s="370"/>
      <c r="Z30" s="323"/>
    </row>
    <row r="31" spans="1:26" ht="15" customHeight="1" x14ac:dyDescent="0.3">
      <c r="A31" s="369"/>
      <c r="B31" s="369"/>
      <c r="C31" s="369"/>
      <c r="D31" s="1"/>
      <c r="E31" s="55" t="s">
        <v>137</v>
      </c>
      <c r="F31" s="73">
        <v>696</v>
      </c>
      <c r="G31" s="165">
        <v>11</v>
      </c>
      <c r="H31" s="165"/>
      <c r="I31" s="165">
        <v>72</v>
      </c>
      <c r="J31" s="165"/>
      <c r="K31" s="86">
        <f>I31/F31*100</f>
        <v>10.344827586206897</v>
      </c>
      <c r="L31" s="165"/>
      <c r="M31" s="165"/>
      <c r="N31" s="165"/>
      <c r="O31" s="165">
        <v>2363</v>
      </c>
      <c r="P31" s="165">
        <v>65</v>
      </c>
      <c r="Q31" s="165"/>
      <c r="R31" s="266">
        <v>347</v>
      </c>
      <c r="S31" s="266"/>
      <c r="T31" s="268">
        <f>R31/O31*100</f>
        <v>14.684722809987305</v>
      </c>
      <c r="U31" s="269"/>
      <c r="V31" s="257" t="s">
        <v>30</v>
      </c>
      <c r="W31" s="265"/>
      <c r="X31" s="370"/>
      <c r="Y31" s="370"/>
      <c r="Z31" s="323"/>
    </row>
    <row r="32" spans="1:26" ht="15" customHeight="1" x14ac:dyDescent="0.3">
      <c r="A32" s="369"/>
      <c r="B32" s="369"/>
      <c r="C32" s="369"/>
      <c r="D32" s="1"/>
      <c r="E32" s="55" t="s">
        <v>22</v>
      </c>
      <c r="F32" s="73"/>
      <c r="G32" s="165"/>
      <c r="H32" s="165"/>
      <c r="I32" s="165"/>
      <c r="J32" s="165"/>
      <c r="K32" s="86"/>
      <c r="L32" s="165"/>
      <c r="M32" s="165"/>
      <c r="N32" s="165"/>
      <c r="O32" s="165"/>
      <c r="P32" s="165"/>
      <c r="Q32" s="165"/>
      <c r="R32" s="266"/>
      <c r="S32" s="266"/>
      <c r="T32" s="268"/>
      <c r="U32" s="269"/>
      <c r="V32" s="258" t="s">
        <v>34</v>
      </c>
      <c r="W32" s="265"/>
      <c r="X32" s="370"/>
      <c r="Y32" s="370"/>
      <c r="Z32" s="323"/>
    </row>
    <row r="33" spans="1:26" ht="15" customHeight="1" x14ac:dyDescent="0.3">
      <c r="A33" s="369"/>
      <c r="B33" s="369"/>
      <c r="C33" s="369"/>
      <c r="D33" s="1"/>
      <c r="E33" s="59" t="s">
        <v>75</v>
      </c>
      <c r="F33" s="73">
        <v>3</v>
      </c>
      <c r="G33" s="165" t="s">
        <v>37</v>
      </c>
      <c r="H33" s="165"/>
      <c r="I33" s="165" t="s">
        <v>37</v>
      </c>
      <c r="J33" s="165"/>
      <c r="K33" s="86" t="s">
        <v>37</v>
      </c>
      <c r="L33" s="165"/>
      <c r="M33" s="165"/>
      <c r="N33" s="165"/>
      <c r="O33" s="165">
        <v>22</v>
      </c>
      <c r="P33" s="165" t="s">
        <v>37</v>
      </c>
      <c r="Q33" s="165"/>
      <c r="R33" s="266">
        <v>1</v>
      </c>
      <c r="S33" s="266"/>
      <c r="T33" s="268">
        <f>R33/O33*100</f>
        <v>4.5454545454545459</v>
      </c>
      <c r="U33" s="269"/>
      <c r="V33" s="259" t="s">
        <v>75</v>
      </c>
      <c r="W33" s="265"/>
      <c r="X33" s="370"/>
      <c r="Y33" s="370"/>
      <c r="Z33" s="323"/>
    </row>
    <row r="34" spans="1:26" ht="15" customHeight="1" x14ac:dyDescent="0.3">
      <c r="A34" s="369"/>
      <c r="B34" s="369"/>
      <c r="C34" s="369"/>
      <c r="D34" s="1"/>
      <c r="E34" s="59" t="s">
        <v>76</v>
      </c>
      <c r="F34" s="73">
        <v>55</v>
      </c>
      <c r="G34" s="165">
        <v>3</v>
      </c>
      <c r="H34" s="165"/>
      <c r="I34" s="165">
        <v>5</v>
      </c>
      <c r="J34" s="165"/>
      <c r="K34" s="86">
        <f>I34/F34*100</f>
        <v>9.0909090909090917</v>
      </c>
      <c r="L34" s="165"/>
      <c r="M34" s="165"/>
      <c r="N34" s="165"/>
      <c r="O34" s="165">
        <v>219</v>
      </c>
      <c r="P34" s="165">
        <v>4</v>
      </c>
      <c r="Q34" s="165"/>
      <c r="R34" s="266">
        <v>15</v>
      </c>
      <c r="S34" s="266"/>
      <c r="T34" s="268">
        <f>R34/O34*100</f>
        <v>6.8493150684931505</v>
      </c>
      <c r="U34" s="269"/>
      <c r="V34" s="259" t="s">
        <v>76</v>
      </c>
      <c r="W34" s="265"/>
      <c r="X34" s="370"/>
      <c r="Y34" s="370"/>
      <c r="Z34" s="323"/>
    </row>
    <row r="35" spans="1:26" ht="15" customHeight="1" x14ac:dyDescent="0.3">
      <c r="A35" s="369"/>
      <c r="B35" s="369"/>
      <c r="C35" s="369"/>
      <c r="D35" s="1"/>
      <c r="E35" s="59" t="s">
        <v>77</v>
      </c>
      <c r="F35" s="73">
        <v>435</v>
      </c>
      <c r="G35" s="165">
        <v>5</v>
      </c>
      <c r="H35" s="165"/>
      <c r="I35" s="165">
        <v>41</v>
      </c>
      <c r="J35" s="165"/>
      <c r="K35" s="86">
        <f>I35/F35*100</f>
        <v>9.4252873563218387</v>
      </c>
      <c r="L35" s="165"/>
      <c r="M35" s="165"/>
      <c r="N35" s="165"/>
      <c r="O35" s="165">
        <v>1435</v>
      </c>
      <c r="P35" s="165">
        <v>37</v>
      </c>
      <c r="Q35" s="165"/>
      <c r="R35" s="266">
        <v>222</v>
      </c>
      <c r="S35" s="266"/>
      <c r="T35" s="268">
        <f>R35/O35*100</f>
        <v>15.470383275261323</v>
      </c>
      <c r="U35" s="269"/>
      <c r="V35" s="259" t="s">
        <v>77</v>
      </c>
      <c r="W35" s="270"/>
      <c r="X35" s="370"/>
      <c r="Y35" s="370"/>
      <c r="Z35" s="323"/>
    </row>
    <row r="36" spans="1:26" ht="15" customHeight="1" x14ac:dyDescent="0.3">
      <c r="A36" s="369"/>
      <c r="B36" s="369"/>
      <c r="C36" s="369"/>
      <c r="D36" s="1"/>
      <c r="E36" s="62" t="s">
        <v>78</v>
      </c>
      <c r="F36" s="73">
        <v>203</v>
      </c>
      <c r="G36" s="165">
        <v>3</v>
      </c>
      <c r="H36" s="165"/>
      <c r="I36" s="165">
        <v>26</v>
      </c>
      <c r="J36" s="165"/>
      <c r="K36" s="86">
        <f>I36/F36*100</f>
        <v>12.807881773399016</v>
      </c>
      <c r="L36" s="165"/>
      <c r="M36" s="165"/>
      <c r="N36" s="165"/>
      <c r="O36" s="165">
        <v>687</v>
      </c>
      <c r="P36" s="165">
        <v>24</v>
      </c>
      <c r="Q36" s="165"/>
      <c r="R36" s="266">
        <v>109</v>
      </c>
      <c r="S36" s="266"/>
      <c r="T36" s="268">
        <f>R36/O36*100</f>
        <v>15.866084425036389</v>
      </c>
      <c r="U36" s="269"/>
      <c r="V36" s="262" t="s">
        <v>79</v>
      </c>
      <c r="W36" s="270"/>
      <c r="X36" s="370"/>
      <c r="Y36" s="370"/>
      <c r="Z36" s="323"/>
    </row>
    <row r="37" spans="1:26" ht="15" customHeight="1" x14ac:dyDescent="0.3">
      <c r="A37" s="369"/>
      <c r="B37" s="369"/>
      <c r="C37" s="369"/>
      <c r="D37" s="1"/>
      <c r="E37" s="113" t="s">
        <v>23</v>
      </c>
      <c r="F37" s="289">
        <v>49</v>
      </c>
      <c r="G37" s="290">
        <v>45</v>
      </c>
      <c r="H37" s="290"/>
      <c r="I37" s="290">
        <v>48</v>
      </c>
      <c r="J37" s="290"/>
      <c r="K37" s="291" t="s">
        <v>12</v>
      </c>
      <c r="L37" s="290"/>
      <c r="M37" s="290"/>
      <c r="N37" s="290"/>
      <c r="O37" s="290">
        <v>48</v>
      </c>
      <c r="P37" s="290">
        <v>50</v>
      </c>
      <c r="Q37" s="290"/>
      <c r="R37" s="292">
        <v>49</v>
      </c>
      <c r="S37" s="292"/>
      <c r="T37" s="293" t="s">
        <v>12</v>
      </c>
      <c r="U37" s="294"/>
      <c r="V37" s="295" t="s">
        <v>36</v>
      </c>
      <c r="W37" s="270"/>
      <c r="X37" s="370"/>
      <c r="Y37" s="370"/>
      <c r="Z37" s="323"/>
    </row>
    <row r="38" spans="1:26" ht="39" customHeight="1" x14ac:dyDescent="0.3">
      <c r="A38" s="369"/>
      <c r="B38" s="369"/>
      <c r="C38" s="369"/>
      <c r="D38" s="1"/>
      <c r="E38" s="77"/>
      <c r="F38" s="77"/>
      <c r="G38" s="77"/>
      <c r="H38" s="77"/>
      <c r="I38" s="77"/>
      <c r="J38" s="77"/>
      <c r="K38" s="77"/>
      <c r="L38" s="77"/>
      <c r="M38" s="77"/>
      <c r="N38" s="77"/>
      <c r="O38" s="77"/>
      <c r="P38" s="77"/>
      <c r="Q38" s="77"/>
      <c r="R38" s="264"/>
      <c r="S38" s="264"/>
      <c r="T38" s="264"/>
      <c r="U38" s="264"/>
      <c r="V38" s="6"/>
      <c r="W38" s="272"/>
      <c r="X38" s="370"/>
      <c r="Y38" s="370"/>
      <c r="Z38" s="323"/>
    </row>
    <row r="39" spans="1:26" ht="15" customHeight="1" x14ac:dyDescent="0.3">
      <c r="E39" s="77"/>
      <c r="F39" s="173"/>
      <c r="G39" s="173"/>
      <c r="H39" s="173"/>
      <c r="I39" s="173"/>
      <c r="J39" s="174"/>
      <c r="K39" s="174"/>
      <c r="L39" s="174"/>
      <c r="M39" s="175"/>
      <c r="N39" s="176"/>
      <c r="O39" s="176"/>
      <c r="P39" s="176"/>
      <c r="Q39" s="176"/>
      <c r="R39" s="176"/>
      <c r="S39" s="176"/>
      <c r="T39" s="176"/>
      <c r="U39" s="176"/>
    </row>
    <row r="40" spans="1:26" ht="15" customHeight="1" x14ac:dyDescent="0.3">
      <c r="E40" s="77"/>
      <c r="F40" s="177"/>
      <c r="G40" s="178"/>
      <c r="H40" s="177"/>
      <c r="I40" s="178"/>
      <c r="J40" s="179"/>
      <c r="K40" s="180"/>
      <c r="L40" s="179"/>
      <c r="M40" s="77"/>
      <c r="N40" s="176"/>
      <c r="O40" s="176"/>
      <c r="P40" s="176"/>
      <c r="Q40" s="176"/>
      <c r="R40" s="176"/>
      <c r="S40" s="176"/>
      <c r="T40" s="176"/>
      <c r="U40" s="176"/>
    </row>
    <row r="41" spans="1:26" ht="15" customHeight="1" x14ac:dyDescent="0.3">
      <c r="F41" s="12"/>
      <c r="G41" s="10"/>
      <c r="H41" s="12"/>
      <c r="I41" s="10"/>
      <c r="J41" s="13"/>
      <c r="L41" s="13"/>
      <c r="N41" s="14"/>
      <c r="O41" s="14"/>
      <c r="P41" s="14"/>
      <c r="Q41" s="14"/>
      <c r="R41" s="14"/>
      <c r="S41" s="14"/>
      <c r="T41" s="14"/>
      <c r="U41" s="14"/>
    </row>
    <row r="42" spans="1:26" ht="15" customHeight="1" x14ac:dyDescent="0.3">
      <c r="F42" s="10"/>
      <c r="G42" s="10"/>
      <c r="H42" s="12"/>
      <c r="I42" s="10"/>
      <c r="J42" s="13"/>
      <c r="L42" s="13"/>
      <c r="N42" s="14"/>
      <c r="O42" s="14"/>
      <c r="P42" s="14"/>
      <c r="Q42" s="14"/>
      <c r="R42" s="14"/>
      <c r="S42" s="14"/>
      <c r="T42" s="14"/>
      <c r="U42" s="14"/>
    </row>
    <row r="43" spans="1:26" ht="15" customHeight="1" x14ac:dyDescent="0.3">
      <c r="F43" s="10"/>
      <c r="G43" s="10"/>
      <c r="H43" s="12"/>
      <c r="I43" s="10"/>
      <c r="J43" s="13"/>
      <c r="L43" s="13"/>
    </row>
    <row r="44" spans="1:26" ht="15" customHeight="1" x14ac:dyDescent="0.3">
      <c r="H44" s="13"/>
      <c r="J44" s="13"/>
      <c r="L44" s="13"/>
    </row>
    <row r="45" spans="1:26" ht="15" customHeight="1" x14ac:dyDescent="0.3">
      <c r="J45" s="13"/>
      <c r="L45" s="13"/>
    </row>
    <row r="46" spans="1:26" ht="15" customHeight="1" x14ac:dyDescent="0.3">
      <c r="L46" s="13"/>
    </row>
    <row r="47" spans="1:26" ht="15" customHeight="1" x14ac:dyDescent="0.3">
      <c r="L47" s="13"/>
    </row>
    <row r="48" spans="1:26" ht="15" customHeight="1" x14ac:dyDescent="0.3">
      <c r="L48" s="13"/>
    </row>
    <row r="49" spans="12:12" ht="15" customHeight="1" x14ac:dyDescent="0.3">
      <c r="L49" s="13"/>
    </row>
  </sheetData>
  <mergeCells count="16">
    <mergeCell ref="A1:C38"/>
    <mergeCell ref="X2:Y38"/>
    <mergeCell ref="E7:M8"/>
    <mergeCell ref="R3:R4"/>
    <mergeCell ref="R7:V8"/>
    <mergeCell ref="S9:T9"/>
    <mergeCell ref="H9:I9"/>
    <mergeCell ref="H10:I10"/>
    <mergeCell ref="E10:F10"/>
    <mergeCell ref="N10:O10"/>
    <mergeCell ref="F9:G9"/>
    <mergeCell ref="O9:P9"/>
    <mergeCell ref="V3:V4"/>
    <mergeCell ref="E29:F29"/>
    <mergeCell ref="E3:F4"/>
    <mergeCell ref="E20:F20"/>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8" max="16383" man="1"/>
  </rowBreaks>
  <colBreaks count="1" manualBreakCount="1">
    <brk id="13" max="32"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7"/>
  <sheetViews>
    <sheetView tabSelected="1" zoomScaleNormal="100" workbookViewId="0">
      <selection activeCell="H30" sqref="H30"/>
    </sheetView>
  </sheetViews>
  <sheetFormatPr defaultRowHeight="14.4" x14ac:dyDescent="0.3"/>
  <cols>
    <col min="2" max="2" width="38.109375" bestFit="1" customWidth="1"/>
    <col min="9" max="9" width="30.21875" customWidth="1"/>
    <col min="11" max="11" width="10.109375" bestFit="1" customWidth="1"/>
  </cols>
  <sheetData>
    <row r="1" spans="1:11" x14ac:dyDescent="0.3">
      <c r="A1" t="s">
        <v>273</v>
      </c>
      <c r="I1" t="s">
        <v>274</v>
      </c>
    </row>
    <row r="3" spans="1:11" x14ac:dyDescent="0.3">
      <c r="I3" s="407"/>
      <c r="J3" s="407" t="s">
        <v>167</v>
      </c>
      <c r="K3" s="407" t="s">
        <v>168</v>
      </c>
    </row>
    <row r="4" spans="1:11" x14ac:dyDescent="0.3">
      <c r="I4" s="407" t="s">
        <v>55</v>
      </c>
      <c r="J4" s="408">
        <v>33</v>
      </c>
      <c r="K4" s="408">
        <v>117</v>
      </c>
    </row>
    <row r="5" spans="1:11" x14ac:dyDescent="0.3">
      <c r="I5" s="407" t="s">
        <v>56</v>
      </c>
      <c r="J5" s="408">
        <v>7</v>
      </c>
      <c r="K5" s="408">
        <v>8</v>
      </c>
    </row>
    <row r="6" spans="1:11" x14ac:dyDescent="0.3">
      <c r="I6" s="407" t="s">
        <v>57</v>
      </c>
      <c r="J6" s="408">
        <v>72</v>
      </c>
      <c r="K6" s="408">
        <v>347</v>
      </c>
    </row>
    <row r="7" spans="1:11" x14ac:dyDescent="0.3">
      <c r="I7" s="407" t="s">
        <v>58</v>
      </c>
      <c r="J7" s="408">
        <v>770</v>
      </c>
      <c r="K7" s="408">
        <v>2136</v>
      </c>
    </row>
    <row r="8" spans="1:11" x14ac:dyDescent="0.3">
      <c r="I8" s="407" t="s">
        <v>111</v>
      </c>
      <c r="J8" s="408">
        <v>5567</v>
      </c>
      <c r="K8" s="408">
        <v>14981</v>
      </c>
    </row>
    <row r="9" spans="1:11" x14ac:dyDescent="0.3">
      <c r="I9" s="407"/>
      <c r="J9" s="407"/>
      <c r="K9" s="407"/>
    </row>
    <row r="15" spans="1:11" x14ac:dyDescent="0.3">
      <c r="A15" s="309" t="s">
        <v>55</v>
      </c>
      <c r="B15" s="41" t="s">
        <v>60</v>
      </c>
    </row>
    <row r="16" spans="1:11" x14ac:dyDescent="0.3">
      <c r="A16" s="309"/>
      <c r="B16" s="41" t="s">
        <v>193</v>
      </c>
    </row>
    <row r="17" spans="1:14" x14ac:dyDescent="0.3">
      <c r="A17" s="309" t="s">
        <v>56</v>
      </c>
      <c r="B17" s="41" t="s">
        <v>61</v>
      </c>
    </row>
    <row r="18" spans="1:14" x14ac:dyDescent="0.3">
      <c r="A18" s="309"/>
      <c r="B18" s="41" t="s">
        <v>194</v>
      </c>
    </row>
    <row r="19" spans="1:14" x14ac:dyDescent="0.3">
      <c r="A19" s="309" t="s">
        <v>57</v>
      </c>
      <c r="B19" s="41" t="s">
        <v>59</v>
      </c>
    </row>
    <row r="20" spans="1:14" x14ac:dyDescent="0.3">
      <c r="A20" s="310"/>
      <c r="B20" s="108" t="s">
        <v>62</v>
      </c>
    </row>
    <row r="21" spans="1:14" x14ac:dyDescent="0.3">
      <c r="A21" s="310"/>
      <c r="B21" s="108" t="s">
        <v>176</v>
      </c>
    </row>
    <row r="22" spans="1:14" x14ac:dyDescent="0.3">
      <c r="A22" s="310" t="s">
        <v>58</v>
      </c>
      <c r="B22" s="108" t="s">
        <v>112</v>
      </c>
    </row>
    <row r="23" spans="1:14" x14ac:dyDescent="0.3">
      <c r="A23" s="311"/>
      <c r="B23" s="109" t="s">
        <v>92</v>
      </c>
    </row>
    <row r="24" spans="1:14" x14ac:dyDescent="0.3">
      <c r="A24" s="312"/>
      <c r="B24" s="109" t="s">
        <v>176</v>
      </c>
    </row>
    <row r="25" spans="1:14" x14ac:dyDescent="0.3">
      <c r="A25" s="313" t="s">
        <v>111</v>
      </c>
      <c r="B25" s="110" t="s">
        <v>177</v>
      </c>
    </row>
    <row r="26" spans="1:14" x14ac:dyDescent="0.3">
      <c r="A26" s="198"/>
      <c r="B26" s="111" t="s">
        <v>178</v>
      </c>
    </row>
    <row r="29" spans="1:14" x14ac:dyDescent="0.3">
      <c r="A29" t="s">
        <v>276</v>
      </c>
      <c r="I29" t="s">
        <v>277</v>
      </c>
    </row>
    <row r="31" spans="1:14" x14ac:dyDescent="0.3">
      <c r="I31" s="5"/>
      <c r="J31" s="5" t="s">
        <v>167</v>
      </c>
      <c r="K31" s="5" t="s">
        <v>168</v>
      </c>
      <c r="L31" s="5"/>
      <c r="M31" s="5"/>
      <c r="N31" s="5"/>
    </row>
    <row r="32" spans="1:14" x14ac:dyDescent="0.3">
      <c r="I32" s="170" t="s">
        <v>198</v>
      </c>
      <c r="J32" s="36">
        <v>64.906103286384976</v>
      </c>
      <c r="K32" s="410">
        <v>35.093896713615024</v>
      </c>
      <c r="L32" s="172"/>
      <c r="M32" s="124"/>
      <c r="N32" s="124"/>
    </row>
    <row r="33" spans="1:15" x14ac:dyDescent="0.3">
      <c r="I33" s="170" t="s">
        <v>134</v>
      </c>
      <c r="J33" s="35">
        <v>61.282051282051285</v>
      </c>
      <c r="K33" s="411">
        <v>38.717948717948723</v>
      </c>
      <c r="L33" s="172"/>
      <c r="M33" s="124"/>
      <c r="N33" s="124"/>
    </row>
    <row r="34" spans="1:15" x14ac:dyDescent="0.3">
      <c r="I34" s="171" t="s">
        <v>135</v>
      </c>
      <c r="J34" s="36">
        <v>53.086419753086425</v>
      </c>
      <c r="K34" s="411">
        <v>46.913580246913575</v>
      </c>
      <c r="L34" s="172"/>
      <c r="M34" s="124"/>
      <c r="N34" s="124"/>
    </row>
    <row r="35" spans="1:15" x14ac:dyDescent="0.3">
      <c r="I35" s="171" t="s">
        <v>136</v>
      </c>
      <c r="J35" s="36">
        <v>29.411764705882355</v>
      </c>
      <c r="K35" s="36">
        <v>70.588235294117652</v>
      </c>
      <c r="L35" s="172"/>
      <c r="M35" s="124"/>
      <c r="N35" s="124"/>
    </row>
    <row r="36" spans="1:15" x14ac:dyDescent="0.3">
      <c r="I36" s="171" t="s">
        <v>203</v>
      </c>
      <c r="J36" s="36">
        <v>62.5</v>
      </c>
      <c r="K36" s="36">
        <v>37.5</v>
      </c>
      <c r="L36" s="172"/>
      <c r="M36" s="124"/>
      <c r="N36" s="124"/>
    </row>
    <row r="45" spans="1:15" x14ac:dyDescent="0.3">
      <c r="A45" t="s">
        <v>278</v>
      </c>
      <c r="I45" t="s">
        <v>279</v>
      </c>
    </row>
    <row r="46" spans="1:15" x14ac:dyDescent="0.3">
      <c r="J46" s="387" t="s">
        <v>204</v>
      </c>
      <c r="K46" s="387"/>
      <c r="L46" s="387" t="s">
        <v>138</v>
      </c>
      <c r="M46" s="387"/>
      <c r="N46" s="388" t="s">
        <v>205</v>
      </c>
      <c r="O46" s="388"/>
    </row>
    <row r="47" spans="1:15" x14ac:dyDescent="0.3">
      <c r="J47" s="5" t="s">
        <v>167</v>
      </c>
      <c r="K47" s="5" t="s">
        <v>168</v>
      </c>
      <c r="L47" s="5" t="s">
        <v>167</v>
      </c>
      <c r="M47" s="275" t="s">
        <v>168</v>
      </c>
      <c r="N47" s="5" t="s">
        <v>167</v>
      </c>
      <c r="O47" s="275" t="s">
        <v>168</v>
      </c>
    </row>
    <row r="48" spans="1:15" x14ac:dyDescent="0.3">
      <c r="I48">
        <v>2012</v>
      </c>
      <c r="J48">
        <v>617</v>
      </c>
      <c r="K48">
        <v>317</v>
      </c>
      <c r="L48">
        <v>262</v>
      </c>
      <c r="M48">
        <v>157</v>
      </c>
      <c r="N48">
        <v>56</v>
      </c>
      <c r="O48">
        <v>46</v>
      </c>
    </row>
    <row r="49" spans="1:15" x14ac:dyDescent="0.3">
      <c r="I49">
        <v>2013</v>
      </c>
      <c r="J49">
        <v>629</v>
      </c>
      <c r="K49">
        <v>322</v>
      </c>
      <c r="L49">
        <v>271</v>
      </c>
      <c r="M49">
        <v>160</v>
      </c>
      <c r="N49">
        <v>56</v>
      </c>
      <c r="O49">
        <v>44</v>
      </c>
    </row>
    <row r="50" spans="1:15" x14ac:dyDescent="0.3">
      <c r="I50">
        <v>2014</v>
      </c>
      <c r="J50">
        <v>583</v>
      </c>
      <c r="K50">
        <v>320</v>
      </c>
      <c r="L50">
        <v>234</v>
      </c>
      <c r="M50">
        <v>153</v>
      </c>
      <c r="N50">
        <v>57</v>
      </c>
      <c r="O50">
        <v>41</v>
      </c>
    </row>
    <row r="51" spans="1:15" x14ac:dyDescent="0.3">
      <c r="I51">
        <v>2015</v>
      </c>
      <c r="J51">
        <v>563</v>
      </c>
      <c r="K51">
        <v>313</v>
      </c>
      <c r="L51">
        <v>232</v>
      </c>
      <c r="M51">
        <v>159</v>
      </c>
      <c r="N51">
        <v>52</v>
      </c>
      <c r="O51">
        <v>39</v>
      </c>
    </row>
    <row r="52" spans="1:15" x14ac:dyDescent="0.3">
      <c r="I52">
        <v>2016</v>
      </c>
      <c r="J52">
        <v>595</v>
      </c>
      <c r="K52">
        <v>313</v>
      </c>
      <c r="L52">
        <v>243</v>
      </c>
      <c r="M52">
        <v>147</v>
      </c>
      <c r="N52">
        <v>50</v>
      </c>
      <c r="O52">
        <v>34</v>
      </c>
    </row>
    <row r="53" spans="1:15" x14ac:dyDescent="0.3">
      <c r="I53">
        <v>2017</v>
      </c>
      <c r="J53">
        <v>618</v>
      </c>
      <c r="K53">
        <v>322</v>
      </c>
      <c r="L53">
        <v>252</v>
      </c>
      <c r="M53">
        <v>151</v>
      </c>
      <c r="N53">
        <v>49</v>
      </c>
      <c r="O53">
        <v>33</v>
      </c>
    </row>
    <row r="54" spans="1:15" x14ac:dyDescent="0.3">
      <c r="I54">
        <v>2018</v>
      </c>
      <c r="J54">
        <v>631</v>
      </c>
      <c r="K54">
        <v>320</v>
      </c>
      <c r="L54">
        <v>251</v>
      </c>
      <c r="M54">
        <v>151</v>
      </c>
      <c r="N54">
        <v>49</v>
      </c>
      <c r="O54">
        <v>33</v>
      </c>
    </row>
    <row r="55" spans="1:15" x14ac:dyDescent="0.3">
      <c r="I55">
        <v>2019</v>
      </c>
      <c r="J55">
        <v>619</v>
      </c>
      <c r="K55">
        <v>306</v>
      </c>
      <c r="L55">
        <v>231</v>
      </c>
      <c r="M55">
        <v>139</v>
      </c>
      <c r="N55">
        <v>44</v>
      </c>
      <c r="O55">
        <v>30</v>
      </c>
    </row>
    <row r="56" spans="1:15" x14ac:dyDescent="0.3">
      <c r="I56">
        <v>2020</v>
      </c>
      <c r="J56">
        <v>604</v>
      </c>
      <c r="K56">
        <v>311</v>
      </c>
      <c r="L56">
        <v>219</v>
      </c>
      <c r="M56">
        <v>132</v>
      </c>
      <c r="N56">
        <v>46</v>
      </c>
      <c r="O56">
        <v>32</v>
      </c>
    </row>
    <row r="57" spans="1:15" x14ac:dyDescent="0.3">
      <c r="I57">
        <v>2021</v>
      </c>
      <c r="J57">
        <v>598</v>
      </c>
      <c r="K57">
        <v>299</v>
      </c>
      <c r="L57">
        <v>244</v>
      </c>
      <c r="M57">
        <v>149</v>
      </c>
      <c r="N57">
        <v>46</v>
      </c>
      <c r="O57">
        <v>35</v>
      </c>
    </row>
    <row r="58" spans="1:15" x14ac:dyDescent="0.3">
      <c r="I58">
        <v>2022</v>
      </c>
      <c r="J58">
        <v>611</v>
      </c>
      <c r="K58">
        <v>304</v>
      </c>
      <c r="L58">
        <v>250</v>
      </c>
      <c r="M58">
        <v>148</v>
      </c>
      <c r="N58">
        <v>45</v>
      </c>
      <c r="O58">
        <v>43</v>
      </c>
    </row>
    <row r="59" spans="1:15" x14ac:dyDescent="0.3">
      <c r="I59">
        <v>2023</v>
      </c>
      <c r="J59">
        <v>526</v>
      </c>
      <c r="K59">
        <v>284</v>
      </c>
      <c r="L59">
        <v>218</v>
      </c>
      <c r="M59">
        <v>148</v>
      </c>
      <c r="N59">
        <v>41</v>
      </c>
      <c r="O59">
        <v>35</v>
      </c>
    </row>
    <row r="60" spans="1:15" x14ac:dyDescent="0.3">
      <c r="I60">
        <v>2024</v>
      </c>
      <c r="J60">
        <v>553</v>
      </c>
      <c r="K60">
        <v>299</v>
      </c>
      <c r="L60">
        <v>239</v>
      </c>
      <c r="M60">
        <v>151</v>
      </c>
      <c r="N60">
        <v>43</v>
      </c>
      <c r="O60">
        <v>38</v>
      </c>
    </row>
    <row r="62" spans="1:15" x14ac:dyDescent="0.3">
      <c r="A62" t="s">
        <v>280</v>
      </c>
      <c r="I62" t="s">
        <v>281</v>
      </c>
    </row>
    <row r="64" spans="1:15" x14ac:dyDescent="0.3">
      <c r="J64" s="389" t="s">
        <v>160</v>
      </c>
      <c r="K64" s="389"/>
      <c r="L64" s="389"/>
      <c r="M64" s="389" t="s">
        <v>161</v>
      </c>
      <c r="N64" s="389"/>
      <c r="O64" s="389"/>
    </row>
    <row r="65" spans="9:15" x14ac:dyDescent="0.3">
      <c r="J65" s="216">
        <v>2014</v>
      </c>
      <c r="K65" s="216">
        <v>2018</v>
      </c>
      <c r="L65" s="216">
        <v>2022</v>
      </c>
      <c r="M65" s="216">
        <v>2014</v>
      </c>
      <c r="N65" s="216">
        <v>2018</v>
      </c>
      <c r="O65" s="216">
        <v>2022</v>
      </c>
    </row>
    <row r="66" spans="9:15" x14ac:dyDescent="0.3">
      <c r="I66" s="367" t="s">
        <v>167</v>
      </c>
      <c r="J66" s="161">
        <v>5360</v>
      </c>
      <c r="K66" s="161">
        <v>5422</v>
      </c>
      <c r="L66" s="161">
        <v>5567</v>
      </c>
      <c r="M66" s="161">
        <v>678</v>
      </c>
      <c r="N66" s="161">
        <v>740</v>
      </c>
      <c r="O66" s="161">
        <v>770</v>
      </c>
    </row>
    <row r="67" spans="9:15" x14ac:dyDescent="0.3">
      <c r="I67" s="367" t="s">
        <v>168</v>
      </c>
      <c r="J67" s="161">
        <v>15479</v>
      </c>
      <c r="K67" s="161">
        <v>15310</v>
      </c>
      <c r="L67" s="161">
        <v>14981</v>
      </c>
      <c r="M67" s="161">
        <v>2233</v>
      </c>
      <c r="N67" s="161">
        <v>2166</v>
      </c>
      <c r="O67" s="161">
        <v>2136</v>
      </c>
    </row>
    <row r="82" spans="1:10" x14ac:dyDescent="0.3">
      <c r="A82" t="s">
        <v>282</v>
      </c>
      <c r="I82" t="s">
        <v>283</v>
      </c>
    </row>
    <row r="84" spans="1:10" x14ac:dyDescent="0.3">
      <c r="I84" s="92" t="s">
        <v>162</v>
      </c>
      <c r="J84" s="67">
        <v>12</v>
      </c>
    </row>
    <row r="85" spans="1:10" x14ac:dyDescent="0.3">
      <c r="I85" s="223" t="s">
        <v>31</v>
      </c>
      <c r="J85" s="67">
        <v>105</v>
      </c>
    </row>
    <row r="86" spans="1:10" x14ac:dyDescent="0.3">
      <c r="I86" s="223" t="s">
        <v>32</v>
      </c>
      <c r="J86" s="67">
        <v>279</v>
      </c>
    </row>
    <row r="87" spans="1:10" x14ac:dyDescent="0.3">
      <c r="I87" s="223" t="s">
        <v>33</v>
      </c>
      <c r="J87" s="67">
        <v>303</v>
      </c>
    </row>
    <row r="88" spans="1:10" x14ac:dyDescent="0.3">
      <c r="I88" s="224" t="s">
        <v>163</v>
      </c>
      <c r="J88" s="67">
        <v>71</v>
      </c>
    </row>
    <row r="97" spans="1:10" x14ac:dyDescent="0.3">
      <c r="A97" t="s">
        <v>284</v>
      </c>
      <c r="I97" t="s">
        <v>285</v>
      </c>
    </row>
    <row r="99" spans="1:10" x14ac:dyDescent="0.3">
      <c r="I99" s="225" t="s">
        <v>162</v>
      </c>
      <c r="J99" s="217">
        <v>45</v>
      </c>
    </row>
    <row r="100" spans="1:10" x14ac:dyDescent="0.3">
      <c r="I100" s="226" t="s">
        <v>31</v>
      </c>
      <c r="J100" s="217">
        <v>358</v>
      </c>
    </row>
    <row r="101" spans="1:10" x14ac:dyDescent="0.3">
      <c r="I101" s="226" t="s">
        <v>32</v>
      </c>
      <c r="J101" s="217">
        <v>691</v>
      </c>
    </row>
    <row r="102" spans="1:10" x14ac:dyDescent="0.3">
      <c r="I102" s="226" t="s">
        <v>33</v>
      </c>
      <c r="J102" s="217">
        <v>795</v>
      </c>
    </row>
    <row r="103" spans="1:10" x14ac:dyDescent="0.3">
      <c r="I103" s="227" t="s">
        <v>163</v>
      </c>
      <c r="J103" s="217">
        <v>247</v>
      </c>
    </row>
    <row r="112" spans="1:10" x14ac:dyDescent="0.3">
      <c r="A112" t="s">
        <v>286</v>
      </c>
      <c r="I112" t="s">
        <v>287</v>
      </c>
    </row>
    <row r="114" spans="9:11" x14ac:dyDescent="0.3">
      <c r="J114" t="s">
        <v>167</v>
      </c>
      <c r="K114" t="s">
        <v>168</v>
      </c>
    </row>
    <row r="115" spans="9:11" x14ac:dyDescent="0.3">
      <c r="I115" s="368" t="s">
        <v>191</v>
      </c>
      <c r="J115" s="124">
        <v>5</v>
      </c>
      <c r="K115">
        <v>5.9</v>
      </c>
    </row>
    <row r="116" spans="9:11" x14ac:dyDescent="0.3">
      <c r="I116" s="368" t="s">
        <v>187</v>
      </c>
      <c r="J116">
        <v>10.3</v>
      </c>
      <c r="K116">
        <v>14.7</v>
      </c>
    </row>
    <row r="117" spans="9:11" x14ac:dyDescent="0.3">
      <c r="I117" s="368" t="s">
        <v>195</v>
      </c>
      <c r="J117" s="124">
        <v>8</v>
      </c>
      <c r="K117" s="124">
        <v>3.9</v>
      </c>
    </row>
  </sheetData>
  <mergeCells count="5">
    <mergeCell ref="J46:K46"/>
    <mergeCell ref="L46:M46"/>
    <mergeCell ref="N46:O46"/>
    <mergeCell ref="J64:L64"/>
    <mergeCell ref="M64:O64"/>
  </mergeCells>
  <pageMargins left="0.7" right="0.7" top="0.75" bottom="0.75" header="0.3" footer="0.3"/>
  <pageSetup paperSize="9" scale="83" orientation="portrait" r:id="rId1"/>
  <rowBreaks count="2" manualBreakCount="2">
    <brk id="60" max="16383" man="1"/>
    <brk id="111" max="16383" man="1"/>
  </rowBreaks>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9</vt:i4>
      </vt:variant>
      <vt:variant>
        <vt:lpstr>Pomenované rozsahy</vt:lpstr>
      </vt:variant>
      <vt:variant>
        <vt:i4>7</vt:i4>
      </vt:variant>
    </vt:vector>
  </HeadingPairs>
  <TitlesOfParts>
    <vt:vector size="16" baseType="lpstr">
      <vt:lpstr>Obsah_Contents</vt:lpstr>
      <vt:lpstr>140-141</vt:lpstr>
      <vt:lpstr>142-143</vt:lpstr>
      <vt:lpstr>144-145</vt:lpstr>
      <vt:lpstr>146-147</vt:lpstr>
      <vt:lpstr>148-149</vt:lpstr>
      <vt:lpstr>150-151</vt:lpstr>
      <vt:lpstr>152-153</vt:lpstr>
      <vt:lpstr>Grafy_Graphs</vt:lpstr>
      <vt:lpstr>'140-141'!Oblasť_tlače</vt:lpstr>
      <vt:lpstr>'142-143'!Oblasť_tlače</vt:lpstr>
      <vt:lpstr>'144-145'!Oblasť_tlače</vt:lpstr>
      <vt:lpstr>'146-147'!Oblasť_tlače</vt:lpstr>
      <vt:lpstr>'148-149'!Oblasť_tlače</vt:lpstr>
      <vt:lpstr>'150-151'!Oblasť_tlače</vt:lpstr>
      <vt:lpstr>'152-153'!Oblasť_tlače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cicvak</dc:creator>
  <cp:lastModifiedBy>Čičváková Emília</cp:lastModifiedBy>
  <cp:lastPrinted>2024-10-30T09:11:50Z</cp:lastPrinted>
  <dcterms:created xsi:type="dcterms:W3CDTF">2010-06-17T12:37:48Z</dcterms:created>
  <dcterms:modified xsi:type="dcterms:W3CDTF">2025-10-17T12:52:03Z</dcterms:modified>
</cp:coreProperties>
</file>