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-12" yWindow="168" windowWidth="18972" windowHeight="11496"/>
  </bookViews>
  <sheets>
    <sheet name="Obsah_Contents" sheetId="15" r:id="rId1"/>
    <sheet name="126-127" sheetId="6" r:id="rId2"/>
    <sheet name="128-129" sheetId="4" r:id="rId3"/>
    <sheet name="130-131" sheetId="8" r:id="rId4"/>
    <sheet name="132-133" sheetId="10" r:id="rId5"/>
    <sheet name="134-135" sheetId="11" r:id="rId6"/>
    <sheet name="136-137" sheetId="12" r:id="rId7"/>
    <sheet name="138-139" sheetId="13" r:id="rId8"/>
    <sheet name="Grafy_Graphs" sheetId="14" r:id="rId9"/>
  </sheets>
  <definedNames>
    <definedName name="_xlnm.Print_Area" localSheetId="1">'126-127'!$A$1:$V$34</definedName>
    <definedName name="_xlnm.Print_Area" localSheetId="2">'128-129'!$A$1:$V$34</definedName>
    <definedName name="_xlnm.Print_Area" localSheetId="3">'130-131'!$A$1:$V$34</definedName>
    <definedName name="_xlnm.Print_Area" localSheetId="4">'132-133'!$A$1:$V$33</definedName>
    <definedName name="_xlnm.Print_Area" localSheetId="5">'134-135'!$A$1:$V$34</definedName>
    <definedName name="_xlnm.Print_Area" localSheetId="6">'136-137'!$A$1:$V$35</definedName>
    <definedName name="_xlnm.Print_Area" localSheetId="7">'138-139'!$A$1:$V$34</definedName>
  </definedNames>
  <calcPr calcId="162913"/>
</workbook>
</file>

<file path=xl/calcChain.xml><?xml version="1.0" encoding="utf-8"?>
<calcChain xmlns="http://schemas.openxmlformats.org/spreadsheetml/2006/main">
  <c r="Q19" i="4" l="1"/>
  <c r="J19" i="4"/>
  <c r="J12" i="6" l="1"/>
  <c r="P19" i="4"/>
  <c r="O19" i="4"/>
  <c r="N19" i="4"/>
  <c r="M19" i="4"/>
  <c r="I19" i="4"/>
  <c r="H19" i="4"/>
  <c r="G19" i="4"/>
  <c r="F19" i="4"/>
  <c r="I12" i="6"/>
  <c r="H12" i="6"/>
  <c r="G12" i="6"/>
  <c r="F12" i="6"/>
  <c r="S14" i="12" l="1"/>
</calcChain>
</file>

<file path=xl/sharedStrings.xml><?xml version="1.0" encoding="utf-8"?>
<sst xmlns="http://schemas.openxmlformats.org/spreadsheetml/2006/main" count="414" uniqueCount="271">
  <si>
    <t>Trestné činy objasnené</t>
  </si>
  <si>
    <t>Škody spôsobené kriminalitou (mil. EUR)</t>
  </si>
  <si>
    <t>Páchatelia trestných činov</t>
  </si>
  <si>
    <t>-</t>
  </si>
  <si>
    <t>Kriminalita a súdnictvo</t>
  </si>
  <si>
    <t>Criminality and justice</t>
  </si>
  <si>
    <t>Objasnenosť trestných činov (%)</t>
  </si>
  <si>
    <t>všeobecné trestné činy</t>
  </si>
  <si>
    <t>zostávajúce trestné činy</t>
  </si>
  <si>
    <t>of which at the age:</t>
  </si>
  <si>
    <t>General crimes</t>
  </si>
  <si>
    <t>Battery</t>
  </si>
  <si>
    <t>Hold-up of objects</t>
  </si>
  <si>
    <t>Hold-up of persons</t>
  </si>
  <si>
    <t>Assassination</t>
  </si>
  <si>
    <t>Marauding murder</t>
  </si>
  <si>
    <t>Kill</t>
  </si>
  <si>
    <t>Hazardous threats</t>
  </si>
  <si>
    <t>Blackmail</t>
  </si>
  <si>
    <t>Rape</t>
  </si>
  <si>
    <t>Sexual abuse</t>
  </si>
  <si>
    <t>Sexual violence</t>
  </si>
  <si>
    <t>Property crimes</t>
  </si>
  <si>
    <t>Burglary</t>
  </si>
  <si>
    <t>Other thefts</t>
  </si>
  <si>
    <t>Other crimes</t>
  </si>
  <si>
    <t>Riotous conduct</t>
  </si>
  <si>
    <t>Endangering the moral education of youth</t>
  </si>
  <si>
    <t>Illicit production and possession of narcotic drugs</t>
  </si>
  <si>
    <t>Drugs for own use</t>
  </si>
  <si>
    <t>Reduce taxes, fees</t>
  </si>
  <si>
    <t>Embezzlement</t>
  </si>
  <si>
    <t>Fraud</t>
  </si>
  <si>
    <t>Credit fraud</t>
  </si>
  <si>
    <t>Road Traffic Accidents</t>
  </si>
  <si>
    <t>Avoidance of alimony payments</t>
  </si>
  <si>
    <t>dokončenie</t>
  </si>
  <si>
    <t>End of table</t>
  </si>
  <si>
    <t>Odsúdení spolu (osoby)</t>
  </si>
  <si>
    <t>z toho</t>
  </si>
  <si>
    <t>Uložené tresty</t>
  </si>
  <si>
    <t>Odsúdení v ústavoch nápravnej výchovy</t>
  </si>
  <si>
    <t>Secondary (without leaving exam)</t>
  </si>
  <si>
    <t>Secondary (with leaving exam)</t>
  </si>
  <si>
    <t>v tom podľa stupňa stráženia</t>
  </si>
  <si>
    <t>of which:</t>
  </si>
  <si>
    <t xml:space="preserve">                                       </t>
  </si>
  <si>
    <t xml:space="preserve">            </t>
  </si>
  <si>
    <t>Convicts in penitentiary institutions</t>
  </si>
  <si>
    <t>Illiterates</t>
  </si>
  <si>
    <t>Habitual offenders</t>
  </si>
  <si>
    <t>No sentence</t>
  </si>
  <si>
    <t>Fine</t>
  </si>
  <si>
    <t>Convicts in total (persons)</t>
  </si>
  <si>
    <t>Crimes against life and health</t>
  </si>
  <si>
    <t>Crimes against freedom and human dignity</t>
  </si>
  <si>
    <t>Offenses against family and youth</t>
  </si>
  <si>
    <t>Crimes against property</t>
  </si>
  <si>
    <t>Offenses against public order matters</t>
  </si>
  <si>
    <t>Crimes against other rights and freedoms</t>
  </si>
  <si>
    <t>CRIMINALITY AND VIOLENCE, JUSTICE</t>
  </si>
  <si>
    <t>Kidnapping and child abandonment</t>
  </si>
  <si>
    <t>of which by education:</t>
  </si>
  <si>
    <t xml:space="preserve">Clear-up rate (per cent) </t>
  </si>
  <si>
    <t>Criminal damages (mill. EUR)</t>
  </si>
  <si>
    <t>Murders</t>
  </si>
  <si>
    <t xml:space="preserve">trestné činy spolu / Criminal offences in total </t>
  </si>
  <si>
    <t>trestné činy objasnené / Criminal offences cleared up</t>
  </si>
  <si>
    <t>1) zo Štatistickej ročenky Ministerstva spravodlivosti SR</t>
  </si>
  <si>
    <t xml:space="preserve">1) údaje Ministerstva vnútra SR                                                </t>
  </si>
  <si>
    <t>Páchatelia trestných činov spolu</t>
  </si>
  <si>
    <t>Unfinished basic</t>
  </si>
  <si>
    <t>Basic education</t>
  </si>
  <si>
    <t>Higher</t>
  </si>
  <si>
    <t>majetkové</t>
  </si>
  <si>
    <t>násilné</t>
  </si>
  <si>
    <t>mravnostné</t>
  </si>
  <si>
    <t>ostatné</t>
  </si>
  <si>
    <t>kupliarstvo</t>
  </si>
  <si>
    <t>znásilnenie</t>
  </si>
  <si>
    <t>sexuálne násilie</t>
  </si>
  <si>
    <t>Moral crimes</t>
  </si>
  <si>
    <t>Economic crimes</t>
  </si>
  <si>
    <t>Maltreatment of ward</t>
  </si>
  <si>
    <t>Human trafficking</t>
  </si>
  <si>
    <t>do 14 rokov</t>
  </si>
  <si>
    <t>násilné trestné činy</t>
  </si>
  <si>
    <t>vraždy</t>
  </si>
  <si>
    <t>úkladné</t>
  </si>
  <si>
    <t>lúpežné</t>
  </si>
  <si>
    <t>novonarodeného dieťaťa</t>
  </si>
  <si>
    <t>únos a opustenie dieťaťa</t>
  </si>
  <si>
    <t>lúpežné prepadnutie osôb</t>
  </si>
  <si>
    <t>lúpežné prepadnutie objektov</t>
  </si>
  <si>
    <t>úmyselné ublíženie na zdraví</t>
  </si>
  <si>
    <t>zabitie</t>
  </si>
  <si>
    <t>nebezpečné vyhrážanie</t>
  </si>
  <si>
    <t>vydieranie</t>
  </si>
  <si>
    <t>týranie blízkej a zverenej osoby</t>
  </si>
  <si>
    <t>porušovanie domovej slobody</t>
  </si>
  <si>
    <t>mravnostné trestné činy</t>
  </si>
  <si>
    <t xml:space="preserve">sexuálne zneužívanie </t>
  </si>
  <si>
    <t>obchodovanie s ľuďmi</t>
  </si>
  <si>
    <t>majetkové trestné činy</t>
  </si>
  <si>
    <t>krádeže vlámaním</t>
  </si>
  <si>
    <t>ostatné krádeže</t>
  </si>
  <si>
    <t>ostatné trestné činy</t>
  </si>
  <si>
    <t xml:space="preserve">výtržníctvo  </t>
  </si>
  <si>
    <t>ohrozovanie mravnej výchovy mládeže</t>
  </si>
  <si>
    <t>nedovolená výroba a držanie omamných látok</t>
  </si>
  <si>
    <t xml:space="preserve">drogy pre vlastnú potrebu </t>
  </si>
  <si>
    <t>skrátenie dane, poplatkov</t>
  </si>
  <si>
    <t>sprenevera</t>
  </si>
  <si>
    <t>podvod</t>
  </si>
  <si>
    <t>úverový podvod</t>
  </si>
  <si>
    <t>dopravné nehody cestné</t>
  </si>
  <si>
    <t>zanedbanie povinnej výživy</t>
  </si>
  <si>
    <t>recidivisti</t>
  </si>
  <si>
    <t>nepodmienečne</t>
  </si>
  <si>
    <t>podmienečne</t>
  </si>
  <si>
    <t>peňažný trest</t>
  </si>
  <si>
    <t>upustené od potrestania</t>
  </si>
  <si>
    <t>trestné činy proti životu a zdraviu</t>
  </si>
  <si>
    <t>trestné činy proti slobode a ľudskej dôstojnosti</t>
  </si>
  <si>
    <t>trestné činy proti rodine a mládeži</t>
  </si>
  <si>
    <t>trestné činy proti majetku</t>
  </si>
  <si>
    <t>trestné činy proti iným právam a slobodám</t>
  </si>
  <si>
    <t xml:space="preserve">negramotní </t>
  </si>
  <si>
    <t>neúplné základné</t>
  </si>
  <si>
    <t>základné</t>
  </si>
  <si>
    <t>vysokoškolské</t>
  </si>
  <si>
    <t>I. skupina</t>
  </si>
  <si>
    <t>II. skupina</t>
  </si>
  <si>
    <t>III. skupina</t>
  </si>
  <si>
    <t>up to 14 years</t>
  </si>
  <si>
    <t xml:space="preserve">Of newborn </t>
  </si>
  <si>
    <t xml:space="preserve">Violation of house freedom </t>
  </si>
  <si>
    <t>Abuse of person entrusted to a close</t>
  </si>
  <si>
    <t>On probation</t>
  </si>
  <si>
    <t>On no probation</t>
  </si>
  <si>
    <t>v tom vo veku</t>
  </si>
  <si>
    <r>
      <t>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group</t>
    </r>
  </si>
  <si>
    <r>
      <t>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group</t>
    </r>
  </si>
  <si>
    <r>
      <t>3</t>
    </r>
    <r>
      <rPr>
        <vertAlign val="superscript"/>
        <sz val="9"/>
        <color theme="1"/>
        <rFont val="Tahoma"/>
        <family val="2"/>
        <charset val="238"/>
      </rPr>
      <t>rd</t>
    </r>
    <r>
      <rPr>
        <sz val="9"/>
        <color theme="1"/>
        <rFont val="Tahoma"/>
        <family val="2"/>
        <charset val="238"/>
      </rPr>
      <t xml:space="preserve"> group</t>
    </r>
  </si>
  <si>
    <t>of which by rank of patrol:</t>
  </si>
  <si>
    <t>v tom podľa vzdelania</t>
  </si>
  <si>
    <t>1) Source: The Ministry of Interior of the SR</t>
  </si>
  <si>
    <t>KRIMINALITA  A  NÁSILIE,  SÚDNICTVO</t>
  </si>
  <si>
    <t>Počet odsúdených podľa kategórií</t>
  </si>
  <si>
    <t>trestných činov</t>
  </si>
  <si>
    <t>15 - 18 rokov</t>
  </si>
  <si>
    <t>19 - 30 rokov</t>
  </si>
  <si>
    <t>31 - 60 rokov</t>
  </si>
  <si>
    <t>15 - 18 years</t>
  </si>
  <si>
    <t>19 - 30 years</t>
  </si>
  <si>
    <t>31 - 60 years</t>
  </si>
  <si>
    <t>61 a viac rokov</t>
  </si>
  <si>
    <t>19 - 20</t>
  </si>
  <si>
    <t>21 - 25</t>
  </si>
  <si>
    <t>26 - 30</t>
  </si>
  <si>
    <t>31 - 45</t>
  </si>
  <si>
    <t>46 - 60 ženy / 46 - 65 muži</t>
  </si>
  <si>
    <t>61+ ženy / 66+ muži</t>
  </si>
  <si>
    <t xml:space="preserve">     - 18</t>
  </si>
  <si>
    <t xml:space="preserve">up to 18 </t>
  </si>
  <si>
    <t>ekonomické trestné činy</t>
  </si>
  <si>
    <t>1) By Yearbook of Ministry of Justice of the SR</t>
  </si>
  <si>
    <t>Remaining crimes</t>
  </si>
  <si>
    <t>z toho:</t>
  </si>
  <si>
    <t>Violent crimes</t>
  </si>
  <si>
    <t>Criminal offenders</t>
  </si>
  <si>
    <t>Criminal offenders in total</t>
  </si>
  <si>
    <t>Procuring</t>
  </si>
  <si>
    <t xml:space="preserve">Procuring </t>
  </si>
  <si>
    <t xml:space="preserve">kupliarstvo </t>
  </si>
  <si>
    <t xml:space="preserve">sexuálne násilie </t>
  </si>
  <si>
    <t xml:space="preserve">obchod s ľuďmi </t>
  </si>
  <si>
    <t>ženy</t>
  </si>
  <si>
    <t>muži</t>
  </si>
  <si>
    <t>of offenses</t>
  </si>
  <si>
    <t>Penalties imposed</t>
  </si>
  <si>
    <t>mladiství (15 - 18 roční)</t>
  </si>
  <si>
    <t>Juveniles (15 - 18 years)</t>
  </si>
  <si>
    <t>Number of convicts by the categories</t>
  </si>
  <si>
    <t>z toho ženy v %</t>
  </si>
  <si>
    <t>Obete trestných činov spolu</t>
  </si>
  <si>
    <t>Victims of crime in total</t>
  </si>
  <si>
    <t>v tom vo veku:</t>
  </si>
  <si>
    <t>do 18 rokov (vrátane)</t>
  </si>
  <si>
    <t>up to 18 years (including)</t>
  </si>
  <si>
    <t>Crimes of violence</t>
  </si>
  <si>
    <t xml:space="preserve">pohlavné zneužívanie </t>
  </si>
  <si>
    <t xml:space="preserve"> (§ 208, Trestný zákon)</t>
  </si>
  <si>
    <t xml:space="preserve"> (§ 208, The Penal Code)</t>
  </si>
  <si>
    <t xml:space="preserve">1) vrátane vojenských
2) Štatistická ročenka o činnosti Generálnej prokuratúry SR </t>
  </si>
  <si>
    <t xml:space="preserve">1) including soldierty crimes
2) Statistical Yearbook on the Activities of the General Prosecutor´s  Office of the SR </t>
  </si>
  <si>
    <t xml:space="preserve">   KRIMINALITA  A  NÁSILIE,  SÚDNICTVO</t>
  </si>
  <si>
    <t xml:space="preserve">1) údaje Ministerstva vnútra SR; vrátane páchateľov vojenských trestných činov                                           </t>
  </si>
  <si>
    <t xml:space="preserve">1) Source: The Ministry of Interior of the SR; including soldierty crime offenders </t>
  </si>
  <si>
    <t xml:space="preserve">Odsúdení spolu </t>
  </si>
  <si>
    <t xml:space="preserve">Convicts in total </t>
  </si>
  <si>
    <t xml:space="preserve">trestné činy proti poriadku vo verejných veciach </t>
  </si>
  <si>
    <t>pre trestný čin spáchaný pod vplyvom alkoholu</t>
  </si>
  <si>
    <t>Alcohol crimes</t>
  </si>
  <si>
    <t>Criminal offenses cleared up</t>
  </si>
  <si>
    <t>(§ 208 Trestného zákona)</t>
  </si>
  <si>
    <t>(§ 208, The Penal Code)</t>
  </si>
  <si>
    <t>Páchatelia (osoby)</t>
  </si>
  <si>
    <t>Offenders (persons)</t>
  </si>
  <si>
    <t>mladiství</t>
  </si>
  <si>
    <t xml:space="preserve">Juveniles </t>
  </si>
  <si>
    <t>61 and over years</t>
  </si>
  <si>
    <t>ženy / Women</t>
  </si>
  <si>
    <t>muži / Men</t>
  </si>
  <si>
    <t xml:space="preserve">           Spolu / Total</t>
  </si>
  <si>
    <t>Ženy / Women</t>
  </si>
  <si>
    <t>Muži / Men</t>
  </si>
  <si>
    <t>Men</t>
  </si>
  <si>
    <t>Women</t>
  </si>
  <si>
    <t>of which: Women in per cent</t>
  </si>
  <si>
    <t>46 - 60 women / 46 - 65 men</t>
  </si>
  <si>
    <t>61+ women / 66+ men</t>
  </si>
  <si>
    <t>z toho vo veku:</t>
  </si>
  <si>
    <t xml:space="preserve">Týranie blízkej a zverenej osoby </t>
  </si>
  <si>
    <t xml:space="preserve">Maltreatment of a close and entrusted person </t>
  </si>
  <si>
    <t>1) údaje Ministerstva vnútra SR</t>
  </si>
  <si>
    <t xml:space="preserve">2) Štatistická ročenka o činnosti Generálnej prokuratúry SR </t>
  </si>
  <si>
    <t>2) Statistical Yearbook on the Activities of the General Prosecutor´s  Office of the SR</t>
  </si>
  <si>
    <t>nad 60 rokov</t>
  </si>
  <si>
    <t>over 60 years</t>
  </si>
  <si>
    <t>stredoškolské (bez maturity)</t>
  </si>
  <si>
    <t>úplné stredoškolské (s maturitou)</t>
  </si>
  <si>
    <r>
      <t xml:space="preserve">Trestné činy spolu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</si>
  <si>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Odsúdené osoby za trestné činy násilia na ženách </t>
    </r>
    <r>
      <rPr>
        <b/>
        <vertAlign val="superscript"/>
        <sz val="9"/>
        <color rgb="FF03BAD3"/>
        <rFont val="Tahoma"/>
        <family val="2"/>
        <charset val="238"/>
      </rPr>
      <t>2)</t>
    </r>
  </si>
  <si>
    <r>
      <t xml:space="preserve">Criminal offenses in total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</si>
  <si>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The condemneds for criminal violence against women </t>
    </r>
    <r>
      <rPr>
        <b/>
        <vertAlign val="superscript"/>
        <sz val="9"/>
        <color rgb="FF03BAD3"/>
        <rFont val="Tahoma"/>
        <family val="2"/>
        <charset val="238"/>
      </rPr>
      <t>2)</t>
    </r>
  </si>
  <si>
    <r>
      <t xml:space="preserve">Počet spáchaných skutkov spolu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</si>
  <si>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Odsúdení spolu (osoby) </t>
    </r>
    <r>
      <rPr>
        <b/>
        <vertAlign val="superscript"/>
        <sz val="9"/>
        <color rgb="FF03BAD3"/>
        <rFont val="Tahoma"/>
        <family val="2"/>
        <charset val="238"/>
      </rPr>
      <t>2)</t>
    </r>
  </si>
  <si>
    <r>
      <t xml:space="preserve">Number of committed offenses in total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</si>
  <si>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Convicts in total (persons) </t>
    </r>
    <r>
      <rPr>
        <b/>
        <vertAlign val="superscript"/>
        <sz val="9"/>
        <color rgb="FF03BAD3"/>
        <rFont val="Tahoma"/>
        <family val="2"/>
        <charset val="238"/>
      </rPr>
      <t>2)</t>
    </r>
  </si>
  <si>
    <r>
      <t xml:space="preserve">Páchatelia trestných činov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</si>
  <si>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Criminal offenders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</si>
  <si>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Odsúdení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</si>
  <si>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Convicts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</si>
  <si>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Obete trestných činov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</si>
  <si>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Victims of crime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</si>
  <si>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t>Graf 1</t>
  </si>
  <si>
    <t>Zdrojové údaje 1</t>
  </si>
  <si>
    <t>Spolu / Total</t>
  </si>
  <si>
    <t>Graf 2</t>
  </si>
  <si>
    <t>Zdrojové údaje 2</t>
  </si>
  <si>
    <t xml:space="preserve"> Spolu / Total</t>
  </si>
  <si>
    <t>Obsah</t>
  </si>
  <si>
    <t>Contents</t>
  </si>
  <si>
    <t>KRIMINALITA A NÁSILIE, SÚDNICTVO</t>
  </si>
  <si>
    <t>Páchatelia trestných činov - dokončenie</t>
  </si>
  <si>
    <t>126-127</t>
  </si>
  <si>
    <t>Criminal offenders - End of table</t>
  </si>
  <si>
    <t>Odsúdení</t>
  </si>
  <si>
    <t>128-129</t>
  </si>
  <si>
    <t>Convicts</t>
  </si>
  <si>
    <t>130-131</t>
  </si>
  <si>
    <t>Obete trestných činov</t>
  </si>
  <si>
    <t>132-133</t>
  </si>
  <si>
    <t>Victims of crime</t>
  </si>
  <si>
    <t>134-135</t>
  </si>
  <si>
    <t>Týranie blízkej a zverenej osoby</t>
  </si>
  <si>
    <t>136-137</t>
  </si>
  <si>
    <t>Grafická príloha</t>
  </si>
  <si>
    <t>Graphic annex</t>
  </si>
  <si>
    <t>138-139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</si>
</sst>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S_k_-;\-* #,##0.00\ _S_k_-;_-* &quot;-&quot;??\ _S_k_-;_-@_-"/>
    <numFmt numFmtId="165" formatCode="#,##0_ ;\-#,##0\ "/>
    <numFmt numFmtId="166" formatCode="#,##0.0"/>
  </numFmts>
  <fonts count="80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3" tint="0.79995117038483843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rgb="FF000054"/>
      <name val="Tahoma"/>
      <family val="2"/>
      <charset val="238"/>
    </font>
    <font>
      <sz val="9"/>
      <color rgb="FF0070C0"/>
      <name val="Tahoma"/>
      <family val="2"/>
      <charset val="238"/>
    </font>
    <font>
      <b/>
      <sz val="9"/>
      <color rgb="FF0070C0"/>
      <name val="Tahoma"/>
      <family val="2"/>
      <charset val="238"/>
    </font>
    <font>
      <sz val="9"/>
      <color rgb="FF000000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rgb="FF78B832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000054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9900CC"/>
      <name val="Tahoma"/>
      <family val="2"/>
      <charset val="238"/>
    </font>
    <font>
      <sz val="11"/>
      <color theme="9" tint="-0.249977111117893"/>
      <name val="Tahoma"/>
      <family val="2"/>
      <charset val="238"/>
    </font>
    <font>
      <b/>
      <sz val="11"/>
      <color theme="9" tint="-0.249977111117893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sz val="10"/>
      <color theme="9" tint="-0.249977111117893"/>
      <name val="Tahoma"/>
      <family val="2"/>
      <charset val="238"/>
    </font>
    <font>
      <sz val="9"/>
      <color theme="9" tint="-0.249977111117893"/>
      <name val="Tahoma"/>
      <family val="2"/>
      <charset val="238"/>
    </font>
    <font>
      <b/>
      <sz val="10"/>
      <color rgb="FFC2207D"/>
      <name val="Tahoma"/>
      <family val="2"/>
      <charset val="238"/>
    </font>
    <font>
      <sz val="10"/>
      <color rgb="FFC2207D"/>
      <name val="Tahoma"/>
      <family val="2"/>
      <charset val="238"/>
    </font>
    <font>
      <sz val="9"/>
      <color rgb="FFC2207D"/>
      <name val="Tahoma"/>
      <family val="2"/>
      <charset val="238"/>
    </font>
    <font>
      <b/>
      <sz val="9"/>
      <color rgb="FF3366CC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color rgb="FF00B050"/>
      <name val="Tahoma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b/>
      <sz val="9"/>
      <color rgb="FFFA6378"/>
      <name val="Tahoma"/>
      <family val="2"/>
      <charset val="238"/>
    </font>
    <font>
      <sz val="11"/>
      <color rgb="FF009A46"/>
      <name val="Calibri"/>
      <family val="2"/>
      <charset val="238"/>
      <scheme val="minor"/>
    </font>
    <font>
      <sz val="9"/>
      <color rgb="FF000054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1"/>
      <color rgb="FFCA0FCF"/>
      <name val="Calibri"/>
      <family val="2"/>
      <charset val="238"/>
      <scheme val="minor"/>
    </font>
    <font>
      <sz val="11"/>
      <color rgb="FFCA0FCF"/>
      <name val="Calibri"/>
      <family val="2"/>
      <charset val="238"/>
      <scheme val="minor"/>
    </font>
    <font>
      <b/>
      <sz val="10"/>
      <color rgb="FFCA0FCF"/>
      <name val="Tahoma"/>
      <family val="2"/>
      <charset val="238"/>
    </font>
    <font>
      <sz val="11"/>
      <color rgb="FFDE0045"/>
      <name val="Calibri"/>
      <family val="2"/>
      <charset val="238"/>
      <scheme val="minor"/>
    </font>
    <font>
      <sz val="8"/>
      <color rgb="FFDE0045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14"/>
      <color theme="0"/>
      <name val="Century Gothic"/>
      <family val="2"/>
      <charset val="238"/>
    </font>
    <font>
      <sz val="16"/>
      <color rgb="FFFF0000"/>
      <name val="Tahoma"/>
      <family val="2"/>
      <charset val="238"/>
    </font>
    <font>
      <sz val="9"/>
      <color rgb="FFFF6600"/>
      <name val="Tahoma"/>
      <family val="2"/>
      <charset val="238"/>
    </font>
    <font>
      <sz val="11"/>
      <color rgb="FFFF6600"/>
      <name val="Calibri"/>
      <family val="2"/>
      <charset val="238"/>
      <scheme val="minor"/>
    </font>
    <font>
      <b/>
      <sz val="20"/>
      <color rgb="FF03BAD3"/>
      <name val="Century Gothic"/>
      <family val="2"/>
      <charset val="238"/>
    </font>
    <font>
      <b/>
      <sz val="9"/>
      <color rgb="FF03BAD3"/>
      <name val="Tahoma"/>
      <family val="2"/>
      <charset val="238"/>
    </font>
    <font>
      <b/>
      <vertAlign val="superscript"/>
      <sz val="9"/>
      <color rgb="FF03BAD3"/>
      <name val="Tahoma"/>
      <family val="2"/>
      <charset val="238"/>
    </font>
    <font>
      <b/>
      <sz val="20"/>
      <color rgb="FF204D84"/>
      <name val="Century Gothic"/>
      <family val="2"/>
      <charset val="238"/>
    </font>
    <font>
      <b/>
      <sz val="12"/>
      <color rgb="FF204D84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b/>
      <vertAlign val="superscript"/>
      <sz val="14"/>
      <color rgb="FFE26B0A"/>
      <name val="Century Gothic"/>
      <family val="2"/>
      <charset val="238"/>
    </font>
    <font>
      <sz val="11"/>
      <color rgb="FF204D84"/>
      <name val="Tahoma"/>
      <family val="2"/>
      <charset val="238"/>
    </font>
    <font>
      <sz val="12"/>
      <color rgb="FF204D84"/>
      <name val="Tahoma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9E00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03BAD3"/>
        <bgColor rgb="FFFFEB9C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31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366">
    <xf numFmtId="0" fontId="0" fillId="0" borderId="0" xfId="0"/>
    <xf numFmtId="0" fontId="6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horizontal="right" wrapText="1" readingOrder="1"/>
    </xf>
    <xf numFmtId="0" fontId="10" fillId="0" borderId="0" xfId="0" applyFont="1" applyAlignment="1">
      <alignment horizontal="right"/>
    </xf>
    <xf numFmtId="165" fontId="9" fillId="0" borderId="0" xfId="1" applyNumberFormat="1" applyFont="1" applyBorder="1" applyAlignment="1">
      <alignment horizontal="right"/>
    </xf>
    <xf numFmtId="165" fontId="9" fillId="0" borderId="0" xfId="1" applyNumberFormat="1" applyFont="1" applyBorder="1" applyAlignment="1">
      <alignment horizontal="right" readingOrder="1"/>
    </xf>
    <xf numFmtId="0" fontId="0" fillId="0" borderId="0" xfId="0" applyBorder="1"/>
    <xf numFmtId="3" fontId="9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0" fillId="0" borderId="0" xfId="0" applyAlignment="1"/>
    <xf numFmtId="3" fontId="13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readingOrder="1"/>
    </xf>
    <xf numFmtId="3" fontId="0" fillId="0" borderId="0" xfId="0" applyNumberFormat="1" applyAlignment="1"/>
    <xf numFmtId="3" fontId="0" fillId="0" borderId="0" xfId="0" applyNumberFormat="1"/>
    <xf numFmtId="0" fontId="0" fillId="0" borderId="0" xfId="0" applyAlignment="1">
      <alignment horizontal="right"/>
    </xf>
    <xf numFmtId="0" fontId="14" fillId="0" borderId="0" xfId="0" applyFont="1" applyBorder="1" applyAlignment="1"/>
    <xf numFmtId="0" fontId="15" fillId="0" borderId="0" xfId="0" applyFont="1" applyBorder="1" applyAlignment="1">
      <alignment horizontal="center" wrapText="1"/>
    </xf>
    <xf numFmtId="0" fontId="16" fillId="0" borderId="0" xfId="0" applyFont="1" applyAlignment="1"/>
    <xf numFmtId="0" fontId="15" fillId="0" borderId="0" xfId="0" applyFont="1" applyBorder="1" applyAlignment="1">
      <alignment horizontal="right" wrapText="1"/>
    </xf>
    <xf numFmtId="0" fontId="16" fillId="0" borderId="0" xfId="0" applyFont="1"/>
    <xf numFmtId="0" fontId="17" fillId="0" borderId="0" xfId="0" applyFont="1" applyBorder="1" applyAlignment="1"/>
    <xf numFmtId="0" fontId="16" fillId="0" borderId="0" xfId="0" applyFont="1" applyBorder="1" applyAlignment="1"/>
    <xf numFmtId="0" fontId="8" fillId="0" borderId="0" xfId="0" applyFont="1" applyFill="1" applyAlignment="1">
      <alignment horizontal="center" vertical="center" textRotation="90" wrapText="1"/>
    </xf>
    <xf numFmtId="0" fontId="0" fillId="0" borderId="0" xfId="0" applyFill="1"/>
    <xf numFmtId="0" fontId="12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readingOrder="1"/>
    </xf>
    <xf numFmtId="3" fontId="9" fillId="0" borderId="0" xfId="0" applyNumberFormat="1" applyFont="1" applyBorder="1" applyAlignment="1">
      <alignment horizontal="right" readingOrder="1"/>
    </xf>
    <xf numFmtId="3" fontId="9" fillId="0" borderId="0" xfId="0" applyNumberFormat="1" applyFont="1" applyBorder="1" applyAlignment="1">
      <alignment horizontal="right" wrapText="1" readingOrder="1"/>
    </xf>
    <xf numFmtId="0" fontId="11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2" fillId="0" borderId="0" xfId="0" applyFont="1" applyBorder="1" applyAlignment="1"/>
    <xf numFmtId="0" fontId="19" fillId="0" borderId="0" xfId="0" applyFont="1"/>
    <xf numFmtId="3" fontId="0" fillId="0" borderId="0" xfId="0" applyNumberFormat="1" applyFill="1" applyAlignment="1"/>
    <xf numFmtId="3" fontId="0" fillId="0" borderId="0" xfId="0" applyNumberFormat="1" applyFill="1"/>
    <xf numFmtId="3" fontId="20" fillId="0" borderId="0" xfId="0" applyNumberFormat="1" applyFont="1" applyFill="1"/>
    <xf numFmtId="0" fontId="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Fill="1" applyAlignment="1">
      <alignment horizontal="center" vertical="center" textRotation="90" wrapText="1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indent="2"/>
    </xf>
    <xf numFmtId="3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indent="4"/>
    </xf>
    <xf numFmtId="0" fontId="24" fillId="0" borderId="0" xfId="0" applyFont="1" applyAlignment="1">
      <alignment horizontal="left" vertical="center" wrapText="1" indent="4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/>
    </xf>
    <xf numFmtId="0" fontId="24" fillId="0" borderId="0" xfId="2" applyFont="1" applyAlignment="1">
      <alignment vertical="center"/>
    </xf>
    <xf numFmtId="0" fontId="24" fillId="0" borderId="0" xfId="2" applyFont="1" applyFill="1" applyAlignment="1">
      <alignment horizontal="left" vertical="center" indent="2"/>
    </xf>
    <xf numFmtId="0" fontId="24" fillId="0" borderId="0" xfId="2" applyFont="1" applyAlignment="1">
      <alignment horizontal="left" vertical="center" indent="2"/>
    </xf>
    <xf numFmtId="0" fontId="25" fillId="0" borderId="0" xfId="0" applyFont="1" applyAlignment="1">
      <alignment vertical="top" wrapText="1"/>
    </xf>
    <xf numFmtId="0" fontId="24" fillId="0" borderId="0" xfId="0" applyFo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wrapText="1" readingOrder="1"/>
    </xf>
    <xf numFmtId="3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left" vertical="center" indent="2"/>
    </xf>
    <xf numFmtId="3" fontId="24" fillId="0" borderId="0" xfId="0" applyNumberFormat="1" applyFont="1" applyAlignment="1">
      <alignment horizontal="left" vertical="center" indent="6"/>
    </xf>
    <xf numFmtId="0" fontId="24" fillId="0" borderId="0" xfId="0" applyFont="1" applyAlignment="1">
      <alignment horizontal="left" vertical="center" wrapText="1" indent="6"/>
    </xf>
    <xf numFmtId="3" fontId="24" fillId="0" borderId="0" xfId="0" applyNumberFormat="1" applyFont="1" applyAlignment="1">
      <alignment horizontal="left" vertical="center" indent="8"/>
    </xf>
    <xf numFmtId="0" fontId="24" fillId="0" borderId="0" xfId="2" applyFont="1" applyAlignment="1">
      <alignment horizontal="left" vertical="center" indent="6"/>
    </xf>
    <xf numFmtId="0" fontId="24" fillId="0" borderId="0" xfId="2" applyFont="1" applyAlignment="1">
      <alignment horizontal="left" vertical="center" indent="4"/>
    </xf>
    <xf numFmtId="0" fontId="24" fillId="0" borderId="0" xfId="0" applyFont="1" applyAlignment="1">
      <alignment horizontal="left" vertical="center" indent="6"/>
    </xf>
    <xf numFmtId="3" fontId="24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vertical="center"/>
    </xf>
    <xf numFmtId="3" fontId="24" fillId="0" borderId="0" xfId="0" applyNumberFormat="1" applyFont="1" applyAlignment="1">
      <alignment horizontal="left" vertical="center" indent="4"/>
    </xf>
    <xf numFmtId="3" fontId="24" fillId="0" borderId="0" xfId="0" applyNumberFormat="1" applyFont="1" applyAlignment="1">
      <alignment horizontal="left" vertical="center" wrapText="1" indent="6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4" fillId="0" borderId="0" xfId="0" applyFont="1" applyFill="1" applyAlignment="1">
      <alignment horizontal="left" vertical="center" indent="4"/>
    </xf>
    <xf numFmtId="165" fontId="24" fillId="0" borderId="0" xfId="1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 indent="2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/>
    <xf numFmtId="3" fontId="13" fillId="0" borderId="0" xfId="0" applyNumberFormat="1" applyFont="1" applyFill="1" applyAlignment="1">
      <alignment horizontal="right"/>
    </xf>
    <xf numFmtId="3" fontId="19" fillId="0" borderId="0" xfId="0" applyNumberFormat="1" applyFont="1" applyFill="1"/>
    <xf numFmtId="3" fontId="13" fillId="0" borderId="0" xfId="0" applyNumberFormat="1" applyFont="1" applyFill="1" applyBorder="1" applyAlignment="1">
      <alignment horizontal="right" wrapText="1"/>
    </xf>
    <xf numFmtId="3" fontId="24" fillId="0" borderId="0" xfId="0" applyNumberFormat="1" applyFont="1"/>
    <xf numFmtId="166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8" fillId="0" borderId="0" xfId="0" applyNumberFormat="1" applyFont="1" applyFill="1" applyBorder="1" applyAlignment="1">
      <alignment vertical="center" wrapText="1"/>
    </xf>
    <xf numFmtId="0" fontId="24" fillId="0" borderId="0" xfId="2" applyFont="1" applyAlignment="1">
      <alignment horizontal="left" vertical="center" indent="1"/>
    </xf>
    <xf numFmtId="165" fontId="9" fillId="0" borderId="0" xfId="1" applyNumberFormat="1" applyFont="1" applyBorder="1" applyAlignment="1">
      <alignment horizontal="left" indent="1" readingOrder="1"/>
    </xf>
    <xf numFmtId="165" fontId="24" fillId="0" borderId="0" xfId="1" applyNumberFormat="1" applyFont="1" applyBorder="1" applyAlignment="1">
      <alignment horizontal="left" indent="1" readingOrder="1"/>
    </xf>
    <xf numFmtId="49" fontId="24" fillId="0" borderId="0" xfId="0" applyNumberFormat="1" applyFont="1" applyAlignment="1">
      <alignment horizontal="left" vertical="center" wrapText="1" indent="2"/>
    </xf>
    <xf numFmtId="3" fontId="24" fillId="0" borderId="0" xfId="0" applyNumberFormat="1" applyFont="1" applyFill="1"/>
    <xf numFmtId="166" fontId="24" fillId="0" borderId="0" xfId="0" applyNumberFormat="1" applyFont="1" applyFill="1"/>
    <xf numFmtId="3" fontId="24" fillId="0" borderId="0" xfId="0" applyNumberFormat="1" applyFont="1" applyFill="1" applyAlignment="1">
      <alignment horizontal="right" vertical="center"/>
    </xf>
    <xf numFmtId="0" fontId="24" fillId="0" borderId="0" xfId="2" applyFont="1" applyAlignment="1">
      <alignment horizontal="left" vertical="center" indent="2"/>
    </xf>
    <xf numFmtId="0" fontId="24" fillId="0" borderId="0" xfId="0" applyFont="1" applyAlignment="1">
      <alignment horizontal="left" vertical="center" indent="2"/>
    </xf>
    <xf numFmtId="0" fontId="12" fillId="0" borderId="0" xfId="0" applyFont="1" applyAlignment="1">
      <alignment horizontal="right"/>
    </xf>
    <xf numFmtId="0" fontId="24" fillId="0" borderId="0" xfId="0" applyFont="1" applyBorder="1" applyAlignment="1">
      <alignment horizontal="left" vertical="center" wrapText="1" indent="4"/>
    </xf>
    <xf numFmtId="0" fontId="28" fillId="0" borderId="0" xfId="0" applyFont="1" applyBorder="1" applyAlignment="1">
      <alignment horizontal="left" vertical="center" wrapText="1" indent="4"/>
    </xf>
    <xf numFmtId="0" fontId="32" fillId="0" borderId="0" xfId="0" applyFont="1" applyBorder="1" applyAlignment="1">
      <alignment horizontal="left" vertical="center" indent="2"/>
    </xf>
    <xf numFmtId="0" fontId="18" fillId="0" borderId="0" xfId="0" applyFont="1"/>
    <xf numFmtId="0" fontId="18" fillId="0" borderId="0" xfId="0" applyFont="1" applyAlignment="1">
      <alignment horizontal="center"/>
    </xf>
    <xf numFmtId="0" fontId="33" fillId="0" borderId="0" xfId="4"/>
    <xf numFmtId="0" fontId="12" fillId="0" borderId="0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34" fillId="0" borderId="0" xfId="0" applyFont="1" applyAlignment="1">
      <alignment vertical="top" wrapText="1"/>
    </xf>
    <xf numFmtId="0" fontId="16" fillId="0" borderId="0" xfId="0" applyFont="1" applyBorder="1"/>
    <xf numFmtId="3" fontId="24" fillId="0" borderId="0" xfId="0" applyNumberFormat="1" applyFont="1" applyFill="1" applyBorder="1" applyAlignment="1">
      <alignment horizontal="right" vertical="center" wrapText="1"/>
    </xf>
    <xf numFmtId="3" fontId="24" fillId="0" borderId="0" xfId="1" applyNumberFormat="1" applyFont="1" applyBorder="1" applyAlignment="1">
      <alignment horizontal="right" readingOrder="1"/>
    </xf>
    <xf numFmtId="3" fontId="24" fillId="0" borderId="0" xfId="1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3" fontId="24" fillId="0" borderId="0" xfId="0" applyNumberFormat="1" applyFont="1" applyFill="1" applyAlignment="1">
      <alignment horizontal="right"/>
    </xf>
    <xf numFmtId="3" fontId="35" fillId="0" borderId="0" xfId="0" applyNumberFormat="1" applyFont="1" applyBorder="1" applyAlignment="1">
      <alignment horizontal="right" vertical="center" wrapText="1"/>
    </xf>
    <xf numFmtId="3" fontId="24" fillId="0" borderId="0" xfId="0" applyNumberFormat="1" applyFont="1" applyBorder="1" applyAlignment="1">
      <alignment horizontal="right" vertical="center"/>
    </xf>
    <xf numFmtId="3" fontId="24" fillId="0" borderId="0" xfId="0" applyNumberFormat="1" applyFont="1" applyBorder="1" applyAlignment="1">
      <alignment horizontal="right" vertical="center" wrapText="1"/>
    </xf>
    <xf numFmtId="3" fontId="9" fillId="0" borderId="0" xfId="0" applyNumberFormat="1" applyFont="1"/>
    <xf numFmtId="0" fontId="24" fillId="0" borderId="0" xfId="0" applyFont="1" applyFill="1" applyBorder="1" applyAlignment="1">
      <alignment horizontal="left" vertical="center" wrapText="1" indent="4"/>
    </xf>
    <xf numFmtId="0" fontId="24" fillId="0" borderId="0" xfId="0" applyFont="1" applyAlignment="1">
      <alignment horizontal="left" indent="2"/>
    </xf>
    <xf numFmtId="0" fontId="28" fillId="0" borderId="0" xfId="0" applyFont="1" applyBorder="1" applyAlignment="1">
      <alignment horizontal="left" vertical="center" wrapText="1" indent="2"/>
    </xf>
    <xf numFmtId="0" fontId="24" fillId="0" borderId="0" xfId="0" applyFont="1" applyBorder="1" applyAlignment="1">
      <alignment horizontal="left" vertical="center" wrapText="1" indent="2"/>
    </xf>
    <xf numFmtId="0" fontId="23" fillId="0" borderId="0" xfId="0" applyFont="1" applyBorder="1" applyAlignment="1">
      <alignment horizontal="left" vertical="center" wrapText="1"/>
    </xf>
    <xf numFmtId="3" fontId="24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indent="2"/>
    </xf>
    <xf numFmtId="0" fontId="38" fillId="0" borderId="0" xfId="0" applyFont="1" applyAlignment="1">
      <alignment horizontal="right" vertical="center" readingOrder="1"/>
    </xf>
    <xf numFmtId="0" fontId="37" fillId="0" borderId="0" xfId="0" applyFont="1" applyAlignment="1">
      <alignment horizontal="right"/>
    </xf>
    <xf numFmtId="0" fontId="37" fillId="0" borderId="0" xfId="0" applyFont="1"/>
    <xf numFmtId="0" fontId="38" fillId="0" borderId="0" xfId="0" applyFont="1" applyAlignment="1">
      <alignment horizontal="right" wrapText="1" readingOrder="1"/>
    </xf>
    <xf numFmtId="0" fontId="40" fillId="0" borderId="0" xfId="0" applyFont="1" applyAlignment="1">
      <alignment vertical="center"/>
    </xf>
    <xf numFmtId="0" fontId="39" fillId="0" borderId="0" xfId="0" applyFont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vertical="center"/>
    </xf>
    <xf numFmtId="0" fontId="38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center"/>
    </xf>
    <xf numFmtId="0" fontId="36" fillId="0" borderId="0" xfId="0" applyFont="1" applyBorder="1" applyAlignment="1">
      <alignment horizontal="left" vertical="center" wrapText="1"/>
    </xf>
    <xf numFmtId="0" fontId="39" fillId="0" borderId="0" xfId="0" applyFont="1" applyAlignment="1">
      <alignment horizontal="center"/>
    </xf>
    <xf numFmtId="0" fontId="24" fillId="0" borderId="0" xfId="0" applyFont="1" applyFill="1" applyAlignment="1">
      <alignment horizontal="left" vertical="center" indent="2"/>
    </xf>
    <xf numFmtId="165" fontId="0" fillId="0" borderId="0" xfId="1" applyNumberFormat="1" applyFont="1" applyAlignment="1">
      <alignment horizontal="right"/>
    </xf>
    <xf numFmtId="3" fontId="24" fillId="0" borderId="0" xfId="0" applyNumberFormat="1" applyFont="1" applyBorder="1" applyAlignment="1">
      <alignment horizontal="left" indent="2" readingOrder="1"/>
    </xf>
    <xf numFmtId="3" fontId="24" fillId="0" borderId="0" xfId="0" applyNumberFormat="1" applyFont="1" applyBorder="1" applyAlignment="1">
      <alignment horizontal="left" indent="4" readingOrder="1"/>
    </xf>
    <xf numFmtId="3" fontId="24" fillId="0" borderId="0" xfId="0" applyNumberFormat="1" applyFont="1" applyFill="1" applyBorder="1" applyAlignment="1">
      <alignment horizontal="left" indent="4" readingOrder="1"/>
    </xf>
    <xf numFmtId="3" fontId="24" fillId="0" borderId="0" xfId="0" applyNumberFormat="1" applyFont="1" applyFill="1" applyBorder="1" applyAlignment="1">
      <alignment horizontal="left" indent="2" readingOrder="1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2" applyFont="1" applyAlignment="1">
      <alignment vertical="center"/>
    </xf>
    <xf numFmtId="0" fontId="45" fillId="0" borderId="0" xfId="0" applyFont="1" applyAlignment="1">
      <alignment horizontal="left" vertical="center" indent="2"/>
    </xf>
    <xf numFmtId="0" fontId="24" fillId="0" borderId="0" xfId="2" applyFont="1" applyAlignment="1">
      <alignment horizontal="left" vertical="center" indent="1"/>
    </xf>
    <xf numFmtId="0" fontId="0" fillId="4" borderId="0" xfId="0" applyFill="1"/>
    <xf numFmtId="3" fontId="16" fillId="0" borderId="0" xfId="0" applyNumberFormat="1" applyFont="1" applyAlignment="1">
      <alignment vertic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24" fillId="4" borderId="0" xfId="2" applyFont="1" applyFill="1" applyAlignment="1">
      <alignment horizontal="left" vertical="center" indent="2"/>
    </xf>
    <xf numFmtId="3" fontId="0" fillId="4" borderId="0" xfId="0" applyNumberFormat="1" applyFill="1" applyAlignment="1"/>
    <xf numFmtId="0" fontId="0" fillId="4" borderId="0" xfId="0" applyFill="1" applyAlignment="1"/>
    <xf numFmtId="0" fontId="24" fillId="4" borderId="0" xfId="0" applyFont="1" applyFill="1" applyAlignment="1">
      <alignment horizontal="left" vertical="center" indent="2"/>
    </xf>
    <xf numFmtId="3" fontId="13" fillId="4" borderId="0" xfId="0" applyNumberFormat="1" applyFont="1" applyFill="1" applyAlignment="1">
      <alignment horizontal="right"/>
    </xf>
    <xf numFmtId="3" fontId="0" fillId="4" borderId="0" xfId="0" applyNumberFormat="1" applyFill="1"/>
    <xf numFmtId="0" fontId="19" fillId="4" borderId="0" xfId="0" applyFont="1" applyFill="1"/>
    <xf numFmtId="3" fontId="19" fillId="4" borderId="0" xfId="0" applyNumberFormat="1" applyFont="1" applyFill="1"/>
    <xf numFmtId="3" fontId="13" fillId="4" borderId="0" xfId="0" applyNumberFormat="1" applyFont="1" applyFill="1" applyBorder="1" applyAlignment="1">
      <alignment horizontal="right" wrapText="1"/>
    </xf>
    <xf numFmtId="0" fontId="0" fillId="4" borderId="0" xfId="0" applyFill="1" applyAlignment="1">
      <alignment horizontal="right"/>
    </xf>
    <xf numFmtId="0" fontId="18" fillId="4" borderId="0" xfId="0" applyFont="1" applyFill="1" applyAlignment="1">
      <alignment horizontal="right"/>
    </xf>
    <xf numFmtId="0" fontId="24" fillId="0" borderId="0" xfId="0" applyFont="1" applyAlignment="1">
      <alignment horizontal="left" vertical="center" indent="2"/>
    </xf>
    <xf numFmtId="0" fontId="42" fillId="0" borderId="0" xfId="0" applyFont="1" applyBorder="1" applyAlignment="1">
      <alignment horizontal="center" vertical="top"/>
    </xf>
    <xf numFmtId="3" fontId="24" fillId="0" borderId="0" xfId="0" applyNumberFormat="1" applyFont="1" applyBorder="1" applyAlignment="1">
      <alignment horizontal="left"/>
    </xf>
    <xf numFmtId="165" fontId="9" fillId="0" borderId="0" xfId="1" applyNumberFormat="1" applyFont="1" applyBorder="1" applyAlignment="1">
      <alignment horizontal="left" indent="3"/>
    </xf>
    <xf numFmtId="0" fontId="24" fillId="0" borderId="0" xfId="2" applyFont="1" applyAlignment="1">
      <alignment horizontal="left" vertical="center" indent="3"/>
    </xf>
    <xf numFmtId="0" fontId="24" fillId="0" borderId="0" xfId="0" applyFont="1" applyAlignment="1">
      <alignment horizontal="left" vertical="center" wrapText="1" indent="3"/>
    </xf>
    <xf numFmtId="0" fontId="24" fillId="0" borderId="0" xfId="0" applyFont="1" applyFill="1" applyAlignment="1">
      <alignment horizontal="left" vertical="center" indent="3"/>
    </xf>
    <xf numFmtId="0" fontId="0" fillId="0" borderId="0" xfId="0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readingOrder="1"/>
    </xf>
    <xf numFmtId="3" fontId="9" fillId="0" borderId="0" xfId="0" applyNumberFormat="1" applyFont="1" applyFill="1" applyBorder="1" applyAlignment="1">
      <alignment horizontal="right" readingOrder="1"/>
    </xf>
    <xf numFmtId="3" fontId="9" fillId="0" borderId="0" xfId="0" applyNumberFormat="1" applyFont="1" applyFill="1" applyBorder="1" applyAlignment="1">
      <alignment horizontal="right" wrapText="1" readingOrder="1"/>
    </xf>
    <xf numFmtId="0" fontId="45" fillId="0" borderId="0" xfId="2" applyFont="1" applyFill="1" applyAlignment="1">
      <alignment vertical="center"/>
    </xf>
    <xf numFmtId="0" fontId="12" fillId="0" borderId="0" xfId="0" applyFont="1" applyFill="1" applyBorder="1" applyAlignment="1">
      <alignment wrapText="1"/>
    </xf>
    <xf numFmtId="4" fontId="13" fillId="0" borderId="0" xfId="0" applyNumberFormat="1" applyFont="1" applyAlignment="1">
      <alignment horizontal="right"/>
    </xf>
    <xf numFmtId="4" fontId="1" fillId="0" borderId="0" xfId="0" applyNumberFormat="1" applyFont="1"/>
    <xf numFmtId="4" fontId="1" fillId="0" borderId="0" xfId="0" applyNumberFormat="1" applyFont="1" applyFill="1"/>
    <xf numFmtId="166" fontId="1" fillId="0" borderId="0" xfId="0" applyNumberFormat="1" applyFont="1"/>
    <xf numFmtId="166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 wrapText="1"/>
    </xf>
    <xf numFmtId="166" fontId="1" fillId="0" borderId="0" xfId="0" applyNumberFormat="1" applyFont="1" applyFill="1"/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2"/>
    </xf>
    <xf numFmtId="3" fontId="23" fillId="0" borderId="0" xfId="0" applyNumberFormat="1" applyFont="1" applyFill="1" applyAlignment="1">
      <alignment horizontal="right" vertical="center"/>
    </xf>
    <xf numFmtId="0" fontId="46" fillId="0" borderId="0" xfId="0" applyFont="1"/>
    <xf numFmtId="166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0" fontId="47" fillId="4" borderId="0" xfId="0" applyFont="1" applyFill="1"/>
    <xf numFmtId="3" fontId="48" fillId="4" borderId="0" xfId="0" applyNumberFormat="1" applyFont="1" applyFill="1" applyAlignment="1">
      <alignment horizontal="right"/>
    </xf>
    <xf numFmtId="0" fontId="47" fillId="4" borderId="0" xfId="0" applyFont="1" applyFill="1" applyAlignment="1">
      <alignment horizontal="right"/>
    </xf>
    <xf numFmtId="3" fontId="47" fillId="4" borderId="0" xfId="0" applyNumberFormat="1" applyFont="1" applyFill="1" applyAlignment="1">
      <alignment horizontal="right"/>
    </xf>
    <xf numFmtId="3" fontId="48" fillId="4" borderId="0" xfId="0" applyNumberFormat="1" applyFont="1" applyFill="1" applyAlignment="1">
      <alignment horizontal="center"/>
    </xf>
    <xf numFmtId="0" fontId="47" fillId="4" borderId="0" xfId="0" applyFont="1" applyFill="1" applyAlignment="1">
      <alignment horizontal="center"/>
    </xf>
    <xf numFmtId="3" fontId="49" fillId="4" borderId="0" xfId="0" applyNumberFormat="1" applyFont="1" applyFill="1" applyAlignment="1">
      <alignment horizontal="center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indent="4"/>
    </xf>
    <xf numFmtId="0" fontId="24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left" vertical="top" wrapText="1" indent="2"/>
    </xf>
    <xf numFmtId="0" fontId="24" fillId="0" borderId="0" xfId="0" applyFont="1" applyAlignment="1">
      <alignment horizontal="left" vertical="center" indent="2"/>
    </xf>
    <xf numFmtId="0" fontId="51" fillId="0" borderId="0" xfId="0" applyFont="1"/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left"/>
    </xf>
    <xf numFmtId="0" fontId="53" fillId="4" borderId="0" xfId="0" applyFont="1" applyFill="1"/>
    <xf numFmtId="0" fontId="46" fillId="4" borderId="0" xfId="0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 indent="1"/>
    </xf>
    <xf numFmtId="0" fontId="52" fillId="0" borderId="0" xfId="0" applyFont="1" applyAlignment="1">
      <alignment horizontal="left" vertical="center" wrapText="1" indent="1"/>
    </xf>
    <xf numFmtId="0" fontId="24" fillId="0" borderId="0" xfId="0" applyFont="1" applyAlignment="1">
      <alignment horizontal="left" vertical="center" indent="3"/>
    </xf>
    <xf numFmtId="0" fontId="54" fillId="0" borderId="0" xfId="0" applyFont="1" applyAlignment="1">
      <alignment vertical="top" wrapText="1"/>
    </xf>
    <xf numFmtId="0" fontId="0" fillId="0" borderId="0" xfId="0" applyFont="1"/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horizontal="left" vertical="center" indent="2"/>
    </xf>
    <xf numFmtId="0" fontId="18" fillId="4" borderId="0" xfId="0" applyFont="1" applyFill="1" applyAlignment="1"/>
    <xf numFmtId="3" fontId="18" fillId="4" borderId="0" xfId="0" applyNumberFormat="1" applyFont="1" applyFill="1" applyAlignment="1"/>
    <xf numFmtId="3" fontId="55" fillId="4" borderId="0" xfId="0" applyNumberFormat="1" applyFont="1" applyFill="1" applyAlignment="1">
      <alignment horizontal="center"/>
    </xf>
    <xf numFmtId="3" fontId="18" fillId="4" borderId="0" xfId="0" applyNumberFormat="1" applyFont="1" applyFill="1"/>
    <xf numFmtId="3" fontId="19" fillId="4" borderId="0" xfId="0" applyNumberFormat="1" applyFont="1" applyFill="1" applyAlignment="1">
      <alignment horizontal="center"/>
    </xf>
    <xf numFmtId="3" fontId="55" fillId="4" borderId="0" xfId="0" applyNumberFormat="1" applyFont="1" applyFill="1" applyBorder="1" applyAlignment="1">
      <alignment horizontal="right" wrapText="1"/>
    </xf>
    <xf numFmtId="3" fontId="24" fillId="0" borderId="0" xfId="0" applyNumberFormat="1" applyFont="1" applyFill="1" applyAlignment="1">
      <alignment horizontal="left" vertical="center" indent="6"/>
    </xf>
    <xf numFmtId="0" fontId="56" fillId="4" borderId="0" xfId="0" applyFont="1" applyFill="1"/>
    <xf numFmtId="0" fontId="57" fillId="4" borderId="0" xfId="0" applyFont="1" applyFill="1"/>
    <xf numFmtId="3" fontId="56" fillId="4" borderId="0" xfId="0" applyNumberFormat="1" applyFont="1" applyFill="1" applyAlignment="1">
      <alignment horizontal="center"/>
    </xf>
    <xf numFmtId="3" fontId="58" fillId="4" borderId="0" xfId="0" applyNumberFormat="1" applyFont="1" applyFill="1" applyAlignment="1">
      <alignment horizontal="center"/>
    </xf>
    <xf numFmtId="3" fontId="56" fillId="4" borderId="0" xfId="0" applyNumberFormat="1" applyFont="1" applyFill="1"/>
    <xf numFmtId="0" fontId="56" fillId="4" borderId="0" xfId="0" applyFont="1" applyFill="1" applyAlignment="1">
      <alignment horizontal="center"/>
    </xf>
    <xf numFmtId="3" fontId="46" fillId="0" borderId="0" xfId="0" applyNumberFormat="1" applyFont="1"/>
    <xf numFmtId="0" fontId="24" fillId="0" borderId="0" xfId="2" applyFont="1" applyAlignment="1">
      <alignment horizontal="left" vertical="center" indent="1"/>
    </xf>
    <xf numFmtId="0" fontId="8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30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9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/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 indent="1"/>
    </xf>
    <xf numFmtId="0" fontId="24" fillId="0" borderId="0" xfId="0" applyFont="1" applyAlignment="1">
      <alignment horizontal="left" vertical="center" wrapText="1"/>
    </xf>
    <xf numFmtId="0" fontId="61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top" wrapText="1" indent="2"/>
    </xf>
    <xf numFmtId="0" fontId="1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2"/>
    </xf>
    <xf numFmtId="0" fontId="24" fillId="0" borderId="0" xfId="0" applyFont="1" applyFill="1" applyAlignment="1">
      <alignment horizontal="right"/>
    </xf>
    <xf numFmtId="0" fontId="63" fillId="0" borderId="0" xfId="0" applyFont="1" applyFill="1" applyAlignment="1">
      <alignment horizontal="left" vertical="center" indent="2"/>
    </xf>
    <xf numFmtId="0" fontId="0" fillId="0" borderId="0" xfId="0" applyAlignment="1">
      <alignment horizontal="left"/>
    </xf>
    <xf numFmtId="0" fontId="4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3" fontId="46" fillId="0" borderId="0" xfId="0" applyNumberFormat="1" applyFont="1" applyAlignment="1">
      <alignment horizontal="left"/>
    </xf>
    <xf numFmtId="0" fontId="59" fillId="5" borderId="0" xfId="0" applyFont="1" applyFill="1"/>
    <xf numFmtId="0" fontId="0" fillId="5" borderId="0" xfId="0" applyFill="1"/>
    <xf numFmtId="0" fontId="24" fillId="0" borderId="0" xfId="0" applyFont="1" applyAlignment="1">
      <alignment horizontal="left" vertical="center" indent="2"/>
    </xf>
    <xf numFmtId="0" fontId="64" fillId="0" borderId="0" xfId="0" applyFont="1"/>
    <xf numFmtId="0" fontId="64" fillId="0" borderId="0" xfId="0" applyFont="1" applyAlignment="1">
      <alignment horizontal="left" vertical="center" wrapText="1" indent="1"/>
    </xf>
    <xf numFmtId="0" fontId="64" fillId="0" borderId="0" xfId="0" applyFont="1" applyAlignment="1">
      <alignment horizontal="left" vertical="center" indent="3"/>
    </xf>
    <xf numFmtId="0" fontId="65" fillId="0" borderId="0" xfId="0" applyFont="1"/>
    <xf numFmtId="3" fontId="24" fillId="0" borderId="0" xfId="0" applyNumberFormat="1" applyFont="1" applyAlignment="1"/>
    <xf numFmtId="0" fontId="24" fillId="0" borderId="0" xfId="0" applyFont="1" applyAlignment="1">
      <alignment horizontal="left" vertical="center" indent="2"/>
    </xf>
    <xf numFmtId="0" fontId="0" fillId="6" borderId="0" xfId="0" applyFill="1"/>
    <xf numFmtId="0" fontId="59" fillId="6" borderId="0" xfId="0" applyFont="1" applyFill="1"/>
    <xf numFmtId="3" fontId="18" fillId="4" borderId="0" xfId="0" applyNumberFormat="1" applyFont="1" applyFill="1" applyAlignment="1">
      <alignment horizontal="center"/>
    </xf>
    <xf numFmtId="165" fontId="0" fillId="0" borderId="0" xfId="0" applyNumberFormat="1"/>
    <xf numFmtId="0" fontId="62" fillId="7" borderId="0" xfId="3" applyFont="1" applyFill="1" applyAlignment="1">
      <alignment horizontal="center" vertical="center" textRotation="90" wrapText="1"/>
    </xf>
    <xf numFmtId="0" fontId="67" fillId="0" borderId="0" xfId="0" applyFont="1" applyAlignment="1">
      <alignment vertical="center" wrapText="1"/>
    </xf>
    <xf numFmtId="0" fontId="67" fillId="0" borderId="0" xfId="2" applyFont="1" applyAlignment="1">
      <alignment vertical="center"/>
    </xf>
    <xf numFmtId="0" fontId="70" fillId="0" borderId="0" xfId="0" applyFont="1" applyAlignment="1">
      <alignment horizontal="right" vertical="center" readingOrder="1"/>
    </xf>
    <xf numFmtId="0" fontId="8" fillId="3" borderId="1" xfId="0" applyFont="1" applyFill="1" applyBorder="1" applyAlignment="1">
      <alignment horizontal="center" vertical="center" textRotation="90" wrapText="1"/>
    </xf>
    <xf numFmtId="0" fontId="67" fillId="0" borderId="0" xfId="0" applyFont="1"/>
    <xf numFmtId="0" fontId="67" fillId="0" borderId="0" xfId="0" applyFont="1" applyAlignment="1">
      <alignment vertical="center"/>
    </xf>
    <xf numFmtId="0" fontId="67" fillId="0" borderId="0" xfId="0" applyFont="1" applyAlignment="1">
      <alignment horizontal="left" vertical="center"/>
    </xf>
    <xf numFmtId="0" fontId="67" fillId="0" borderId="0" xfId="0" applyFont="1" applyBorder="1" applyAlignment="1">
      <alignment horizontal="left" vertical="center" wrapText="1"/>
    </xf>
    <xf numFmtId="0" fontId="73" fillId="0" borderId="0" xfId="0" applyFont="1" applyAlignment="1">
      <alignment horizontal="right" vertical="center"/>
    </xf>
    <xf numFmtId="0" fontId="67" fillId="0" borderId="0" xfId="2" applyFont="1" applyAlignment="1">
      <alignment horizontal="left" vertical="center" indent="2"/>
    </xf>
    <xf numFmtId="0" fontId="62" fillId="7" borderId="0" xfId="3" applyFont="1" applyFill="1" applyBorder="1" applyAlignment="1">
      <alignment horizontal="center" vertical="center" textRotation="90" wrapText="1"/>
    </xf>
    <xf numFmtId="0" fontId="67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wrapText="1" indent="2"/>
    </xf>
    <xf numFmtId="0" fontId="70" fillId="0" borderId="0" xfId="0" applyFont="1" applyAlignment="1">
      <alignment horizontal="right" vertical="center"/>
    </xf>
    <xf numFmtId="0" fontId="73" fillId="0" borderId="0" xfId="0" applyFont="1" applyAlignment="1">
      <alignment vertical="center"/>
    </xf>
    <xf numFmtId="0" fontId="70" fillId="0" borderId="0" xfId="0" applyFont="1" applyAlignment="1">
      <alignment vertical="center" readingOrder="1"/>
    </xf>
    <xf numFmtId="0" fontId="74" fillId="0" borderId="0" xfId="0" applyFont="1" applyAlignment="1">
      <alignment horizontal="right"/>
    </xf>
    <xf numFmtId="0" fontId="74" fillId="0" borderId="0" xfId="0" applyFont="1"/>
    <xf numFmtId="0" fontId="70" fillId="0" borderId="0" xfId="0" applyFont="1" applyAlignment="1"/>
    <xf numFmtId="0" fontId="67" fillId="0" borderId="0" xfId="0" applyFont="1" applyBorder="1" applyAlignment="1">
      <alignment horizontal="left" vertical="center" indent="2"/>
    </xf>
    <xf numFmtId="0" fontId="24" fillId="0" borderId="0" xfId="0" applyFont="1" applyAlignment="1">
      <alignment horizontal="left" vertical="center" indent="2"/>
    </xf>
    <xf numFmtId="0" fontId="75" fillId="8" borderId="0" xfId="0" applyFont="1" applyFill="1"/>
    <xf numFmtId="0" fontId="24" fillId="0" borderId="0" xfId="0" applyFont="1" applyAlignment="1">
      <alignment horizontal="left" vertical="center" indent="2"/>
    </xf>
    <xf numFmtId="0" fontId="24" fillId="0" borderId="0" xfId="0" applyFont="1" applyFill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center" wrapText="1" indent="1"/>
    </xf>
    <xf numFmtId="0" fontId="24" fillId="0" borderId="0" xfId="2" applyFont="1" applyAlignment="1">
      <alignment horizontal="left" vertical="center" indent="1"/>
    </xf>
    <xf numFmtId="0" fontId="67" fillId="0" borderId="0" xfId="2" applyFont="1" applyAlignment="1">
      <alignment horizontal="left" vertical="center"/>
    </xf>
    <xf numFmtId="0" fontId="62" fillId="7" borderId="0" xfId="3" applyFont="1" applyFill="1" applyAlignment="1">
      <alignment horizontal="center" vertical="center" textRotation="90" wrapText="1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right" indent="2"/>
    </xf>
    <xf numFmtId="0" fontId="0" fillId="0" borderId="0" xfId="0" applyAlignment="1">
      <alignment horizontal="center"/>
    </xf>
    <xf numFmtId="0" fontId="67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 applyAlignment="1">
      <alignment horizontal="left" vertical="center" wrapText="1" indent="5"/>
    </xf>
    <xf numFmtId="0" fontId="24" fillId="0" borderId="0" xfId="0" applyFont="1" applyAlignment="1">
      <alignment horizontal="left" vertical="center" indent="5"/>
    </xf>
    <xf numFmtId="0" fontId="24" fillId="0" borderId="0" xfId="0" applyFont="1" applyAlignment="1">
      <alignment horizontal="left" vertical="center" indent="2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 readingOrder="1"/>
    </xf>
    <xf numFmtId="0" fontId="39" fillId="0" borderId="0" xfId="0" applyFont="1" applyAlignment="1">
      <alignment horizontal="center"/>
    </xf>
    <xf numFmtId="0" fontId="71" fillId="0" borderId="0" xfId="0" applyFont="1" applyBorder="1" applyAlignment="1">
      <alignment horizontal="left"/>
    </xf>
    <xf numFmtId="0" fontId="71" fillId="0" borderId="0" xfId="0" applyFont="1" applyBorder="1" applyAlignment="1">
      <alignment horizontal="right" indent="2"/>
    </xf>
    <xf numFmtId="0" fontId="12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66" fillId="0" borderId="0" xfId="0" applyFont="1" applyFill="1" applyBorder="1" applyAlignment="1">
      <alignment horizontal="left" vertical="top"/>
    </xf>
    <xf numFmtId="0" fontId="69" fillId="0" borderId="0" xfId="0" applyFont="1" applyFill="1" applyBorder="1" applyAlignment="1">
      <alignment horizontal="right" vertical="top"/>
    </xf>
    <xf numFmtId="0" fontId="66" fillId="0" borderId="0" xfId="0" applyFont="1" applyFill="1" applyBorder="1" applyAlignment="1">
      <alignment vertical="top"/>
    </xf>
    <xf numFmtId="0" fontId="46" fillId="0" borderId="0" xfId="0" applyFont="1" applyBorder="1"/>
    <xf numFmtId="0" fontId="18" fillId="0" borderId="0" xfId="0" applyFont="1" applyBorder="1"/>
    <xf numFmtId="3" fontId="46" fillId="0" borderId="0" xfId="0" applyNumberFormat="1" applyFont="1" applyBorder="1"/>
    <xf numFmtId="0" fontId="76" fillId="0" borderId="0" xfId="0" applyFont="1" applyBorder="1" applyAlignment="1">
      <alignment horizontal="left" vertical="center" indent="1"/>
    </xf>
    <xf numFmtId="0" fontId="77" fillId="0" borderId="0" xfId="0" applyFont="1" applyBorder="1" applyAlignment="1">
      <alignment horizontal="center" vertical="center"/>
    </xf>
    <xf numFmtId="0" fontId="76" fillId="0" borderId="0" xfId="0" applyFont="1" applyBorder="1" applyAlignment="1">
      <alignment horizontal="left" vertical="center"/>
    </xf>
    <xf numFmtId="2" fontId="24" fillId="0" borderId="0" xfId="0" applyNumberFormat="1" applyFont="1" applyAlignment="1">
      <alignment horizontal="left" vertical="center"/>
    </xf>
    <xf numFmtId="2" fontId="24" fillId="0" borderId="0" xfId="0" applyNumberFormat="1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78" fillId="0" borderId="0" xfId="0" applyFont="1" applyBorder="1" applyAlignment="1">
      <alignment horizontal="left" vertical="top" wrapText="1" indent="1"/>
    </xf>
    <xf numFmtId="0" fontId="79" fillId="0" borderId="2" xfId="0" applyFont="1" applyBorder="1" applyAlignment="1">
      <alignment horizontal="center" wrapText="1"/>
    </xf>
    <xf numFmtId="0" fontId="78" fillId="0" borderId="0" xfId="0" applyFont="1" applyBorder="1" applyAlignment="1">
      <alignment horizontal="center"/>
    </xf>
    <xf numFmtId="0" fontId="78" fillId="0" borderId="0" xfId="0" applyFont="1" applyBorder="1" applyAlignment="1">
      <alignment horizontal="left"/>
    </xf>
    <xf numFmtId="0" fontId="33" fillId="0" borderId="0" xfId="4" applyBorder="1" applyAlignment="1">
      <alignment horizontal="left" vertical="center" wrapText="1" indent="1"/>
    </xf>
    <xf numFmtId="0" fontId="33" fillId="0" borderId="2" xfId="4" applyBorder="1" applyAlignment="1">
      <alignment horizontal="center" vertical="center"/>
    </xf>
    <xf numFmtId="0" fontId="33" fillId="0" borderId="0" xfId="4" applyBorder="1" applyAlignment="1">
      <alignment horizontal="right" wrapText="1" readingOrder="1"/>
    </xf>
    <xf numFmtId="165" fontId="33" fillId="0" borderId="0" xfId="4" applyNumberFormat="1" applyBorder="1" applyAlignment="1">
      <alignment horizontal="left" vertical="center"/>
    </xf>
    <xf numFmtId="0" fontId="33" fillId="0" borderId="0" xfId="4" applyBorder="1" applyAlignment="1">
      <alignment horizontal="right" vertical="center"/>
    </xf>
    <xf numFmtId="0" fontId="33" fillId="0" borderId="0" xfId="4" applyBorder="1" applyAlignment="1">
      <alignment horizontal="left" vertical="center"/>
    </xf>
    <xf numFmtId="0" fontId="33" fillId="0" borderId="0" xfId="4" applyBorder="1" applyAlignment="1">
      <alignment horizontal="left" vertical="center" indent="1"/>
    </xf>
    <xf numFmtId="0" fontId="33" fillId="0" borderId="2" xfId="4" applyBorder="1" applyAlignment="1">
      <alignment horizontal="center" vertical="center" wrapText="1"/>
    </xf>
    <xf numFmtId="3" fontId="33" fillId="0" borderId="0" xfId="4" applyNumberFormat="1" applyBorder="1" applyAlignment="1">
      <alignment horizontal="right" vertical="center" wrapText="1"/>
    </xf>
    <xf numFmtId="0" fontId="33" fillId="0" borderId="0" xfId="4" applyBorder="1" applyAlignment="1">
      <alignment horizontal="left" vertical="center" wrapText="1"/>
    </xf>
    <xf numFmtId="0" fontId="33" fillId="0" borderId="2" xfId="4" applyBorder="1"/>
    <xf numFmtId="3" fontId="33" fillId="0" borderId="0" xfId="4" applyNumberForma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 indent="1"/>
    </xf>
    <xf numFmtId="0" fontId="0" fillId="0" borderId="0" xfId="0" applyFont="1" applyBorder="1"/>
    <xf numFmtId="3" fontId="24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/>
    </xf>
  </cellXfs>
  <cellStyles count="5">
    <cellStyle name="Čiarka" xfId="1" builtinId="3"/>
    <cellStyle name="Hypertextové prepojenie" xfId="4" builtinId="8"/>
    <cellStyle name="Neutrálna" xfId="3" builtinId="28"/>
    <cellStyle name="Normálna" xfId="0" builtinId="0"/>
    <cellStyle name="normální_H1_01" xfId="2"/>
  </cellStyles>
  <dxfs count="0"/>
  <tableStyles count="0" defaultTableStyle="TableStyleMedium9" defaultPivotStyle="PivotStyleLight16"/>
  <colors>
    <mruColors>
      <color rgb="FF029AAE"/>
      <color rgb="FFE26B0A"/>
      <color rgb="FF03BAD3"/>
      <color rgb="FF204D84"/>
      <color rgb="FF538DD5"/>
      <color rgb="FFFEDAE1"/>
      <color rgb="FFFF3F3F"/>
      <color rgb="FF0070C0"/>
      <color rgb="FF92D050"/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en-US" sz="900">
                <a:latin typeface="Tahoma" pitchFamily="34" charset="0"/>
                <a:cs typeface="Tahoma" pitchFamily="34" charset="0"/>
              </a:rPr>
              <a:t>Trestné činy</a:t>
            </a:r>
            <a:endParaRPr lang="sk-SK" sz="900">
              <a:latin typeface="Tahoma" pitchFamily="34" charset="0"/>
              <a:cs typeface="Tahoma" pitchFamily="34" charset="0"/>
            </a:endParaRP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Criminal offences</a:t>
            </a:r>
            <a:r>
              <a:rPr lang="en-US" sz="900">
                <a:latin typeface="Tahoma" pitchFamily="34" charset="0"/>
                <a:cs typeface="Tahoma" pitchFamily="34" charset="0"/>
              </a:rPr>
              <a:t> </a:t>
            </a:r>
          </a:p>
        </c:rich>
      </c:tx>
      <c:layout>
        <c:manualLayout>
          <c:xMode val="edge"/>
          <c:yMode val="edge"/>
          <c:x val="0.36458826575851228"/>
          <c:y val="1.81486021120559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376091624910519"/>
          <c:y val="0.14896329234220149"/>
          <c:w val="0.74563302314484103"/>
          <c:h val="0.64379112934616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'126-127'!$X$46</c:f>
              <c:strCache>
                <c:ptCount val="1"/>
                <c:pt idx="0">
                  <c:v>trestné činy spolu / Criminal offences in total </c:v>
                </c:pt>
              </c:strCache>
            </c:strRef>
          </c:tx>
          <c:spPr>
            <a:gradFill flip="none" rotWithShape="1">
              <a:gsLst>
                <a:gs pos="18000">
                  <a:schemeClr val="accent5">
                    <a:lumMod val="20000"/>
                    <a:lumOff val="80000"/>
                  </a:schemeClr>
                </a:gs>
                <a:gs pos="38000">
                  <a:schemeClr val="accent5">
                    <a:lumMod val="40000"/>
                    <a:lumOff val="60000"/>
                  </a:schemeClr>
                </a:gs>
                <a:gs pos="58000">
                  <a:schemeClr val="accent5">
                    <a:lumMod val="60000"/>
                    <a:lumOff val="40000"/>
                  </a:schemeClr>
                </a:gs>
                <a:gs pos="86000">
                  <a:schemeClr val="accent5">
                    <a:lumMod val="75000"/>
                  </a:schemeClr>
                </a:gs>
              </a:gsLst>
              <a:lin ang="13500000" scaled="1"/>
              <a:tileRect/>
            </a:gradFill>
            <a:ln w="12700">
              <a:solidFill>
                <a:schemeClr val="accent5">
                  <a:lumMod val="75000"/>
                </a:schemeClr>
              </a:solidFill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'126-127'!$Z$45:$AE$45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cat>
          <c:val>
            <c:numRef>
              <c:f>'126-127'!$Z$46:$AE$46</c:f>
              <c:numCache>
                <c:formatCode>#,##0</c:formatCode>
                <c:ptCount val="6"/>
                <c:pt idx="0">
                  <c:v>104905</c:v>
                </c:pt>
                <c:pt idx="1">
                  <c:v>95252</c:v>
                </c:pt>
                <c:pt idx="2">
                  <c:v>92873</c:v>
                </c:pt>
                <c:pt idx="3">
                  <c:v>90351</c:v>
                </c:pt>
                <c:pt idx="4">
                  <c:v>89677</c:v>
                </c:pt>
                <c:pt idx="5">
                  <c:v>81245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14-4898-8246-7DDAE0DF4368}"/>
            </c:ext>
          </c:extLst>
        </c:ser>
        <c:ser>
          <c:idx val="1"/>
          <c:order val="1"/>
          <c:tx>
            <c:strRef>
              <c:f>'126-127'!$X$47</c:f>
              <c:strCache>
                <c:ptCount val="1"/>
                <c:pt idx="0">
                  <c:v>trestné činy objasnené / Criminal offences cleared up</c:v>
                </c:pt>
              </c:strCache>
            </c:strRef>
          </c:tx>
          <c:spPr>
            <a:gradFill flip="none" rotWithShape="1">
              <a:gsLst>
                <a:gs pos="14000">
                  <a:schemeClr val="accent6">
                    <a:lumMod val="40000"/>
                    <a:lumOff val="60000"/>
                  </a:schemeClr>
                </a:gs>
                <a:gs pos="44000">
                  <a:schemeClr val="accent6">
                    <a:lumMod val="60000"/>
                    <a:lumOff val="40000"/>
                  </a:schemeClr>
                </a:gs>
                <a:gs pos="80000">
                  <a:schemeClr val="accent6">
                    <a:lumMod val="75000"/>
                  </a:schemeClr>
                </a:gs>
              </a:gsLst>
              <a:lin ang="13500000" scaled="1"/>
              <a:tileRect/>
            </a:gradFill>
            <a:ln w="12700">
              <a:solidFill>
                <a:schemeClr val="accent6">
                  <a:lumMod val="75000"/>
                </a:schemeClr>
              </a:solidFill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'126-127'!$Z$45:$AE$45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cat>
          <c:val>
            <c:numRef>
              <c:f>'126-127'!$Z$47:$AE$47</c:f>
              <c:numCache>
                <c:formatCode>#,##0</c:formatCode>
                <c:ptCount val="6"/>
                <c:pt idx="0">
                  <c:v>49453</c:v>
                </c:pt>
                <c:pt idx="1">
                  <c:v>46725</c:v>
                </c:pt>
                <c:pt idx="2">
                  <c:v>47182</c:v>
                </c:pt>
                <c:pt idx="3">
                  <c:v>47883</c:v>
                </c:pt>
                <c:pt idx="4">
                  <c:v>48723</c:v>
                </c:pt>
                <c:pt idx="5">
                  <c:v>45370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14-4898-8246-7DDAE0DF4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43"/>
        <c:axId val="278764448"/>
        <c:axId val="278765008"/>
      </c:barChart>
      <c:catAx>
        <c:axId val="27876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accent6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8765008"/>
        <c:crosses val="autoZero"/>
        <c:auto val="1"/>
        <c:lblAlgn val="ctr"/>
        <c:lblOffset val="100"/>
        <c:noMultiLvlLbl val="0"/>
      </c:catAx>
      <c:valAx>
        <c:axId val="278765008"/>
        <c:scaling>
          <c:orientation val="minMax"/>
          <c:max val="120000"/>
        </c:scaling>
        <c:delete val="0"/>
        <c:axPos val="l"/>
        <c:majorGridlines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>
            <a:solidFill>
              <a:schemeClr val="accent6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8764448"/>
        <c:crosses val="autoZero"/>
        <c:crossBetween val="between"/>
      </c:valAx>
      <c:spPr>
        <a:noFill/>
        <a:ln>
          <a:solidFill>
            <a:schemeClr val="accent6">
              <a:lumMod val="60000"/>
              <a:lumOff val="4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9.0404034738237243E-2"/>
          <c:y val="0.8848879101043583"/>
          <c:w val="0.86363623251348998"/>
          <c:h val="7.8840046715725948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>
      <a:solidFill>
        <a:schemeClr val="accent6">
          <a:lumMod val="75000"/>
        </a:schemeClr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en-US" sz="900">
                <a:latin typeface="Tahoma" pitchFamily="34" charset="0"/>
                <a:cs typeface="Tahoma" pitchFamily="34" charset="0"/>
              </a:rPr>
              <a:t>Počet obetí - ženy</a:t>
            </a:r>
            <a:endParaRPr lang="sk-SK" sz="900">
              <a:latin typeface="Tahoma" pitchFamily="34" charset="0"/>
              <a:cs typeface="Tahoma" pitchFamily="34" charset="0"/>
            </a:endParaRP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Number of victims - females</a:t>
            </a:r>
            <a:endParaRPr lang="en-US" sz="9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9598392362625547"/>
          <c:y val="1.9969365065638595E-2"/>
        </c:manualLayout>
      </c:layout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ln>
          <a:solidFill>
            <a:schemeClr val="bg1">
              <a:lumMod val="65000"/>
            </a:schemeClr>
          </a:solidFill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276948114448347"/>
          <c:y val="0.12272179213908672"/>
          <c:w val="0.72748464633678589"/>
          <c:h val="0.77805733321204062"/>
        </c:manualLayout>
      </c:layout>
      <c:bar3DChart>
        <c:barDir val="bar"/>
        <c:grouping val="stacked"/>
        <c:varyColors val="1"/>
        <c:ser>
          <c:idx val="0"/>
          <c:order val="0"/>
          <c:tx>
            <c:strRef>
              <c:f>'136-137'!$X$20</c:f>
              <c:strCache>
                <c:ptCount val="1"/>
              </c:strCache>
            </c:strRef>
          </c:tx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978-4E20-9822-AC207F887F83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D978-4E20-9822-AC207F887F83}"/>
              </c:ext>
            </c:extLst>
          </c:dPt>
          <c:dPt>
            <c:idx val="2"/>
            <c:invertIfNegative val="0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D978-4E20-9822-AC207F887F83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6-D978-4E20-9822-AC207F887F83}"/>
              </c:ext>
            </c:extLst>
          </c:dPt>
          <c:dPt>
            <c:idx val="4"/>
            <c:invertIfNegative val="0"/>
            <c:bubble3D val="0"/>
            <c:spPr>
              <a:solidFill>
                <a:srgbClr val="FF7171"/>
              </a:solidFill>
            </c:spPr>
            <c:extLst>
              <c:ext xmlns:c16="http://schemas.microsoft.com/office/drawing/2014/chart" uri="{C3380CC4-5D6E-409C-BE32-E72D297353CC}">
                <c16:uniqueId val="{00000008-D978-4E20-9822-AC207F887F83}"/>
              </c:ext>
            </c:extLst>
          </c:dPt>
          <c:cat>
            <c:numRef>
              <c:f>'136-137'!$Y$19:$AC$19</c:f>
              <c:numCache>
                <c:formatCode>General</c:formatCode>
                <c:ptCount val="5"/>
              </c:numCache>
            </c:numRef>
          </c:cat>
          <c:val>
            <c:numRef>
              <c:f>'136-137'!$Y$20:$AC$20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9-D978-4E20-9822-AC207F88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gapDepth val="69"/>
        <c:shape val="cylinder"/>
        <c:axId val="279597232"/>
        <c:axId val="279597792"/>
        <c:axId val="0"/>
      </c:bar3DChart>
      <c:catAx>
        <c:axId val="279597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597792"/>
        <c:crosses val="autoZero"/>
        <c:auto val="1"/>
        <c:lblAlgn val="ctr"/>
        <c:lblOffset val="100"/>
        <c:noMultiLvlLbl val="0"/>
      </c:catAx>
      <c:valAx>
        <c:axId val="279597792"/>
        <c:scaling>
          <c:orientation val="minMax"/>
          <c:max val="400"/>
        </c:scaling>
        <c:delete val="0"/>
        <c:axPos val="b"/>
        <c:majorGridlines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osoby</a:t>
                </a:r>
                <a:endParaRPr lang="sk-SK" sz="800" b="0">
                  <a:latin typeface="Tahoma" pitchFamily="34" charset="0"/>
                  <a:cs typeface="Tahoma" pitchFamily="34" charset="0"/>
                </a:endParaRPr>
              </a:p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P</a:t>
                </a: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erson</a:t>
                </a: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s</a:t>
                </a:r>
                <a:endParaRPr lang="en-US" sz="800" b="0">
                  <a:latin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0.87203777977876895"/>
              <c:y val="0.856942323211170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597232"/>
        <c:crosses val="autoZero"/>
        <c:crossBetween val="between"/>
        <c:majorUnit val="100"/>
      </c:valAx>
    </c:plotArea>
    <c:plotVisOnly val="1"/>
    <c:dispBlanksAs val="gap"/>
    <c:showDLblsOverMax val="0"/>
  </c:chart>
  <c:spPr>
    <a:ln w="57150">
      <a:solidFill>
        <a:schemeClr val="tx2">
          <a:lumMod val="40000"/>
          <a:lumOff val="60000"/>
        </a:schemeClr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Obete trestných činov </a:t>
            </a:r>
          </a:p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Victims of crime</a:t>
            </a:r>
          </a:p>
        </c:rich>
      </c:tx>
      <c:layout>
        <c:manualLayout>
          <c:xMode val="edge"/>
          <c:yMode val="edge"/>
          <c:x val="0.32147533814249912"/>
          <c:y val="2.10803626581175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155793141400136"/>
          <c:y val="0.12772447088645414"/>
          <c:w val="0.8584420685859987"/>
          <c:h val="0.653611701616833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Grafy_Graphs!$K$3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3BAD3"/>
              </a:solidFill>
            </c:spPr>
            <c:extLst>
              <c:ext xmlns:c16="http://schemas.microsoft.com/office/drawing/2014/chart" uri="{C3380CC4-5D6E-409C-BE32-E72D297353CC}">
                <c16:uniqueId val="{00000001-7516-4D74-AAB4-208430048FEF}"/>
              </c:ext>
            </c:extLst>
          </c:dPt>
          <c:dLbls>
            <c:dLbl>
              <c:idx val="0"/>
              <c:layout>
                <c:manualLayout>
                  <c:x val="-8.4819491903134914E-3"/>
                  <c:y val="-6.16888296357068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16-4D74-AAB4-208430048FEF}"/>
                </c:ext>
              </c:extLst>
            </c:dLbl>
            <c:dLbl>
              <c:idx val="1"/>
              <c:layout>
                <c:manualLayout>
                  <c:x val="-1.9306789481503491E-2"/>
                  <c:y val="-6.0136503900807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16-4D74-AAB4-208430048FEF}"/>
                </c:ext>
              </c:extLst>
            </c:dLbl>
            <c:dLbl>
              <c:idx val="2"/>
              <c:layout>
                <c:manualLayout>
                  <c:x val="-1.1582825731689199E-2"/>
                  <c:y val="-9.26416914439818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16-4D74-AAB4-208430048FEF}"/>
                </c:ext>
              </c:extLst>
            </c:dLbl>
            <c:dLbl>
              <c:idx val="3"/>
              <c:layout>
                <c:manualLayout>
                  <c:x val="-8.0145751675645728E-3"/>
                  <c:y val="-1.50574018986553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16-4D74-AAB4-208430048FEF}"/>
                </c:ext>
              </c:extLst>
            </c:dLbl>
            <c:dLbl>
              <c:idx val="4"/>
              <c:layout>
                <c:manualLayout>
                  <c:x val="-1.2021862751346859E-2"/>
                  <c:y val="2.763613082108739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516-4D74-AAB4-208430048FEF}"/>
                </c:ext>
              </c:extLst>
            </c:dLbl>
            <c:dLbl>
              <c:idx val="5"/>
              <c:layout>
                <c:manualLayout>
                  <c:x val="-1.1526073391769425E-2"/>
                  <c:y val="-2.1115593082570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516-4D74-AAB4-208430048FEF}"/>
                </c:ext>
              </c:extLst>
            </c:dLbl>
            <c:dLbl>
              <c:idx val="6"/>
              <c:layout>
                <c:manualLayout>
                  <c:x val="-1.13207547169812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516-4D74-AAB4-208430048F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rgbClr val="029AAE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Grafy_Graphs!$J$9:$J$15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Grafy_Graphs!$K$9:$K$15</c:f>
              <c:numCache>
                <c:formatCode>#\ ##0_ ;\-#\ ##0\ </c:formatCode>
                <c:ptCount val="7"/>
                <c:pt idx="0">
                  <c:v>4737</c:v>
                </c:pt>
                <c:pt idx="1">
                  <c:v>4267</c:v>
                </c:pt>
                <c:pt idx="2">
                  <c:v>3888</c:v>
                </c:pt>
                <c:pt idx="3">
                  <c:v>3638</c:v>
                </c:pt>
                <c:pt idx="4">
                  <c:v>3902</c:v>
                </c:pt>
                <c:pt idx="5">
                  <c:v>3777</c:v>
                </c:pt>
                <c:pt idx="6" formatCode="#,##0">
                  <c:v>3238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16-4D74-AAB4-208430048FEF}"/>
            </c:ext>
          </c:extLst>
        </c:ser>
        <c:ser>
          <c:idx val="1"/>
          <c:order val="1"/>
          <c:tx>
            <c:strRef>
              <c:f>Grafy_Graphs!$L$3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dLbls>
            <c:dLbl>
              <c:idx val="0"/>
              <c:layout>
                <c:manualLayout>
                  <c:x val="3.8437082157183215E-2"/>
                  <c:y val="-2.95134858970515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516-4D74-AAB4-208430048FEF}"/>
                </c:ext>
              </c:extLst>
            </c:dLbl>
            <c:dLbl>
              <c:idx val="1"/>
              <c:layout>
                <c:manualLayout>
                  <c:x val="2.334274253454167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516-4D74-AAB4-208430048FEF}"/>
                </c:ext>
              </c:extLst>
            </c:dLbl>
            <c:dLbl>
              <c:idx val="2"/>
              <c:layout>
                <c:manualLayout>
                  <c:x val="3.1796038497330675E-2"/>
                  <c:y val="-6.17519909095595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516-4D74-AAB4-208430048FEF}"/>
                </c:ext>
              </c:extLst>
            </c:dLbl>
            <c:dLbl>
              <c:idx val="3"/>
              <c:layout>
                <c:manualLayout>
                  <c:x val="1.3891546575545843E-2"/>
                  <c:y val="-2.1090548167899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02918567498813"/>
                      <c:h val="3.72627735110853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7516-4D74-AAB4-208430048FEF}"/>
                </c:ext>
              </c:extLst>
            </c:dLbl>
            <c:dLbl>
              <c:idx val="4"/>
              <c:layout>
                <c:manualLayout>
                  <c:x val="-1.3692170554152429E-2"/>
                  <c:y val="-2.7133969165555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516-4D74-AAB4-208430048FEF}"/>
                </c:ext>
              </c:extLst>
            </c:dLbl>
            <c:dLbl>
              <c:idx val="5"/>
              <c:layout>
                <c:manualLayout>
                  <c:x val="1.8867924528301886E-2"/>
                  <c:y val="-2.7140853549683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516-4D74-AAB4-208430048F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rgbClr val="204D84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Grafy_Graphs!$J$9:$J$15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Grafy_Graphs!$L$9:$L$15</c:f>
              <c:numCache>
                <c:formatCode>#\ ##0_ ;\-#\ ##0\ </c:formatCode>
                <c:ptCount val="7"/>
                <c:pt idx="0">
                  <c:v>5282</c:v>
                </c:pt>
                <c:pt idx="1">
                  <c:v>4999</c:v>
                </c:pt>
                <c:pt idx="2">
                  <c:v>4354</c:v>
                </c:pt>
                <c:pt idx="3">
                  <c:v>4062</c:v>
                </c:pt>
                <c:pt idx="4">
                  <c:v>4233</c:v>
                </c:pt>
                <c:pt idx="5">
                  <c:v>4339</c:v>
                </c:pt>
                <c:pt idx="6" formatCode="#,##0">
                  <c:v>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516-4D74-AAB4-208430048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shape val="cylinder"/>
        <c:axId val="278768928"/>
        <c:axId val="278769488"/>
        <c:axId val="0"/>
      </c:bar3DChart>
      <c:catAx>
        <c:axId val="27876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rok/year</a:t>
                </a:r>
              </a:p>
            </c:rich>
          </c:tx>
          <c:layout>
            <c:manualLayout>
              <c:xMode val="edge"/>
              <c:yMode val="edge"/>
              <c:x val="0.85740342322616125"/>
              <c:y val="0.8281998461961337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78769488"/>
        <c:crosses val="autoZero"/>
        <c:auto val="1"/>
        <c:lblAlgn val="ctr"/>
        <c:lblOffset val="100"/>
        <c:noMultiLvlLbl val="0"/>
      </c:catAx>
      <c:valAx>
        <c:axId val="2787694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 anchor="t" anchorCtr="1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osoby</a:t>
                </a: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/ </a:t>
                </a: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Persons</a:t>
                </a:r>
                <a:endParaRPr lang="en-US" sz="8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7.2965086911305904E-2"/>
              <c:y val="7.0922492972037579E-2"/>
            </c:manualLayout>
          </c:layout>
          <c:overlay val="0"/>
        </c:title>
        <c:numFmt formatCode="#\ ##0_ ;\-#\ ##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787689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476380813842583"/>
          <c:y val="0.8864075061228146"/>
          <c:w val="0.66575151156780865"/>
          <c:h val="9.2545826259035166E-2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E26B0A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Podiel odsúdených žien za trestné činy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Share of the convicted women for criminal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 offenses</a:t>
            </a:r>
            <a:endParaRPr lang="en-US" sz="9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237508453606382"/>
          <c:y val="1.92932405188481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931252553180735E-2"/>
          <c:y val="0.17412379695709451"/>
          <c:w val="0.88174434170313909"/>
          <c:h val="0.67674922318600017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51000">
                  <a:srgbClr val="03BAD3"/>
                </a:gs>
                <a:gs pos="25000">
                  <a:srgbClr val="204D84"/>
                </a:gs>
                <a:gs pos="88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  <a:tileRect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anchor="ctr" anchorCtr="1"/>
              <a:lstStyle/>
              <a:p>
                <a:pPr>
                  <a:defRPr sz="8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Grafy_Graphs!$S$26:$AG$26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Grafy_Graphs!$S$27:$AG$27</c:f>
              <c:numCache>
                <c:formatCode>#\ ##0.0</c:formatCode>
                <c:ptCount val="15"/>
                <c:pt idx="0">
                  <c:v>14.75</c:v>
                </c:pt>
                <c:pt idx="1">
                  <c:v>15.4</c:v>
                </c:pt>
                <c:pt idx="2">
                  <c:v>14.8</c:v>
                </c:pt>
                <c:pt idx="3">
                  <c:v>14.6</c:v>
                </c:pt>
                <c:pt idx="4">
                  <c:v>15.2</c:v>
                </c:pt>
                <c:pt idx="5">
                  <c:v>15.6</c:v>
                </c:pt>
                <c:pt idx="6">
                  <c:v>15.8</c:v>
                </c:pt>
                <c:pt idx="7">
                  <c:v>16.600000000000001</c:v>
                </c:pt>
                <c:pt idx="8">
                  <c:v>16.100000000000001</c:v>
                </c:pt>
                <c:pt idx="9">
                  <c:v>15.7</c:v>
                </c:pt>
                <c:pt idx="10">
                  <c:v>15.5</c:v>
                </c:pt>
                <c:pt idx="11">
                  <c:v>13.9</c:v>
                </c:pt>
                <c:pt idx="12">
                  <c:v>15.3</c:v>
                </c:pt>
                <c:pt idx="13">
                  <c:v>16.399999999999999</c:v>
                </c:pt>
                <c:pt idx="14">
                  <c:v>15.8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09-498C-B2E0-25661F1AA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axId val="279600032"/>
        <c:axId val="279600592"/>
      </c:barChart>
      <c:catAx>
        <c:axId val="27960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600592"/>
        <c:crosses val="autoZero"/>
        <c:auto val="1"/>
        <c:lblAlgn val="ctr"/>
        <c:lblOffset val="100"/>
        <c:noMultiLvlLbl val="0"/>
      </c:catAx>
      <c:valAx>
        <c:axId val="27960059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9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9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6.4377597950113205E-2"/>
              <c:y val="0.11189554816831088"/>
            </c:manualLayout>
          </c:layout>
          <c:overlay val="0"/>
        </c:title>
        <c:numFmt formatCode="#\ ##0.0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600032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 w="5715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</xdr:row>
      <xdr:rowOff>157983</xdr:rowOff>
    </xdr:from>
    <xdr:ext cx="547757" cy="323310"/>
    <xdr:sp macro="" textlink="">
      <xdr:nvSpPr>
        <xdr:cNvPr id="12" name="Obdélník 11"/>
        <xdr:cNvSpPr/>
      </xdr:nvSpPr>
      <xdr:spPr>
        <a:xfrm>
          <a:off x="76200" y="538983"/>
          <a:ext cx="54775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43864</xdr:colOff>
      <xdr:row>2</xdr:row>
      <xdr:rowOff>171754</xdr:rowOff>
    </xdr:from>
    <xdr:to>
      <xdr:col>21</xdr:col>
      <xdr:colOff>60324</xdr:colOff>
      <xdr:row>4</xdr:row>
      <xdr:rowOff>162230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683914" y="552754"/>
          <a:ext cx="52128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127</a:t>
          </a:r>
        </a:p>
      </xdr:txBody>
    </xdr:sp>
    <xdr:clientData/>
  </xdr:twoCellAnchor>
  <xdr:twoCellAnchor>
    <xdr:from>
      <xdr:col>22</xdr:col>
      <xdr:colOff>1187339</xdr:colOff>
      <xdr:row>6</xdr:row>
      <xdr:rowOff>4113</xdr:rowOff>
    </xdr:from>
    <xdr:to>
      <xdr:col>28</xdr:col>
      <xdr:colOff>213</xdr:colOff>
      <xdr:row>27</xdr:row>
      <xdr:rowOff>163008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" name="AutoShape 3"/>
        <xdr:cNvSpPr>
          <a:spLocks noChangeAspect="1" noChangeArrowheads="1"/>
        </xdr:cNvSpPr>
      </xdr:nvSpPr>
      <xdr:spPr bwMode="auto">
        <a:xfrm>
          <a:off x="95250" y="5543550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21" name="AutoShape 4"/>
        <xdr:cNvSpPr>
          <a:spLocks noChangeAspect="1" noChangeArrowheads="1"/>
        </xdr:cNvSpPr>
      </xdr:nvSpPr>
      <xdr:spPr bwMode="auto">
        <a:xfrm>
          <a:off x="95250" y="5543550"/>
          <a:ext cx="409575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9" name="Obdĺžnik 18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93" name="Obdĺžnik 9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0.05662</cdr:x>
      <cdr:y>0.08572</cdr:y>
    </cdr:from>
    <cdr:to>
      <cdr:x>0.41806</cdr:x>
      <cdr:y>0.13332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177326" y="363614"/>
          <a:ext cx="1131998" cy="2018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0">
              <a:solidFill>
                <a:schemeClr val="tx1"/>
              </a:solidFill>
              <a:latin typeface="Tahoma" pitchFamily="34" charset="0"/>
              <a:cs typeface="Tahoma" pitchFamily="34" charset="0"/>
            </a:rPr>
            <a:t>počet / Number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30</xdr:row>
      <xdr:rowOff>104775</xdr:rowOff>
    </xdr:from>
    <xdr:to>
      <xdr:col>12</xdr:col>
      <xdr:colOff>412750</xdr:colOff>
      <xdr:row>32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118731</xdr:colOff>
      <xdr:row>2</xdr:row>
      <xdr:rowOff>178869</xdr:rowOff>
    </xdr:from>
    <xdr:ext cx="498806" cy="323310"/>
    <xdr:sp macro="" textlink="">
      <xdr:nvSpPr>
        <xdr:cNvPr id="12" name="Obdélník 11"/>
        <xdr:cNvSpPr/>
      </xdr:nvSpPr>
      <xdr:spPr>
        <a:xfrm>
          <a:off x="118731" y="559869"/>
          <a:ext cx="498806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65484</xdr:colOff>
      <xdr:row>2</xdr:row>
      <xdr:rowOff>163646</xdr:rowOff>
    </xdr:from>
    <xdr:to>
      <xdr:col>20</xdr:col>
      <xdr:colOff>42333</xdr:colOff>
      <xdr:row>4</xdr:row>
      <xdr:rowOff>154122</xdr:rowOff>
    </xdr:to>
    <xdr:sp macro="" textlink="">
      <xdr:nvSpPr>
        <xdr:cNvPr id="19" name="AutoShape 19"/>
        <xdr:cNvSpPr>
          <a:spLocks noChangeAspect="1" noChangeArrowheads="1"/>
        </xdr:cNvSpPr>
      </xdr:nvSpPr>
      <xdr:spPr bwMode="auto">
        <a:xfrm>
          <a:off x="15411317" y="354146"/>
          <a:ext cx="537766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33</xdr:row>
      <xdr:rowOff>28575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30</xdr:row>
      <xdr:rowOff>104775</xdr:rowOff>
    </xdr:from>
    <xdr:to>
      <xdr:col>12</xdr:col>
      <xdr:colOff>412750</xdr:colOff>
      <xdr:row>32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6200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62000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172707</xdr:colOff>
      <xdr:row>3</xdr:row>
      <xdr:rowOff>33877</xdr:rowOff>
    </xdr:from>
    <xdr:ext cx="516004" cy="323310"/>
    <xdr:sp macro="" textlink="">
      <xdr:nvSpPr>
        <xdr:cNvPr id="5" name="Obdélník 4"/>
        <xdr:cNvSpPr/>
      </xdr:nvSpPr>
      <xdr:spPr>
        <a:xfrm>
          <a:off x="172707" y="605377"/>
          <a:ext cx="51600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130</a:t>
          </a:r>
        </a:p>
      </xdr:txBody>
    </xdr:sp>
    <xdr:clientData/>
  </xdr:oneCellAnchor>
  <xdr:twoCellAnchor editAs="oneCell">
    <xdr:from>
      <xdr:col>4</xdr:col>
      <xdr:colOff>0</xdr:colOff>
      <xdr:row>29</xdr:row>
      <xdr:rowOff>0</xdr:rowOff>
    </xdr:from>
    <xdr:to>
      <xdr:col>4</xdr:col>
      <xdr:colOff>409575</xdr:colOff>
      <xdr:row>31</xdr:row>
      <xdr:rowOff>28575</xdr:rowOff>
    </xdr:to>
    <xdr:sp macro="" textlink="">
      <xdr:nvSpPr>
        <xdr:cNvPr id="11267" name="AutoShape 3"/>
        <xdr:cNvSpPr>
          <a:spLocks noChangeAspect="1" noChangeArrowheads="1"/>
        </xdr:cNvSpPr>
      </xdr:nvSpPr>
      <xdr:spPr bwMode="auto">
        <a:xfrm>
          <a:off x="619125" y="5191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78184</xdr:colOff>
      <xdr:row>2</xdr:row>
      <xdr:rowOff>171054</xdr:rowOff>
    </xdr:from>
    <xdr:to>
      <xdr:col>20</xdr:col>
      <xdr:colOff>19051</xdr:colOff>
      <xdr:row>4</xdr:row>
      <xdr:rowOff>161530</xdr:rowOff>
    </xdr:to>
    <xdr:sp macro="" textlink="">
      <xdr:nvSpPr>
        <xdr:cNvPr id="13" name="AutoShape 19"/>
        <xdr:cNvSpPr>
          <a:spLocks noChangeAspect="1" noChangeArrowheads="1"/>
        </xdr:cNvSpPr>
      </xdr:nvSpPr>
      <xdr:spPr bwMode="auto">
        <a:xfrm>
          <a:off x="15403909" y="361554"/>
          <a:ext cx="502842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14" name="AutoShape 20"/>
        <xdr:cNvSpPr>
          <a:spLocks noChangeAspect="1" noChangeArrowheads="1"/>
        </xdr:cNvSpPr>
      </xdr:nvSpPr>
      <xdr:spPr bwMode="auto">
        <a:xfrm>
          <a:off x="7934325" y="5572125"/>
          <a:ext cx="422275" cy="409575"/>
        </a:xfrm>
        <a:prstGeom prst="rect">
          <a:avLst/>
        </a:prstGeom>
        <a:noFill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412749</xdr:colOff>
      <xdr:row>32</xdr:row>
      <xdr:rowOff>285750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422274</xdr:colOff>
      <xdr:row>32</xdr:row>
      <xdr:rowOff>219075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4696</xdr:colOff>
      <xdr:row>2</xdr:row>
      <xdr:rowOff>181516</xdr:rowOff>
    </xdr:from>
    <xdr:ext cx="507538" cy="323310"/>
    <xdr:sp macro="" textlink="">
      <xdr:nvSpPr>
        <xdr:cNvPr id="5" name="Obdélník 4"/>
        <xdr:cNvSpPr/>
      </xdr:nvSpPr>
      <xdr:spPr>
        <a:xfrm>
          <a:off x="185671" y="562516"/>
          <a:ext cx="50753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315" name="AutoShape 3"/>
        <xdr:cNvSpPr>
          <a:spLocks noChangeAspect="1" noChangeArrowheads="1"/>
        </xdr:cNvSpPr>
      </xdr:nvSpPr>
      <xdr:spPr bwMode="auto">
        <a:xfrm>
          <a:off x="95250" y="551497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316" name="AutoShape 4"/>
        <xdr:cNvSpPr>
          <a:spLocks noChangeAspect="1" noChangeArrowheads="1"/>
        </xdr:cNvSpPr>
      </xdr:nvSpPr>
      <xdr:spPr bwMode="auto">
        <a:xfrm>
          <a:off x="95250" y="551497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33467</xdr:colOff>
      <xdr:row>2</xdr:row>
      <xdr:rowOff>173435</xdr:rowOff>
    </xdr:from>
    <xdr:to>
      <xdr:col>21</xdr:col>
      <xdr:colOff>52916</xdr:colOff>
      <xdr:row>4</xdr:row>
      <xdr:rowOff>163911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739134" y="554435"/>
          <a:ext cx="51686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100090</xdr:colOff>
      <xdr:row>2</xdr:row>
      <xdr:rowOff>148392</xdr:rowOff>
    </xdr:from>
    <xdr:ext cx="534527" cy="323310"/>
    <xdr:sp macro="" textlink="">
      <xdr:nvSpPr>
        <xdr:cNvPr id="5" name="Obdélník 4"/>
        <xdr:cNvSpPr/>
      </xdr:nvSpPr>
      <xdr:spPr>
        <a:xfrm>
          <a:off x="100090" y="529392"/>
          <a:ext cx="53452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4339" name="AutoShape 3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3" name="Obdélník 12"/>
        <xdr:cNvSpPr/>
      </xdr:nvSpPr>
      <xdr:spPr>
        <a:xfrm>
          <a:off x="148776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14" name="AutoShape 33"/>
        <xdr:cNvSpPr>
          <a:spLocks noChangeAspect="1" noChangeArrowheads="1"/>
        </xdr:cNvSpPr>
      </xdr:nvSpPr>
      <xdr:spPr bwMode="auto">
        <a:xfrm>
          <a:off x="148780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87601</xdr:colOff>
      <xdr:row>2</xdr:row>
      <xdr:rowOff>163885</xdr:rowOff>
    </xdr:from>
    <xdr:to>
      <xdr:col>21</xdr:col>
      <xdr:colOff>19050</xdr:colOff>
      <xdr:row>4</xdr:row>
      <xdr:rowOff>154360</xdr:rowOff>
    </xdr:to>
    <xdr:sp macro="" textlink="">
      <xdr:nvSpPr>
        <xdr:cNvPr id="18" name="AutoShape 19"/>
        <xdr:cNvSpPr>
          <a:spLocks noChangeAspect="1" noChangeArrowheads="1"/>
        </xdr:cNvSpPr>
      </xdr:nvSpPr>
      <xdr:spPr bwMode="auto">
        <a:xfrm>
          <a:off x="15613351" y="544885"/>
          <a:ext cx="55057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135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2" name="Obdĺžnik 2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7" name="Obdĺžnik 2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104775</xdr:rowOff>
    </xdr:from>
    <xdr:to>
      <xdr:col>11</xdr:col>
      <xdr:colOff>412750</xdr:colOff>
      <xdr:row>30</xdr:row>
      <xdr:rowOff>95251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13161</xdr:colOff>
      <xdr:row>3</xdr:row>
      <xdr:rowOff>2682</xdr:rowOff>
    </xdr:from>
    <xdr:ext cx="494839" cy="323310"/>
    <xdr:sp macro="" textlink="">
      <xdr:nvSpPr>
        <xdr:cNvPr id="5" name="Obdélník 4"/>
        <xdr:cNvSpPr/>
      </xdr:nvSpPr>
      <xdr:spPr>
        <a:xfrm>
          <a:off x="13161" y="374389"/>
          <a:ext cx="494839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136</a:t>
          </a: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95251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4500</xdr:colOff>
      <xdr:row>2</xdr:row>
      <xdr:rowOff>166001</xdr:rowOff>
    </xdr:from>
    <xdr:to>
      <xdr:col>21</xdr:col>
      <xdr:colOff>63499</xdr:colOff>
      <xdr:row>4</xdr:row>
      <xdr:rowOff>156477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10167" y="547001"/>
          <a:ext cx="55641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137</a:t>
          </a: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3" name="Obdélník 12"/>
        <xdr:cNvSpPr/>
      </xdr:nvSpPr>
      <xdr:spPr>
        <a:xfrm>
          <a:off x="148776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95250</xdr:rowOff>
    </xdr:to>
    <xdr:sp macro="" textlink="">
      <xdr:nvSpPr>
        <xdr:cNvPr id="14" name="AutoShape 33"/>
        <xdr:cNvSpPr>
          <a:spLocks noChangeAspect="1" noChangeArrowheads="1"/>
        </xdr:cNvSpPr>
      </xdr:nvSpPr>
      <xdr:spPr bwMode="auto">
        <a:xfrm>
          <a:off x="148780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59241</xdr:colOff>
      <xdr:row>32</xdr:row>
      <xdr:rowOff>23465</xdr:rowOff>
    </xdr:from>
    <xdr:to>
      <xdr:col>20</xdr:col>
      <xdr:colOff>11616</xdr:colOff>
      <xdr:row>34</xdr:row>
      <xdr:rowOff>13940</xdr:rowOff>
    </xdr:to>
    <xdr:sp macro="" textlink="">
      <xdr:nvSpPr>
        <xdr:cNvPr id="17" name="AutoShape 33"/>
        <xdr:cNvSpPr>
          <a:spLocks noChangeAspect="1" noChangeArrowheads="1"/>
        </xdr:cNvSpPr>
      </xdr:nvSpPr>
      <xdr:spPr bwMode="auto">
        <a:xfrm>
          <a:off x="13951802" y="5471300"/>
          <a:ext cx="405393" cy="362183"/>
        </a:xfrm>
        <a:prstGeom prst="rect">
          <a:avLst/>
        </a:prstGeom>
        <a:noFill/>
      </xdr:spPr>
    </xdr:sp>
    <xdr:clientData/>
  </xdr:twoCellAnchor>
  <xdr:twoCellAnchor>
    <xdr:from>
      <xdr:col>23</xdr:col>
      <xdr:colOff>47361</xdr:colOff>
      <xdr:row>43</xdr:row>
      <xdr:rowOff>151050</xdr:rowOff>
    </xdr:from>
    <xdr:to>
      <xdr:col>28</xdr:col>
      <xdr:colOff>255750</xdr:colOff>
      <xdr:row>64</xdr:row>
      <xdr:rowOff>5027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7" name="Obdĺžnik 2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11</xdr:col>
      <xdr:colOff>0</xdr:colOff>
      <xdr:row>59</xdr:row>
      <xdr:rowOff>104775</xdr:rowOff>
    </xdr:from>
    <xdr:ext cx="412750" cy="371476"/>
    <xdr:sp macro="" textlink="">
      <xdr:nvSpPr>
        <xdr:cNvPr id="75" name="AutoShape 19"/>
        <xdr:cNvSpPr>
          <a:spLocks noChangeAspect="1" noChangeArrowheads="1"/>
        </xdr:cNvSpPr>
      </xdr:nvSpPr>
      <xdr:spPr bwMode="auto">
        <a:xfrm>
          <a:off x="8162925" y="5114925"/>
          <a:ext cx="412750" cy="371476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0.01017</cdr:x>
      <cdr:y>0.10373</cdr:y>
    </cdr:from>
    <cdr:to>
      <cdr:x>0.22712</cdr:x>
      <cdr:y>0.1516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3371" y="417415"/>
          <a:ext cx="711886" cy="192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 / Year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95251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505450"/>
          <a:ext cx="412750" cy="371476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591175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142875</xdr:colOff>
      <xdr:row>3</xdr:row>
      <xdr:rowOff>34158</xdr:rowOff>
    </xdr:from>
    <xdr:ext cx="547757" cy="323310"/>
    <xdr:sp macro="" textlink="">
      <xdr:nvSpPr>
        <xdr:cNvPr id="4" name="Obdélník 11"/>
        <xdr:cNvSpPr/>
      </xdr:nvSpPr>
      <xdr:spPr>
        <a:xfrm>
          <a:off x="142875" y="605658"/>
          <a:ext cx="54775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13"/>
        <xdr:cNvSpPr/>
      </xdr:nvSpPr>
      <xdr:spPr>
        <a:xfrm>
          <a:off x="15687262" y="56774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687675" y="56959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43864</xdr:colOff>
      <xdr:row>2</xdr:row>
      <xdr:rowOff>171754</xdr:rowOff>
    </xdr:from>
    <xdr:to>
      <xdr:col>21</xdr:col>
      <xdr:colOff>60324</xdr:colOff>
      <xdr:row>4</xdr:row>
      <xdr:rowOff>162230</xdr:rowOff>
    </xdr:to>
    <xdr:sp macro="" textlink="">
      <xdr:nvSpPr>
        <xdr:cNvPr id="7" name="AutoShape 19"/>
        <xdr:cNvSpPr>
          <a:spLocks noChangeAspect="1" noChangeArrowheads="1"/>
        </xdr:cNvSpPr>
      </xdr:nvSpPr>
      <xdr:spPr bwMode="auto">
        <a:xfrm>
          <a:off x="15683914" y="552754"/>
          <a:ext cx="52128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139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9" name="AutoShape 3"/>
        <xdr:cNvSpPr>
          <a:spLocks noChangeAspect="1" noChangeArrowheads="1"/>
        </xdr:cNvSpPr>
      </xdr:nvSpPr>
      <xdr:spPr bwMode="auto">
        <a:xfrm>
          <a:off x="276225" y="572452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0" name="AutoShape 4"/>
        <xdr:cNvSpPr>
          <a:spLocks noChangeAspect="1" noChangeArrowheads="1"/>
        </xdr:cNvSpPr>
      </xdr:nvSpPr>
      <xdr:spPr bwMode="auto">
        <a:xfrm>
          <a:off x="276225" y="5724525"/>
          <a:ext cx="409575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4</xdr:col>
      <xdr:colOff>0</xdr:colOff>
      <xdr:row>32</xdr:row>
      <xdr:rowOff>0</xdr:rowOff>
    </xdr:from>
    <xdr:to>
      <xdr:col>4</xdr:col>
      <xdr:colOff>409575</xdr:colOff>
      <xdr:row>33</xdr:row>
      <xdr:rowOff>190500</xdr:rowOff>
    </xdr:to>
    <xdr:sp macro="" textlink="">
      <xdr:nvSpPr>
        <xdr:cNvPr id="61" name="AutoShape 2"/>
        <xdr:cNvSpPr>
          <a:spLocks noChangeAspect="1" noChangeArrowheads="1"/>
        </xdr:cNvSpPr>
      </xdr:nvSpPr>
      <xdr:spPr bwMode="auto">
        <a:xfrm>
          <a:off x="800100" y="5762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4" name="Obdĺžnik 6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30480</xdr:rowOff>
    </xdr:from>
    <xdr:to>
      <xdr:col>5</xdr:col>
      <xdr:colOff>259080</xdr:colOff>
      <xdr:row>22</xdr:row>
      <xdr:rowOff>30480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99060</xdr:rowOff>
    </xdr:from>
    <xdr:to>
      <xdr:col>7</xdr:col>
      <xdr:colOff>41278</xdr:colOff>
      <xdr:row>45</xdr:row>
      <xdr:rowOff>104458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zoomScaleNormal="100" zoomScaleSheetLayoutView="100" workbookViewId="0">
      <selection activeCell="A22" sqref="A22"/>
    </sheetView>
  </sheetViews>
  <sheetFormatPr defaultColWidth="8.77734375" defaultRowHeight="14.4" x14ac:dyDescent="0.3"/>
  <cols>
    <col min="1" max="1" width="72.88671875" style="365" customWidth="1"/>
    <col min="2" max="2" width="8.77734375" style="363"/>
    <col min="3" max="3" width="1.21875" style="230" customWidth="1"/>
    <col min="4" max="4" width="74.77734375" style="230" bestFit="1" customWidth="1"/>
    <col min="5" max="16384" width="8.77734375" style="230"/>
  </cols>
  <sheetData>
    <row r="2" spans="1:4" ht="17.399999999999999" x14ac:dyDescent="0.3">
      <c r="A2" s="340" t="s">
        <v>252</v>
      </c>
      <c r="B2" s="341"/>
      <c r="C2" s="341"/>
      <c r="D2" s="342" t="s">
        <v>253</v>
      </c>
    </row>
    <row r="3" spans="1:4" x14ac:dyDescent="0.3">
      <c r="A3" s="343"/>
      <c r="B3" s="344"/>
      <c r="C3" s="345"/>
      <c r="D3" s="345"/>
    </row>
    <row r="5" spans="1:4" ht="15.6" x14ac:dyDescent="0.3">
      <c r="A5" s="346" t="s">
        <v>254</v>
      </c>
      <c r="B5" s="347"/>
      <c r="C5" s="348"/>
      <c r="D5" s="349" t="s">
        <v>60</v>
      </c>
    </row>
    <row r="6" spans="1:4" x14ac:dyDescent="0.3">
      <c r="A6" s="350" t="s">
        <v>4</v>
      </c>
      <c r="B6" s="351" t="s">
        <v>256</v>
      </c>
      <c r="C6" s="352"/>
      <c r="D6" s="353" t="s">
        <v>5</v>
      </c>
    </row>
    <row r="7" spans="1:4" x14ac:dyDescent="0.3">
      <c r="A7" s="350" t="s">
        <v>2</v>
      </c>
      <c r="B7" s="351" t="s">
        <v>259</v>
      </c>
      <c r="C7" s="354"/>
      <c r="D7" s="355" t="s">
        <v>170</v>
      </c>
    </row>
    <row r="8" spans="1:4" x14ac:dyDescent="0.3">
      <c r="A8" s="350" t="s">
        <v>255</v>
      </c>
      <c r="B8" s="351" t="s">
        <v>261</v>
      </c>
      <c r="C8" s="354"/>
      <c r="D8" s="355" t="s">
        <v>257</v>
      </c>
    </row>
    <row r="9" spans="1:4" x14ac:dyDescent="0.3">
      <c r="A9" s="356" t="s">
        <v>258</v>
      </c>
      <c r="B9" s="357" t="s">
        <v>263</v>
      </c>
      <c r="C9" s="358"/>
      <c r="D9" s="359" t="s">
        <v>260</v>
      </c>
    </row>
    <row r="10" spans="1:4" x14ac:dyDescent="0.3">
      <c r="A10" s="356" t="s">
        <v>41</v>
      </c>
      <c r="B10" s="357" t="s">
        <v>265</v>
      </c>
      <c r="C10" s="358"/>
      <c r="D10" s="359" t="s">
        <v>48</v>
      </c>
    </row>
    <row r="11" spans="1:4" x14ac:dyDescent="0.3">
      <c r="A11" s="350" t="s">
        <v>262</v>
      </c>
      <c r="B11" s="357" t="s">
        <v>267</v>
      </c>
      <c r="C11" s="354"/>
      <c r="D11" s="355" t="s">
        <v>264</v>
      </c>
    </row>
    <row r="12" spans="1:4" x14ac:dyDescent="0.3">
      <c r="A12" s="350" t="s">
        <v>266</v>
      </c>
      <c r="B12" s="357" t="s">
        <v>270</v>
      </c>
      <c r="C12" s="354"/>
      <c r="D12" s="355" t="s">
        <v>224</v>
      </c>
    </row>
    <row r="13" spans="1:4" x14ac:dyDescent="0.3">
      <c r="A13" s="350" t="s">
        <v>268</v>
      </c>
      <c r="B13" s="360"/>
      <c r="C13" s="118"/>
      <c r="D13" s="361" t="s">
        <v>269</v>
      </c>
    </row>
    <row r="14" spans="1:4" x14ac:dyDescent="0.3">
      <c r="A14" s="362"/>
      <c r="D14" s="364"/>
    </row>
  </sheetData>
  <hyperlinks>
    <hyperlink ref="A6:D6" location="'126-127'!A1" display="Kriminalita a súdnictvo"/>
    <hyperlink ref="A7:D7" location="'128-129'!A1" display="Páchatelia trestných činov"/>
    <hyperlink ref="A8:D8" location="'130-131'!A1" display="Páchatelia trestných činov - dokončenie"/>
    <hyperlink ref="A9:D9" location="'132-133'!A1" display="Odsúdení"/>
    <hyperlink ref="A10:D10" location="'134-135'!A1" display="Odsúdení v ústavoch nápravnej výchovy"/>
    <hyperlink ref="A11:D11" location="'136-137'!A1" display="Obete trestných činov"/>
    <hyperlink ref="A12:D12" location="'138-139'!A1" display="Týranie blízkej a zverenej osoby"/>
    <hyperlink ref="A13:D13" location="Grafy_Graphs!A1" display="Grafická príloha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4"/>
  <sheetViews>
    <sheetView view="pageBreakPreview" zoomScale="80" zoomScaleNormal="80" zoomScaleSheetLayoutView="80" workbookViewId="0">
      <selection activeCell="O45" sqref="O4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7.88671875" customWidth="1"/>
  </cols>
  <sheetData>
    <row r="1" spans="1:22" ht="15" customHeight="1" x14ac:dyDescent="0.3">
      <c r="A1" s="284"/>
      <c r="B1" s="284"/>
      <c r="C1" s="284"/>
      <c r="D1" s="248"/>
      <c r="E1" s="249"/>
      <c r="F1" s="186"/>
      <c r="G1" s="186"/>
      <c r="H1" s="186"/>
      <c r="I1" s="186"/>
      <c r="J1" s="248"/>
      <c r="K1" s="186"/>
      <c r="L1" s="186"/>
      <c r="M1" s="186"/>
      <c r="N1" s="250"/>
      <c r="O1" s="186"/>
      <c r="P1" s="248"/>
      <c r="Q1" s="248"/>
      <c r="R1" s="249"/>
      <c r="S1" s="186"/>
      <c r="T1" s="284"/>
      <c r="U1" s="284"/>
      <c r="V1" s="284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248"/>
      <c r="K2" s="186"/>
      <c r="L2" s="186"/>
      <c r="M2" s="186"/>
      <c r="N2" s="250"/>
      <c r="O2" s="186"/>
      <c r="P2" s="248"/>
      <c r="Q2" s="248"/>
      <c r="R2" s="249"/>
      <c r="S2" s="186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4" t="s">
        <v>248</v>
      </c>
      <c r="F3" s="186"/>
      <c r="G3" s="186"/>
      <c r="H3" s="186"/>
      <c r="I3" s="186"/>
      <c r="J3" s="251"/>
      <c r="K3" s="251"/>
      <c r="L3" s="251"/>
      <c r="M3" s="251"/>
      <c r="N3" s="251"/>
      <c r="O3" s="251"/>
      <c r="P3" s="248"/>
      <c r="Q3" s="248"/>
      <c r="R3" s="335" t="s">
        <v>214</v>
      </c>
      <c r="S3" s="186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4"/>
      <c r="F4" s="186"/>
      <c r="G4" s="186"/>
      <c r="H4" s="186"/>
      <c r="I4" s="186"/>
      <c r="J4" s="251"/>
      <c r="K4" s="251"/>
      <c r="L4" s="251"/>
      <c r="M4" s="251"/>
      <c r="N4" s="251"/>
      <c r="O4" s="251"/>
      <c r="P4" s="248"/>
      <c r="Q4" s="248"/>
      <c r="R4" s="335"/>
      <c r="S4" s="186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52"/>
      <c r="F5" s="252"/>
      <c r="G5" s="252"/>
      <c r="H5" s="252"/>
      <c r="I5" s="186"/>
      <c r="J5" s="248"/>
      <c r="K5" s="252"/>
      <c r="L5" s="252"/>
      <c r="M5" s="252"/>
      <c r="N5" s="253"/>
      <c r="O5" s="186"/>
      <c r="P5" s="248"/>
      <c r="Q5" s="248"/>
      <c r="R5" s="252"/>
      <c r="S5" s="252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15" t="s">
        <v>4</v>
      </c>
      <c r="F7" s="315"/>
      <c r="G7" s="315"/>
      <c r="H7" s="315"/>
      <c r="I7" s="315"/>
      <c r="J7" s="315"/>
      <c r="K7" s="315"/>
      <c r="L7" s="219"/>
      <c r="M7" s="316" t="s">
        <v>5</v>
      </c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220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1"/>
      <c r="F9" s="287">
        <v>2020</v>
      </c>
      <c r="G9" s="287">
        <v>2021</v>
      </c>
      <c r="H9" s="287">
        <v>2022</v>
      </c>
      <c r="I9" s="287">
        <v>2023</v>
      </c>
      <c r="J9" s="287">
        <v>2024</v>
      </c>
      <c r="M9" s="317"/>
      <c r="N9" s="317"/>
      <c r="O9" s="317"/>
      <c r="P9" s="317"/>
      <c r="Q9" s="317"/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62"/>
      <c r="K10" s="64"/>
      <c r="L10" s="63"/>
      <c r="M10" s="65"/>
      <c r="N10" s="4"/>
      <c r="O10" s="3"/>
      <c r="P10" s="4"/>
      <c r="Q10" s="3"/>
      <c r="T10" s="314"/>
      <c r="U10" s="314"/>
      <c r="V10" s="284"/>
    </row>
    <row r="11" spans="1:22" ht="15.75" customHeight="1" x14ac:dyDescent="0.3">
      <c r="A11" s="284"/>
      <c r="B11" s="314"/>
      <c r="C11" s="314"/>
      <c r="D11" s="24"/>
      <c r="E11" s="285" t="s">
        <v>232</v>
      </c>
      <c r="F11" s="107">
        <v>54244</v>
      </c>
      <c r="G11" s="107">
        <v>50915</v>
      </c>
      <c r="H11" s="107">
        <v>54586</v>
      </c>
      <c r="I11" s="107">
        <v>54059</v>
      </c>
      <c r="J11" s="107">
        <v>44914</v>
      </c>
      <c r="K11" s="52"/>
      <c r="L11" s="52"/>
      <c r="M11" s="318" t="s">
        <v>234</v>
      </c>
      <c r="N11" s="318"/>
      <c r="O11" s="318"/>
      <c r="P11" s="318"/>
      <c r="Q11" s="318"/>
      <c r="R11" s="7"/>
      <c r="T11" s="314"/>
      <c r="U11" s="314"/>
      <c r="V11" s="284"/>
    </row>
    <row r="12" spans="1:22" ht="15" customHeight="1" x14ac:dyDescent="0.3">
      <c r="A12" s="284"/>
      <c r="B12" s="314"/>
      <c r="C12" s="314"/>
      <c r="D12" s="24"/>
      <c r="E12" s="53" t="s">
        <v>7</v>
      </c>
      <c r="F12" s="107">
        <f>F13+F14+F15+F16</f>
        <v>31366</v>
      </c>
      <c r="G12" s="107">
        <f>G13+G14+G15+G16</f>
        <v>28205</v>
      </c>
      <c r="H12" s="107">
        <f>H13+H14+H15+H16</f>
        <v>30556</v>
      </c>
      <c r="I12" s="107">
        <f>I13+I14+I15+I16</f>
        <v>30391</v>
      </c>
      <c r="J12" s="107">
        <f>J13+J14+J15+J16</f>
        <v>24602</v>
      </c>
      <c r="K12" s="66"/>
      <c r="L12" s="54"/>
      <c r="M12" s="319" t="s">
        <v>10</v>
      </c>
      <c r="N12" s="319"/>
      <c r="O12" s="319"/>
      <c r="P12" s="319"/>
      <c r="Q12" s="319"/>
      <c r="R12" s="27"/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24"/>
      <c r="E13" s="55" t="s">
        <v>74</v>
      </c>
      <c r="F13" s="107">
        <v>18715</v>
      </c>
      <c r="G13" s="107">
        <v>16535</v>
      </c>
      <c r="H13" s="107">
        <v>18524</v>
      </c>
      <c r="I13" s="107">
        <v>19097</v>
      </c>
      <c r="J13" s="107">
        <v>14044</v>
      </c>
      <c r="K13" s="66"/>
      <c r="L13" s="54"/>
      <c r="M13" s="320" t="s">
        <v>22</v>
      </c>
      <c r="N13" s="320"/>
      <c r="O13" s="320"/>
      <c r="P13" s="320"/>
      <c r="Q13" s="320"/>
      <c r="R13" s="27"/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24"/>
      <c r="E14" s="55" t="s">
        <v>75</v>
      </c>
      <c r="F14" s="107">
        <v>5280</v>
      </c>
      <c r="G14" s="107">
        <v>4575</v>
      </c>
      <c r="H14" s="107">
        <v>4420</v>
      </c>
      <c r="I14" s="107">
        <v>4428</v>
      </c>
      <c r="J14" s="107">
        <v>4080</v>
      </c>
      <c r="K14" s="66"/>
      <c r="L14" s="54"/>
      <c r="M14" s="321" t="s">
        <v>169</v>
      </c>
      <c r="N14" s="321"/>
      <c r="O14" s="321"/>
      <c r="P14" s="321"/>
      <c r="Q14" s="321"/>
      <c r="R14" s="28"/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24"/>
      <c r="E15" s="55" t="s">
        <v>76</v>
      </c>
      <c r="F15" s="107">
        <v>1112</v>
      </c>
      <c r="G15" s="107">
        <v>970</v>
      </c>
      <c r="H15" s="107">
        <v>1152</v>
      </c>
      <c r="I15" s="107">
        <v>954</v>
      </c>
      <c r="J15" s="107">
        <v>885</v>
      </c>
      <c r="K15" s="54"/>
      <c r="L15" s="54"/>
      <c r="M15" s="320" t="s">
        <v>81</v>
      </c>
      <c r="N15" s="320"/>
      <c r="O15" s="320"/>
      <c r="P15" s="320"/>
      <c r="Q15" s="320"/>
      <c r="R15" s="7"/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24"/>
      <c r="E16" s="55" t="s">
        <v>77</v>
      </c>
      <c r="F16" s="107">
        <v>6259</v>
      </c>
      <c r="G16" s="107">
        <v>6125</v>
      </c>
      <c r="H16" s="107">
        <v>6460</v>
      </c>
      <c r="I16" s="107">
        <v>5912</v>
      </c>
      <c r="J16" s="107">
        <v>5593</v>
      </c>
      <c r="K16" s="66"/>
      <c r="L16" s="54"/>
      <c r="M16" s="320" t="s">
        <v>25</v>
      </c>
      <c r="N16" s="320"/>
      <c r="O16" s="320"/>
      <c r="P16" s="320"/>
      <c r="Q16" s="320"/>
      <c r="R16" s="29"/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24"/>
      <c r="E17" s="57" t="s">
        <v>165</v>
      </c>
      <c r="F17" s="107">
        <v>11212</v>
      </c>
      <c r="G17" s="107">
        <v>11844</v>
      </c>
      <c r="H17" s="107">
        <v>12767</v>
      </c>
      <c r="I17" s="107">
        <v>12951</v>
      </c>
      <c r="J17" s="107">
        <v>9544</v>
      </c>
      <c r="K17" s="54"/>
      <c r="L17" s="54"/>
      <c r="M17" s="319" t="s">
        <v>82</v>
      </c>
      <c r="N17" s="319"/>
      <c r="O17" s="319"/>
      <c r="P17" s="319"/>
      <c r="Q17" s="319"/>
      <c r="R17" s="28"/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24"/>
      <c r="E18" s="53" t="s">
        <v>8</v>
      </c>
      <c r="F18" s="107">
        <v>11659</v>
      </c>
      <c r="G18" s="107">
        <v>10823</v>
      </c>
      <c r="H18" s="107">
        <v>11249</v>
      </c>
      <c r="I18" s="107">
        <v>10701</v>
      </c>
      <c r="J18" s="107">
        <v>10749</v>
      </c>
      <c r="K18" s="54"/>
      <c r="L18" s="54"/>
      <c r="M18" s="322" t="s">
        <v>167</v>
      </c>
      <c r="N18" s="322"/>
      <c r="O18" s="322"/>
      <c r="P18" s="322"/>
      <c r="Q18" s="322"/>
      <c r="R18" s="27"/>
      <c r="S18" s="2"/>
      <c r="T18" s="314"/>
      <c r="U18" s="314"/>
      <c r="V18" s="284"/>
    </row>
    <row r="19" spans="1:22" ht="15.75" customHeight="1" x14ac:dyDescent="0.3">
      <c r="A19" s="284"/>
      <c r="B19" s="314"/>
      <c r="C19" s="314"/>
      <c r="D19" s="24"/>
      <c r="E19" s="58" t="s">
        <v>0</v>
      </c>
      <c r="F19" s="107">
        <v>32709</v>
      </c>
      <c r="G19" s="107">
        <v>30281</v>
      </c>
      <c r="H19" s="107">
        <v>31274</v>
      </c>
      <c r="I19" s="107">
        <v>30079</v>
      </c>
      <c r="J19" s="107">
        <v>25203</v>
      </c>
      <c r="K19" s="66"/>
      <c r="L19" s="54"/>
      <c r="M19" s="311" t="s">
        <v>204</v>
      </c>
      <c r="N19" s="311"/>
      <c r="O19" s="311"/>
      <c r="P19" s="311"/>
      <c r="Q19" s="311"/>
      <c r="R19" s="29"/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24"/>
      <c r="E20" s="54" t="s">
        <v>6</v>
      </c>
      <c r="F20" s="108">
        <v>60.3</v>
      </c>
      <c r="G20" s="108">
        <v>59.47</v>
      </c>
      <c r="H20" s="108">
        <v>57.3</v>
      </c>
      <c r="I20" s="108">
        <v>55.6</v>
      </c>
      <c r="J20" s="108">
        <v>56.1</v>
      </c>
      <c r="K20" s="54"/>
      <c r="L20" s="54"/>
      <c r="M20" s="311" t="s">
        <v>63</v>
      </c>
      <c r="N20" s="311"/>
      <c r="O20" s="311"/>
      <c r="P20" s="311"/>
      <c r="Q20" s="311"/>
      <c r="R20" s="29"/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24"/>
      <c r="E21" s="58" t="s">
        <v>1</v>
      </c>
      <c r="F21" s="108">
        <v>287.60000000000002</v>
      </c>
      <c r="G21" s="108">
        <v>689.1</v>
      </c>
      <c r="H21" s="108">
        <v>444.5</v>
      </c>
      <c r="I21" s="108">
        <v>435.1</v>
      </c>
      <c r="J21" s="108">
        <v>1385.8</v>
      </c>
      <c r="K21" s="54"/>
      <c r="L21" s="54"/>
      <c r="M21" s="312" t="s">
        <v>64</v>
      </c>
      <c r="N21" s="312"/>
      <c r="O21" s="312"/>
      <c r="P21" s="312"/>
      <c r="Q21" s="312"/>
      <c r="R21" s="30"/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24"/>
      <c r="E22" s="59" t="s">
        <v>2</v>
      </c>
      <c r="F22" s="107">
        <v>36324</v>
      </c>
      <c r="G22" s="107">
        <v>34162</v>
      </c>
      <c r="H22" s="107">
        <v>34890</v>
      </c>
      <c r="I22" s="107">
        <v>34210</v>
      </c>
      <c r="J22" s="107">
        <v>29307</v>
      </c>
      <c r="K22" s="54"/>
      <c r="L22" s="54"/>
      <c r="M22" s="103" t="s">
        <v>170</v>
      </c>
      <c r="N22" s="105"/>
      <c r="O22" s="104"/>
      <c r="P22" s="104"/>
      <c r="Q22" s="104"/>
      <c r="R22" s="29"/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24"/>
      <c r="E23" s="59" t="s">
        <v>184</v>
      </c>
      <c r="F23" s="100">
        <v>14.9</v>
      </c>
      <c r="G23" s="100">
        <v>14.9</v>
      </c>
      <c r="H23" s="100">
        <v>16.3</v>
      </c>
      <c r="I23" s="100">
        <v>16.600000000000001</v>
      </c>
      <c r="J23" s="100">
        <v>15.9</v>
      </c>
      <c r="K23" s="54"/>
      <c r="L23" s="54"/>
      <c r="M23" s="247" t="s">
        <v>219</v>
      </c>
      <c r="N23" s="105"/>
      <c r="O23" s="104"/>
      <c r="P23" s="104"/>
      <c r="Q23" s="104"/>
      <c r="R23" s="29"/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24"/>
      <c r="E24" s="59" t="s">
        <v>199</v>
      </c>
      <c r="F24" s="107">
        <v>25392</v>
      </c>
      <c r="G24" s="107">
        <v>23644</v>
      </c>
      <c r="H24" s="107">
        <v>25254</v>
      </c>
      <c r="I24" s="107">
        <v>23963</v>
      </c>
      <c r="J24" s="107">
        <v>21204</v>
      </c>
      <c r="K24" s="54"/>
      <c r="L24" s="54"/>
      <c r="M24" s="103" t="s">
        <v>200</v>
      </c>
      <c r="N24" s="104"/>
      <c r="O24" s="104"/>
      <c r="P24" s="104"/>
      <c r="Q24" s="104"/>
      <c r="R24" s="29"/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24"/>
      <c r="E25" s="59" t="s">
        <v>184</v>
      </c>
      <c r="F25" s="108">
        <v>15.5</v>
      </c>
      <c r="G25" s="108">
        <v>13.9</v>
      </c>
      <c r="H25" s="108">
        <v>15.3</v>
      </c>
      <c r="I25" s="108">
        <v>16.399999999999999</v>
      </c>
      <c r="J25" s="108">
        <v>15.8</v>
      </c>
      <c r="K25" s="54"/>
      <c r="L25" s="54"/>
      <c r="M25" s="163" t="s">
        <v>219</v>
      </c>
      <c r="N25" s="163"/>
      <c r="O25" s="163"/>
      <c r="P25" s="163"/>
      <c r="Q25" s="163"/>
      <c r="R25" s="29"/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24"/>
      <c r="E26" s="286" t="s">
        <v>233</v>
      </c>
      <c r="F26" s="107">
        <v>473</v>
      </c>
      <c r="G26" s="107">
        <v>493</v>
      </c>
      <c r="H26" s="107">
        <v>488</v>
      </c>
      <c r="I26" s="107">
        <v>445</v>
      </c>
      <c r="J26" s="107">
        <v>436</v>
      </c>
      <c r="K26" s="54"/>
      <c r="L26" s="54"/>
      <c r="M26" s="313" t="s">
        <v>235</v>
      </c>
      <c r="N26" s="313"/>
      <c r="O26" s="313"/>
      <c r="P26" s="313"/>
      <c r="Q26" s="313"/>
      <c r="R26" s="313"/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24"/>
      <c r="E27" s="60" t="s">
        <v>174</v>
      </c>
      <c r="F27" s="107">
        <v>6</v>
      </c>
      <c r="G27" s="107">
        <v>4</v>
      </c>
      <c r="H27" s="107">
        <v>5</v>
      </c>
      <c r="I27" s="107">
        <v>5</v>
      </c>
      <c r="J27" s="107">
        <v>7</v>
      </c>
      <c r="K27" s="54"/>
      <c r="L27" s="54"/>
      <c r="M27" s="61" t="s">
        <v>173</v>
      </c>
      <c r="N27" s="6"/>
      <c r="O27" s="6"/>
      <c r="P27" s="6"/>
      <c r="Q27" s="5"/>
      <c r="R27" s="29"/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24"/>
      <c r="E28" s="152" t="s">
        <v>98</v>
      </c>
      <c r="F28" s="107">
        <v>170</v>
      </c>
      <c r="G28" s="107">
        <v>176</v>
      </c>
      <c r="H28" s="107">
        <v>160</v>
      </c>
      <c r="I28" s="107">
        <v>148</v>
      </c>
      <c r="J28" s="107">
        <v>146</v>
      </c>
      <c r="K28" s="54"/>
      <c r="L28" s="54"/>
      <c r="M28" s="61" t="s">
        <v>83</v>
      </c>
      <c r="N28" s="6"/>
      <c r="O28" s="6"/>
      <c r="P28" s="6"/>
      <c r="Q28" s="5"/>
      <c r="R28" s="29"/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24"/>
      <c r="E29" s="152" t="s">
        <v>79</v>
      </c>
      <c r="F29" s="107">
        <v>47</v>
      </c>
      <c r="G29" s="107">
        <v>31</v>
      </c>
      <c r="H29" s="107">
        <v>51</v>
      </c>
      <c r="I29" s="107">
        <v>45</v>
      </c>
      <c r="J29" s="107">
        <v>40</v>
      </c>
      <c r="K29" s="54"/>
      <c r="L29" s="54"/>
      <c r="M29" s="57" t="s">
        <v>19</v>
      </c>
      <c r="N29" s="6"/>
      <c r="O29" s="6"/>
      <c r="P29" s="6"/>
      <c r="Q29" s="8"/>
      <c r="R29" s="29"/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24"/>
      <c r="E30" s="152" t="s">
        <v>175</v>
      </c>
      <c r="F30" s="107">
        <v>31</v>
      </c>
      <c r="G30" s="107">
        <v>37</v>
      </c>
      <c r="H30" s="107">
        <v>33</v>
      </c>
      <c r="I30" s="107">
        <v>39</v>
      </c>
      <c r="J30" s="107">
        <v>33</v>
      </c>
      <c r="K30" s="54"/>
      <c r="L30" s="54"/>
      <c r="M30" s="57" t="s">
        <v>21</v>
      </c>
      <c r="N30" s="7"/>
      <c r="O30" s="9"/>
      <c r="P30" s="9"/>
      <c r="Q30" s="9"/>
      <c r="R30" s="9"/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24"/>
      <c r="E31" s="152" t="s">
        <v>101</v>
      </c>
      <c r="F31" s="107">
        <v>211</v>
      </c>
      <c r="G31" s="107">
        <v>224</v>
      </c>
      <c r="H31" s="107">
        <v>231</v>
      </c>
      <c r="I31" s="107">
        <v>192</v>
      </c>
      <c r="J31" s="107">
        <v>185</v>
      </c>
      <c r="K31" s="54"/>
      <c r="L31" s="54"/>
      <c r="M31" s="57" t="s">
        <v>20</v>
      </c>
      <c r="N31" s="9"/>
      <c r="O31" s="9"/>
      <c r="P31" s="9"/>
      <c r="Q31" s="9"/>
      <c r="R31" s="9"/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24"/>
      <c r="E32" s="152" t="s">
        <v>176</v>
      </c>
      <c r="F32" s="107">
        <v>8</v>
      </c>
      <c r="G32" s="107">
        <v>21</v>
      </c>
      <c r="H32" s="107">
        <v>8</v>
      </c>
      <c r="I32" s="107">
        <v>16</v>
      </c>
      <c r="J32" s="107">
        <v>25</v>
      </c>
      <c r="K32" s="54"/>
      <c r="L32" s="54"/>
      <c r="M32" s="322" t="s">
        <v>84</v>
      </c>
      <c r="N32" s="322"/>
      <c r="O32" s="322"/>
      <c r="P32" s="322"/>
      <c r="Q32" s="9"/>
      <c r="R32" s="9"/>
      <c r="S32" s="2"/>
      <c r="T32" s="314"/>
      <c r="U32" s="314"/>
      <c r="V32" s="284"/>
    </row>
    <row r="33" spans="1:31" ht="15" customHeight="1" x14ac:dyDescent="0.3">
      <c r="A33" s="284"/>
      <c r="B33" s="314"/>
      <c r="C33" s="314"/>
      <c r="D33" s="24"/>
      <c r="E33" s="57"/>
      <c r="F33" s="51"/>
      <c r="G33" s="51"/>
      <c r="H33" s="51"/>
      <c r="I33" s="51"/>
      <c r="J33" s="51"/>
      <c r="K33" s="54"/>
      <c r="L33" s="54"/>
      <c r="M33" s="57"/>
      <c r="N33" s="49"/>
      <c r="O33" s="49"/>
      <c r="P33" s="49"/>
      <c r="Q33" s="49"/>
      <c r="R33" s="49"/>
      <c r="S33" s="2"/>
      <c r="T33" s="314"/>
      <c r="U33" s="314"/>
      <c r="V33" s="284"/>
    </row>
    <row r="34" spans="1:31" ht="79.5" customHeight="1" x14ac:dyDescent="0.3">
      <c r="A34" s="284"/>
      <c r="B34" s="314"/>
      <c r="C34" s="314"/>
      <c r="D34" s="24"/>
      <c r="E34" s="213" t="s">
        <v>194</v>
      </c>
      <c r="F34" s="39"/>
      <c r="G34" s="39"/>
      <c r="H34" s="39"/>
      <c r="I34" s="39"/>
      <c r="J34" s="39"/>
      <c r="K34" s="39"/>
      <c r="L34" s="39"/>
      <c r="N34" s="33"/>
      <c r="O34" s="33"/>
      <c r="P34" s="310" t="s">
        <v>195</v>
      </c>
      <c r="Q34" s="310"/>
      <c r="R34" s="310"/>
      <c r="S34" s="2"/>
      <c r="T34" s="314"/>
      <c r="U34" s="314"/>
      <c r="V34" s="284"/>
    </row>
    <row r="35" spans="1:31" ht="15" customHeight="1" x14ac:dyDescent="0.3">
      <c r="D35" s="25"/>
      <c r="K35" s="42"/>
      <c r="L35" s="42"/>
      <c r="M35" s="42"/>
    </row>
    <row r="36" spans="1:31" ht="15" customHeight="1" x14ac:dyDescent="0.3">
      <c r="D36" s="25"/>
      <c r="E36" s="42"/>
      <c r="F36" s="165"/>
      <c r="G36" s="165"/>
      <c r="H36" s="165"/>
      <c r="I36" s="165"/>
      <c r="J36" s="165"/>
    </row>
    <row r="37" spans="1:31" ht="15" customHeight="1" x14ac:dyDescent="0.3">
      <c r="D37" s="25"/>
    </row>
    <row r="38" spans="1:31" ht="15" customHeight="1" x14ac:dyDescent="0.3">
      <c r="D38" s="25"/>
      <c r="E38" s="117"/>
    </row>
    <row r="39" spans="1:31" ht="15" customHeight="1" x14ac:dyDescent="0.3">
      <c r="E39" s="110"/>
      <c r="F39" s="14"/>
      <c r="G39" s="10"/>
      <c r="H39" s="10"/>
      <c r="I39" s="10"/>
      <c r="J39" s="10"/>
      <c r="K39" s="10"/>
      <c r="L39" s="153"/>
      <c r="M39" s="153"/>
      <c r="N39" s="153"/>
    </row>
    <row r="40" spans="1:31" ht="15" customHeight="1" x14ac:dyDescent="0.3">
      <c r="E40" s="111"/>
      <c r="F40" s="14"/>
      <c r="G40" s="14"/>
      <c r="H40" s="14"/>
      <c r="I40" s="14"/>
      <c r="J40" s="14"/>
      <c r="K40" s="10"/>
      <c r="L40" s="153"/>
      <c r="M40" s="153"/>
      <c r="N40" s="153"/>
    </row>
    <row r="41" spans="1:31" ht="15" customHeight="1" x14ac:dyDescent="0.3">
      <c r="E41" s="111"/>
      <c r="F41" s="10"/>
      <c r="G41" s="95"/>
      <c r="H41" s="96"/>
      <c r="I41" s="96"/>
      <c r="J41" s="96"/>
      <c r="K41" s="10"/>
      <c r="L41" s="153"/>
      <c r="M41" s="153"/>
    </row>
    <row r="42" spans="1:31" ht="15" customHeight="1" x14ac:dyDescent="0.3">
      <c r="E42" s="111"/>
      <c r="F42" s="15"/>
      <c r="G42" s="36"/>
      <c r="H42" s="36"/>
      <c r="I42" s="36"/>
      <c r="J42" s="36"/>
      <c r="K42" s="10"/>
      <c r="L42" s="153"/>
      <c r="M42" s="153"/>
    </row>
    <row r="43" spans="1:31" ht="15" customHeight="1" x14ac:dyDescent="0.3">
      <c r="E43" s="111"/>
      <c r="F43" s="14"/>
      <c r="G43" s="35"/>
      <c r="H43" s="35"/>
      <c r="I43" s="35"/>
      <c r="J43" s="35"/>
      <c r="K43" s="10"/>
      <c r="L43" s="153"/>
      <c r="M43" s="153"/>
    </row>
    <row r="44" spans="1:31" ht="15" customHeight="1" x14ac:dyDescent="0.3">
      <c r="E44" s="111"/>
      <c r="G44" s="25"/>
      <c r="H44" s="25"/>
      <c r="I44" s="25"/>
      <c r="J44" s="25"/>
      <c r="K44" s="10"/>
      <c r="L44" s="153"/>
      <c r="M44" s="153"/>
      <c r="N44" s="10"/>
    </row>
    <row r="45" spans="1:31" ht="15" customHeight="1" x14ac:dyDescent="0.3">
      <c r="E45" s="34"/>
      <c r="G45" s="25"/>
      <c r="H45" s="97"/>
      <c r="I45" s="97"/>
      <c r="J45" s="25"/>
      <c r="K45" s="10"/>
      <c r="L45" s="153"/>
      <c r="M45" s="153"/>
      <c r="Y45" s="4">
        <v>2008</v>
      </c>
      <c r="Z45" s="3">
        <v>2009</v>
      </c>
      <c r="AA45" s="3">
        <v>2010</v>
      </c>
      <c r="AB45" s="3">
        <v>2011</v>
      </c>
      <c r="AC45" s="3">
        <v>2012</v>
      </c>
      <c r="AD45" s="3">
        <v>2013</v>
      </c>
      <c r="AE45" s="3">
        <v>2014</v>
      </c>
    </row>
    <row r="46" spans="1:31" ht="15" customHeight="1" x14ac:dyDescent="0.3">
      <c r="G46" s="25"/>
      <c r="H46" s="25"/>
      <c r="I46" s="25"/>
      <c r="J46" s="25"/>
      <c r="K46" s="10"/>
      <c r="L46" s="153"/>
      <c r="M46" s="153"/>
      <c r="N46" s="10"/>
      <c r="X46" s="31" t="s">
        <v>66</v>
      </c>
      <c r="Y46" s="12">
        <v>104758</v>
      </c>
      <c r="Z46" s="11">
        <v>104905</v>
      </c>
      <c r="AA46" s="11">
        <v>95252</v>
      </c>
      <c r="AB46" s="11">
        <v>92873</v>
      </c>
      <c r="AC46" s="11">
        <v>90351</v>
      </c>
      <c r="AD46" s="107">
        <v>89677</v>
      </c>
      <c r="AE46" s="11">
        <v>81245</v>
      </c>
    </row>
    <row r="47" spans="1:31" ht="15" customHeight="1" x14ac:dyDescent="0.3">
      <c r="G47" s="25"/>
      <c r="H47" s="96"/>
      <c r="I47" s="98"/>
      <c r="J47" s="96"/>
      <c r="K47" s="10"/>
      <c r="L47" s="153"/>
      <c r="M47" s="153"/>
      <c r="N47" s="10"/>
      <c r="X47" s="38" t="s">
        <v>67</v>
      </c>
      <c r="Y47" s="12">
        <v>45680</v>
      </c>
      <c r="Z47" s="12">
        <v>49453</v>
      </c>
      <c r="AA47" s="12">
        <v>46725</v>
      </c>
      <c r="AB47" s="12">
        <v>47182</v>
      </c>
      <c r="AC47" s="12">
        <v>47883</v>
      </c>
      <c r="AD47" s="107">
        <v>48723</v>
      </c>
      <c r="AE47" s="12">
        <v>45370</v>
      </c>
    </row>
    <row r="48" spans="1:31" ht="15" customHeight="1" x14ac:dyDescent="0.3">
      <c r="G48" s="25"/>
      <c r="H48" s="96"/>
      <c r="I48" s="96"/>
      <c r="J48" s="96"/>
      <c r="K48" s="10"/>
      <c r="L48" s="153"/>
      <c r="M48" s="153"/>
      <c r="N48" s="10"/>
    </row>
    <row r="49" spans="3:18" ht="15" customHeight="1" x14ac:dyDescent="0.3">
      <c r="G49" s="25"/>
      <c r="H49" s="96"/>
      <c r="I49" s="96"/>
      <c r="J49" s="96"/>
      <c r="K49" s="10"/>
      <c r="L49" s="153"/>
      <c r="M49" s="153"/>
      <c r="N49" s="10"/>
    </row>
    <row r="50" spans="3:18" ht="15" customHeight="1" x14ac:dyDescent="0.3">
      <c r="D50" s="25"/>
      <c r="J50" s="96"/>
      <c r="K50" s="10"/>
      <c r="L50" s="101"/>
      <c r="M50" s="126"/>
      <c r="N50" s="10"/>
    </row>
    <row r="51" spans="3:18" ht="15" customHeight="1" x14ac:dyDescent="0.3">
      <c r="C51" s="116"/>
      <c r="D51" s="25"/>
      <c r="E51" s="117"/>
      <c r="F51" s="116"/>
      <c r="J51" s="36"/>
      <c r="L51" s="283"/>
      <c r="R51" s="116"/>
    </row>
    <row r="52" spans="3:18" ht="15" customHeight="1" x14ac:dyDescent="0.3">
      <c r="E52" s="110"/>
      <c r="F52" s="14"/>
      <c r="G52" s="10"/>
      <c r="H52" s="10"/>
      <c r="I52" s="10"/>
      <c r="J52" s="36"/>
    </row>
    <row r="53" spans="3:18" ht="15" customHeight="1" x14ac:dyDescent="0.3">
      <c r="E53" s="111"/>
      <c r="F53" s="14"/>
      <c r="G53" s="14"/>
      <c r="H53" s="14"/>
      <c r="I53" s="14"/>
      <c r="J53" s="37"/>
      <c r="K53" s="164"/>
      <c r="L53" s="166"/>
      <c r="M53" s="164"/>
      <c r="N53" s="164"/>
      <c r="O53" s="164"/>
      <c r="P53" s="164"/>
      <c r="Q53" s="164"/>
    </row>
    <row r="54" spans="3:18" ht="15" customHeight="1" x14ac:dyDescent="0.3">
      <c r="E54" s="111"/>
      <c r="F54" s="10"/>
      <c r="G54" s="95"/>
      <c r="H54" s="96"/>
      <c r="I54" s="96"/>
      <c r="J54" s="25"/>
      <c r="K54" s="164"/>
      <c r="L54" s="164"/>
      <c r="M54" s="164"/>
      <c r="N54" s="164"/>
      <c r="O54" s="164"/>
      <c r="P54" s="164"/>
      <c r="Q54" s="164"/>
    </row>
    <row r="55" spans="3:18" ht="15" customHeight="1" x14ac:dyDescent="0.3">
      <c r="E55" s="111"/>
      <c r="F55" s="15"/>
      <c r="G55" s="36"/>
      <c r="H55" s="36"/>
      <c r="I55" s="36"/>
      <c r="J55" s="25"/>
      <c r="K55" s="178"/>
      <c r="L55" s="177"/>
      <c r="M55" s="167"/>
      <c r="N55" s="166"/>
      <c r="O55" s="164"/>
      <c r="P55" s="164"/>
      <c r="Q55" s="164"/>
    </row>
    <row r="56" spans="3:18" ht="15" customHeight="1" x14ac:dyDescent="0.3">
      <c r="E56" s="111"/>
      <c r="F56" s="14"/>
      <c r="G56" s="35"/>
      <c r="H56" s="35"/>
      <c r="I56" s="35"/>
      <c r="J56" s="25"/>
      <c r="K56" s="164"/>
      <c r="L56" s="164"/>
      <c r="M56" s="168"/>
      <c r="N56" s="169"/>
      <c r="O56" s="170"/>
      <c r="P56" s="170"/>
      <c r="Q56" s="170"/>
    </row>
    <row r="57" spans="3:18" ht="15" customHeight="1" x14ac:dyDescent="0.3">
      <c r="E57" s="111"/>
      <c r="G57" s="25"/>
      <c r="H57" s="25"/>
      <c r="I57" s="25"/>
      <c r="J57" s="25"/>
      <c r="K57" s="164"/>
      <c r="L57" s="164"/>
      <c r="M57" s="171"/>
      <c r="N57" s="169"/>
      <c r="O57" s="169"/>
      <c r="P57" s="169"/>
      <c r="Q57" s="169"/>
    </row>
    <row r="58" spans="3:18" ht="15" customHeight="1" x14ac:dyDescent="0.3">
      <c r="E58" s="34"/>
      <c r="G58" s="25"/>
      <c r="H58" s="97"/>
      <c r="I58" s="97"/>
      <c r="J58" s="25"/>
      <c r="K58" s="164"/>
      <c r="L58" s="164"/>
      <c r="M58" s="171"/>
      <c r="N58" s="170"/>
      <c r="O58" s="170"/>
      <c r="P58" s="172"/>
      <c r="Q58" s="172"/>
    </row>
    <row r="59" spans="3:18" ht="15" customHeight="1" x14ac:dyDescent="0.3">
      <c r="G59" s="25"/>
      <c r="H59" s="25"/>
      <c r="I59" s="25"/>
      <c r="J59" s="25"/>
      <c r="K59" s="164"/>
      <c r="L59" s="164"/>
      <c r="M59" s="171"/>
      <c r="N59" s="173"/>
      <c r="O59" s="173"/>
      <c r="P59" s="173"/>
      <c r="Q59" s="173"/>
    </row>
    <row r="60" spans="3:18" ht="15" customHeight="1" x14ac:dyDescent="0.3">
      <c r="G60" s="25"/>
      <c r="H60" s="96"/>
      <c r="I60" s="98"/>
      <c r="K60" s="177"/>
      <c r="L60" s="164"/>
      <c r="M60" s="171"/>
      <c r="N60" s="169"/>
      <c r="O60" s="169"/>
      <c r="P60" s="169"/>
      <c r="Q60" s="169"/>
    </row>
    <row r="61" spans="3:18" ht="15" customHeight="1" x14ac:dyDescent="0.3">
      <c r="H61" s="15"/>
      <c r="I61" s="15"/>
      <c r="K61" s="164"/>
      <c r="L61" s="164"/>
      <c r="M61" s="171"/>
      <c r="N61" s="164"/>
      <c r="O61" s="164"/>
      <c r="P61" s="164"/>
      <c r="Q61" s="164"/>
    </row>
    <row r="62" spans="3:18" ht="15" customHeight="1" x14ac:dyDescent="0.3">
      <c r="K62" s="164"/>
      <c r="L62" s="164"/>
      <c r="M62" s="174"/>
      <c r="N62" s="164"/>
      <c r="O62" s="164"/>
      <c r="P62" s="175"/>
      <c r="Q62" s="175"/>
    </row>
    <row r="63" spans="3:18" ht="15" customHeight="1" x14ac:dyDescent="0.3">
      <c r="K63" s="164"/>
      <c r="L63" s="164"/>
      <c r="M63" s="164"/>
      <c r="N63" s="164"/>
      <c r="O63" s="164"/>
      <c r="P63" s="164"/>
      <c r="Q63" s="164"/>
    </row>
    <row r="64" spans="3:18" ht="15" customHeight="1" x14ac:dyDescent="0.3">
      <c r="E64" s="118"/>
      <c r="K64" s="164"/>
      <c r="L64" s="164"/>
      <c r="M64" s="164"/>
      <c r="N64" s="164"/>
      <c r="O64" s="164"/>
      <c r="P64" s="172"/>
      <c r="Q64" s="176"/>
    </row>
    <row r="65" spans="3:17" ht="15" customHeight="1" x14ac:dyDescent="0.3">
      <c r="K65" s="164"/>
      <c r="L65" s="164"/>
      <c r="M65" s="164"/>
      <c r="N65" s="164"/>
      <c r="O65" s="164"/>
      <c r="P65" s="164"/>
      <c r="Q65" s="164"/>
    </row>
    <row r="68" spans="3:17" ht="15" customHeight="1" x14ac:dyDescent="0.3">
      <c r="E68" s="223"/>
    </row>
    <row r="71" spans="3:17" ht="15" customHeight="1" x14ac:dyDescent="0.3">
      <c r="E71" s="34"/>
    </row>
    <row r="72" spans="3:17" ht="15" customHeight="1" x14ac:dyDescent="0.3">
      <c r="F72" s="164"/>
      <c r="G72" s="166"/>
      <c r="H72" s="164"/>
      <c r="I72" s="164"/>
      <c r="J72" s="164"/>
      <c r="K72" s="164"/>
      <c r="L72" s="164"/>
    </row>
    <row r="73" spans="3:17" ht="15" customHeight="1" x14ac:dyDescent="0.3">
      <c r="D73" s="25"/>
      <c r="F73" s="164"/>
      <c r="G73" s="164"/>
      <c r="H73" s="164"/>
      <c r="I73" s="164"/>
      <c r="J73" s="164"/>
      <c r="K73" s="164"/>
      <c r="L73" s="164"/>
    </row>
    <row r="74" spans="3:17" ht="15" customHeight="1" x14ac:dyDescent="0.3">
      <c r="C74" s="116"/>
      <c r="D74" s="25"/>
      <c r="E74" s="117"/>
      <c r="F74" s="178"/>
      <c r="G74" s="177"/>
      <c r="H74" s="167"/>
      <c r="I74" s="166"/>
      <c r="J74" s="164"/>
      <c r="L74" s="211"/>
    </row>
    <row r="75" spans="3:17" ht="15" customHeight="1" x14ac:dyDescent="0.3">
      <c r="E75" s="110"/>
      <c r="F75" s="164"/>
      <c r="G75" s="206"/>
      <c r="H75" s="168"/>
      <c r="I75" s="169"/>
      <c r="J75" s="170"/>
      <c r="K75" s="208"/>
      <c r="L75" s="170"/>
    </row>
    <row r="76" spans="3:17" ht="15" customHeight="1" x14ac:dyDescent="0.3">
      <c r="E76" s="201"/>
      <c r="F76" s="164"/>
      <c r="G76" s="206"/>
      <c r="H76" s="171"/>
      <c r="I76" s="169"/>
      <c r="J76" s="169"/>
      <c r="K76" s="209"/>
      <c r="L76" s="169"/>
    </row>
    <row r="77" spans="3:17" ht="15" customHeight="1" x14ac:dyDescent="0.3">
      <c r="E77" s="201"/>
      <c r="F77" s="164"/>
      <c r="G77" s="206"/>
      <c r="H77" s="171"/>
      <c r="I77" s="170"/>
      <c r="J77" s="170"/>
      <c r="K77" s="207"/>
      <c r="L77" s="210"/>
    </row>
    <row r="78" spans="3:17" ht="15" customHeight="1" x14ac:dyDescent="0.3">
      <c r="E78" s="201"/>
      <c r="F78" s="164"/>
      <c r="G78" s="206"/>
      <c r="H78" s="171"/>
      <c r="I78" s="173"/>
      <c r="J78" s="173"/>
      <c r="K78" s="209"/>
      <c r="L78" s="173"/>
    </row>
    <row r="79" spans="3:17" ht="15" customHeight="1" x14ac:dyDescent="0.3">
      <c r="E79" s="201"/>
      <c r="F79" s="177"/>
      <c r="G79" s="206"/>
      <c r="H79" s="171"/>
      <c r="I79" s="169"/>
      <c r="J79" s="169"/>
      <c r="K79" s="209"/>
      <c r="L79" s="169"/>
    </row>
    <row r="80" spans="3:17" ht="15" customHeight="1" x14ac:dyDescent="0.3">
      <c r="E80" s="201"/>
      <c r="F80" s="164"/>
      <c r="G80" s="206"/>
      <c r="H80" s="171"/>
      <c r="I80" s="164"/>
      <c r="J80" s="164"/>
      <c r="K80" s="208"/>
      <c r="L80" s="211"/>
    </row>
    <row r="81" spans="3:12" ht="15" customHeight="1" x14ac:dyDescent="0.3">
      <c r="F81" s="164"/>
      <c r="G81" s="164"/>
      <c r="H81" s="164"/>
      <c r="I81" s="164"/>
      <c r="J81" s="175"/>
      <c r="L81" s="212"/>
    </row>
    <row r="82" spans="3:12" ht="15" customHeight="1" x14ac:dyDescent="0.3">
      <c r="F82" s="164"/>
      <c r="G82" s="164"/>
      <c r="H82" s="164"/>
      <c r="J82" s="164"/>
      <c r="K82" s="164"/>
      <c r="L82" s="211"/>
    </row>
    <row r="83" spans="3:12" ht="15" customHeight="1" x14ac:dyDescent="0.3">
      <c r="F83" s="164"/>
      <c r="G83" s="164"/>
      <c r="H83" s="164"/>
      <c r="L83" s="176"/>
    </row>
    <row r="84" spans="3:12" ht="15" customHeight="1" x14ac:dyDescent="0.3">
      <c r="F84" s="164"/>
      <c r="G84" s="164"/>
      <c r="H84" s="164"/>
      <c r="I84" s="164"/>
      <c r="J84" s="164"/>
      <c r="K84" s="164"/>
      <c r="L84" s="164"/>
    </row>
    <row r="85" spans="3:12" ht="15" customHeight="1" x14ac:dyDescent="0.3">
      <c r="E85" s="34"/>
    </row>
    <row r="86" spans="3:12" ht="15" customHeight="1" x14ac:dyDescent="0.3">
      <c r="F86" s="164"/>
      <c r="G86" s="166"/>
      <c r="H86" s="164"/>
      <c r="I86" s="164"/>
      <c r="J86" s="164"/>
      <c r="K86" s="164"/>
      <c r="L86" s="164"/>
    </row>
    <row r="87" spans="3:12" ht="15" customHeight="1" x14ac:dyDescent="0.3">
      <c r="F87" s="164"/>
      <c r="G87" s="164"/>
      <c r="H87" s="164"/>
      <c r="I87" s="164"/>
      <c r="J87" s="164"/>
      <c r="K87" s="164"/>
      <c r="L87" s="164"/>
    </row>
    <row r="88" spans="3:12" ht="15" customHeight="1" x14ac:dyDescent="0.3">
      <c r="C88" s="116"/>
      <c r="D88" s="25"/>
      <c r="E88" s="117"/>
      <c r="F88" s="178"/>
      <c r="G88" s="177"/>
      <c r="H88" s="167"/>
      <c r="I88" s="166"/>
      <c r="J88" s="164"/>
      <c r="L88" s="211"/>
    </row>
    <row r="89" spans="3:12" ht="15" customHeight="1" x14ac:dyDescent="0.3">
      <c r="E89" s="110"/>
      <c r="F89" s="164"/>
      <c r="G89" s="206"/>
      <c r="H89" s="168"/>
      <c r="I89" s="169"/>
      <c r="J89" s="170"/>
      <c r="K89" s="208"/>
      <c r="L89" s="170"/>
    </row>
    <row r="90" spans="3:12" ht="15" customHeight="1" x14ac:dyDescent="0.3">
      <c r="E90" s="216"/>
      <c r="F90" s="164"/>
      <c r="G90" s="206"/>
      <c r="H90" s="171"/>
      <c r="I90" s="169"/>
      <c r="J90" s="169"/>
      <c r="K90" s="209"/>
      <c r="L90" s="169"/>
    </row>
    <row r="91" spans="3:12" ht="15" customHeight="1" x14ac:dyDescent="0.3">
      <c r="E91" s="216"/>
      <c r="F91" s="164"/>
      <c r="G91" s="206"/>
      <c r="H91" s="171"/>
      <c r="I91" s="170"/>
      <c r="J91" s="170"/>
      <c r="K91" s="207"/>
      <c r="L91" s="210"/>
    </row>
    <row r="92" spans="3:12" ht="15" customHeight="1" x14ac:dyDescent="0.3">
      <c r="E92" s="216"/>
      <c r="F92" s="164"/>
      <c r="G92" s="206"/>
      <c r="H92" s="171"/>
      <c r="I92" s="173"/>
      <c r="J92" s="173"/>
      <c r="K92" s="209"/>
      <c r="L92" s="173"/>
    </row>
    <row r="93" spans="3:12" ht="15" customHeight="1" x14ac:dyDescent="0.3">
      <c r="E93" s="216"/>
      <c r="F93" s="177"/>
      <c r="G93" s="206"/>
      <c r="H93" s="171"/>
      <c r="I93" s="169"/>
      <c r="J93" s="169"/>
      <c r="K93" s="209"/>
      <c r="L93" s="169"/>
    </row>
    <row r="94" spans="3:12" ht="15" customHeight="1" x14ac:dyDescent="0.3">
      <c r="E94" s="216"/>
      <c r="F94" s="164"/>
      <c r="G94" s="206"/>
      <c r="H94" s="171"/>
      <c r="I94" s="164"/>
      <c r="J94" s="164"/>
      <c r="K94" s="208"/>
      <c r="L94" s="211"/>
    </row>
    <row r="95" spans="3:12" ht="15" customHeight="1" x14ac:dyDescent="0.3">
      <c r="F95" s="164"/>
      <c r="G95" s="164"/>
      <c r="H95" s="164"/>
      <c r="I95" s="164"/>
      <c r="J95" s="175"/>
      <c r="L95" s="212"/>
    </row>
    <row r="96" spans="3:12" ht="15" customHeight="1" x14ac:dyDescent="0.3">
      <c r="F96" s="164"/>
      <c r="G96" s="164"/>
      <c r="H96" s="164"/>
      <c r="J96" s="164"/>
      <c r="K96" s="164"/>
      <c r="L96" s="211"/>
    </row>
    <row r="97" spans="3:12" ht="15" customHeight="1" x14ac:dyDescent="0.3">
      <c r="F97" s="164"/>
      <c r="G97" s="164"/>
      <c r="H97" s="164"/>
      <c r="L97" s="176"/>
    </row>
    <row r="98" spans="3:12" ht="15" customHeight="1" x14ac:dyDescent="0.3">
      <c r="F98" s="164"/>
      <c r="G98" s="164"/>
      <c r="H98" s="164"/>
      <c r="I98" s="164"/>
      <c r="J98" s="164"/>
      <c r="K98" s="164"/>
      <c r="L98" s="164"/>
    </row>
    <row r="101" spans="3:12" ht="15" customHeight="1" x14ac:dyDescent="0.3">
      <c r="E101" s="34"/>
    </row>
    <row r="102" spans="3:12" ht="15" customHeight="1" x14ac:dyDescent="0.3">
      <c r="F102" s="164"/>
      <c r="G102" s="166"/>
      <c r="H102" s="164"/>
      <c r="I102" s="164"/>
      <c r="J102" s="164"/>
      <c r="K102" s="164"/>
      <c r="L102" s="164"/>
    </row>
    <row r="103" spans="3:12" ht="15" customHeight="1" x14ac:dyDescent="0.3">
      <c r="F103" s="164"/>
      <c r="G103" s="164"/>
      <c r="H103" s="164"/>
      <c r="I103" s="164"/>
      <c r="J103" s="164"/>
      <c r="K103" s="164"/>
      <c r="L103" s="164"/>
    </row>
    <row r="104" spans="3:12" ht="15" customHeight="1" x14ac:dyDescent="0.3">
      <c r="C104" s="116"/>
      <c r="D104" s="25"/>
      <c r="E104" s="117"/>
      <c r="F104" s="178"/>
      <c r="G104" s="177"/>
      <c r="H104" s="167"/>
      <c r="I104" s="166"/>
      <c r="J104" s="164"/>
      <c r="L104" s="167"/>
    </row>
    <row r="105" spans="3:12" ht="15" customHeight="1" x14ac:dyDescent="0.3">
      <c r="E105" s="110"/>
      <c r="F105" s="164"/>
      <c r="G105" s="222"/>
      <c r="H105" s="168"/>
      <c r="I105" s="169"/>
      <c r="J105" s="170"/>
      <c r="K105" s="208"/>
      <c r="L105" s="233"/>
    </row>
    <row r="106" spans="3:12" ht="15" customHeight="1" x14ac:dyDescent="0.3">
      <c r="E106" s="218"/>
      <c r="F106" s="164"/>
      <c r="G106" s="222"/>
      <c r="H106" s="171"/>
      <c r="I106" s="169"/>
      <c r="J106" s="169"/>
      <c r="K106" s="209"/>
      <c r="L106" s="234"/>
    </row>
    <row r="107" spans="3:12" ht="15" customHeight="1" x14ac:dyDescent="0.3">
      <c r="E107" s="218"/>
      <c r="F107" s="164"/>
      <c r="G107" s="222"/>
      <c r="H107" s="171"/>
      <c r="I107" s="170"/>
      <c r="J107" s="170"/>
      <c r="K107" s="207"/>
      <c r="L107" s="235"/>
    </row>
    <row r="108" spans="3:12" ht="15" customHeight="1" x14ac:dyDescent="0.3">
      <c r="E108" s="218"/>
      <c r="F108" s="164"/>
      <c r="G108" s="222"/>
      <c r="H108" s="171"/>
      <c r="I108" s="173"/>
      <c r="J108" s="173"/>
      <c r="K108" s="209"/>
      <c r="L108" s="236"/>
    </row>
    <row r="109" spans="3:12" ht="15" customHeight="1" x14ac:dyDescent="0.3">
      <c r="E109" s="218"/>
      <c r="F109" s="177"/>
      <c r="G109" s="222"/>
      <c r="H109" s="171"/>
      <c r="I109" s="169"/>
      <c r="J109" s="169"/>
      <c r="K109" s="209"/>
      <c r="L109" s="234"/>
    </row>
    <row r="110" spans="3:12" ht="15" customHeight="1" x14ac:dyDescent="0.3">
      <c r="E110" s="218"/>
      <c r="F110" s="164"/>
      <c r="G110" s="222"/>
      <c r="H110" s="171"/>
      <c r="I110" s="164"/>
      <c r="J110" s="164"/>
      <c r="K110" s="208"/>
      <c r="L110" s="167"/>
    </row>
    <row r="111" spans="3:12" ht="15" customHeight="1" x14ac:dyDescent="0.3">
      <c r="F111" s="164"/>
      <c r="G111" s="164"/>
      <c r="H111" s="164"/>
      <c r="I111" s="164"/>
      <c r="J111" s="175"/>
      <c r="L111" s="237"/>
    </row>
    <row r="112" spans="3:12" ht="15" customHeight="1" x14ac:dyDescent="0.3">
      <c r="F112" s="164"/>
      <c r="G112" s="164"/>
      <c r="H112" s="164"/>
      <c r="J112" s="164"/>
      <c r="K112" s="164"/>
      <c r="L112" s="167"/>
    </row>
    <row r="113" spans="3:12" ht="15" customHeight="1" x14ac:dyDescent="0.3">
      <c r="F113" s="164"/>
      <c r="G113" s="164"/>
      <c r="H113" s="164"/>
      <c r="L113" s="238"/>
    </row>
    <row r="114" spans="3:12" ht="15" customHeight="1" x14ac:dyDescent="0.3">
      <c r="F114" s="164"/>
      <c r="G114" s="164"/>
      <c r="H114" s="164"/>
      <c r="I114" s="164"/>
      <c r="J114" s="164"/>
      <c r="K114" s="164"/>
      <c r="L114" s="164"/>
    </row>
    <row r="115" spans="3:12" ht="15" customHeight="1" x14ac:dyDescent="0.3">
      <c r="E115" s="34"/>
    </row>
    <row r="116" spans="3:12" ht="15" customHeight="1" x14ac:dyDescent="0.3">
      <c r="F116" s="164"/>
      <c r="G116" s="241"/>
      <c r="H116" s="164"/>
      <c r="I116" s="164"/>
      <c r="J116" s="164"/>
      <c r="K116" s="164"/>
      <c r="L116" s="164"/>
    </row>
    <row r="117" spans="3:12" ht="15" customHeight="1" x14ac:dyDescent="0.3">
      <c r="F117" s="164"/>
      <c r="G117" s="164"/>
      <c r="H117" s="164"/>
      <c r="I117" s="164"/>
      <c r="J117" s="164"/>
      <c r="K117" s="164"/>
      <c r="L117" s="164"/>
    </row>
    <row r="118" spans="3:12" ht="15" customHeight="1" x14ac:dyDescent="0.3">
      <c r="C118" s="116"/>
      <c r="D118" s="25"/>
      <c r="E118" s="117"/>
      <c r="F118" s="178"/>
      <c r="G118" s="177"/>
      <c r="H118" s="167"/>
      <c r="I118" s="166"/>
      <c r="J118" s="164"/>
      <c r="L118" s="167"/>
    </row>
    <row r="119" spans="3:12" ht="15" customHeight="1" x14ac:dyDescent="0.3">
      <c r="E119" s="110"/>
      <c r="F119" s="164"/>
      <c r="G119" s="240"/>
      <c r="H119" s="168"/>
      <c r="I119" s="169"/>
      <c r="J119" s="170"/>
      <c r="K119" s="208"/>
      <c r="L119" s="233"/>
    </row>
    <row r="120" spans="3:12" ht="15" customHeight="1" x14ac:dyDescent="0.3">
      <c r="E120" s="232"/>
      <c r="F120" s="164"/>
      <c r="G120" s="241"/>
      <c r="H120" s="171"/>
      <c r="I120" s="169"/>
      <c r="J120" s="169"/>
      <c r="K120" s="209"/>
      <c r="L120" s="234"/>
    </row>
    <row r="121" spans="3:12" ht="15" customHeight="1" x14ac:dyDescent="0.3">
      <c r="E121" s="232"/>
      <c r="F121" s="164"/>
      <c r="G121" s="241"/>
      <c r="H121" s="171"/>
      <c r="I121" s="170"/>
      <c r="J121" s="170"/>
      <c r="K121" s="207"/>
      <c r="L121" s="243"/>
    </row>
    <row r="122" spans="3:12" ht="15" customHeight="1" x14ac:dyDescent="0.3">
      <c r="E122" s="232"/>
      <c r="F122" s="164"/>
      <c r="G122" s="241"/>
      <c r="H122" s="171"/>
      <c r="I122" s="173"/>
      <c r="J122" s="173"/>
      <c r="K122" s="209"/>
      <c r="L122" s="244"/>
    </row>
    <row r="123" spans="3:12" ht="15" customHeight="1" x14ac:dyDescent="0.3">
      <c r="E123" s="232"/>
      <c r="F123" s="177"/>
      <c r="G123" s="241"/>
      <c r="H123" s="171"/>
      <c r="I123" s="169"/>
      <c r="J123" s="169"/>
      <c r="K123" s="209"/>
      <c r="L123" s="242"/>
    </row>
    <row r="124" spans="3:12" ht="15" customHeight="1" x14ac:dyDescent="0.3">
      <c r="E124" s="232"/>
      <c r="F124" s="164"/>
      <c r="G124" s="241"/>
      <c r="H124" s="171"/>
      <c r="I124" s="164"/>
      <c r="J124" s="164"/>
      <c r="K124" s="208"/>
      <c r="L124" s="245"/>
    </row>
    <row r="125" spans="3:12" ht="15" customHeight="1" x14ac:dyDescent="0.3">
      <c r="F125" s="164"/>
      <c r="G125" s="166"/>
      <c r="H125" s="164"/>
      <c r="I125" s="164"/>
      <c r="J125" s="175"/>
      <c r="L125" s="242"/>
    </row>
    <row r="126" spans="3:12" ht="15" customHeight="1" x14ac:dyDescent="0.3">
      <c r="F126" s="164"/>
      <c r="G126" s="164"/>
      <c r="H126" s="164"/>
      <c r="J126" s="164"/>
      <c r="K126" s="164"/>
      <c r="L126" s="245"/>
    </row>
    <row r="127" spans="3:12" ht="15" customHeight="1" x14ac:dyDescent="0.3">
      <c r="F127" s="164"/>
      <c r="G127" s="164"/>
      <c r="H127" s="164"/>
      <c r="L127" s="238"/>
    </row>
    <row r="129" spans="3:12" ht="15" customHeight="1" x14ac:dyDescent="0.3">
      <c r="E129" s="34"/>
    </row>
    <row r="130" spans="3:12" ht="15" customHeight="1" x14ac:dyDescent="0.3">
      <c r="F130" s="164"/>
      <c r="G130" s="241"/>
      <c r="H130" s="164"/>
      <c r="I130" s="164"/>
      <c r="J130" s="164"/>
      <c r="K130" s="164"/>
      <c r="L130" s="164"/>
    </row>
    <row r="131" spans="3:12" ht="15" customHeight="1" x14ac:dyDescent="0.3">
      <c r="F131" s="164"/>
      <c r="G131" s="164"/>
      <c r="H131" s="164"/>
      <c r="I131" s="164"/>
      <c r="J131" s="164"/>
      <c r="K131" s="164"/>
      <c r="L131" s="164"/>
    </row>
    <row r="132" spans="3:12" ht="15" customHeight="1" x14ac:dyDescent="0.3">
      <c r="C132" s="116"/>
      <c r="D132" s="25"/>
      <c r="E132" s="117"/>
      <c r="F132" s="178"/>
      <c r="G132" s="177"/>
      <c r="H132" s="167"/>
      <c r="I132" s="166"/>
      <c r="J132" s="164"/>
      <c r="L132" s="167"/>
    </row>
    <row r="133" spans="3:12" ht="15" customHeight="1" x14ac:dyDescent="0.3">
      <c r="E133" s="110"/>
      <c r="F133" s="164"/>
      <c r="G133" s="240"/>
      <c r="H133" s="168"/>
      <c r="I133" s="169"/>
      <c r="J133" s="170"/>
      <c r="K133" s="208"/>
      <c r="L133" s="233"/>
    </row>
    <row r="134" spans="3:12" ht="15" customHeight="1" x14ac:dyDescent="0.3">
      <c r="E134" s="257"/>
      <c r="F134" s="164"/>
      <c r="G134" s="241"/>
      <c r="H134" s="171"/>
      <c r="I134" s="169"/>
      <c r="J134" s="169"/>
      <c r="K134" s="209"/>
      <c r="L134" s="234"/>
    </row>
    <row r="135" spans="3:12" ht="15" customHeight="1" x14ac:dyDescent="0.3">
      <c r="E135" s="257"/>
      <c r="F135" s="164"/>
      <c r="G135" s="241"/>
      <c r="H135" s="171"/>
      <c r="I135" s="170"/>
      <c r="J135" s="170"/>
      <c r="K135" s="207"/>
      <c r="L135" s="243"/>
    </row>
    <row r="136" spans="3:12" ht="15" customHeight="1" x14ac:dyDescent="0.3">
      <c r="E136" s="257"/>
      <c r="F136" s="164"/>
      <c r="G136" s="241"/>
      <c r="H136" s="171"/>
      <c r="I136" s="173"/>
      <c r="J136" s="173"/>
      <c r="K136" s="209"/>
      <c r="L136" s="244"/>
    </row>
    <row r="137" spans="3:12" ht="15" customHeight="1" x14ac:dyDescent="0.3">
      <c r="E137" s="257"/>
      <c r="F137" s="177"/>
      <c r="G137" s="241"/>
      <c r="H137" s="171"/>
      <c r="I137" s="169"/>
      <c r="J137" s="169"/>
      <c r="K137" s="209"/>
      <c r="L137" s="242"/>
    </row>
    <row r="138" spans="3:12" ht="15" customHeight="1" x14ac:dyDescent="0.3">
      <c r="E138" s="257"/>
      <c r="F138" s="164"/>
      <c r="G138" s="241"/>
      <c r="H138" s="171"/>
      <c r="I138" s="164"/>
      <c r="J138" s="164"/>
      <c r="K138" s="208"/>
      <c r="L138" s="245"/>
    </row>
    <row r="139" spans="3:12" ht="15" customHeight="1" x14ac:dyDescent="0.3">
      <c r="E139" s="261"/>
      <c r="F139" s="164"/>
      <c r="G139" s="166"/>
      <c r="H139" s="164"/>
      <c r="I139" s="164"/>
      <c r="J139" s="175"/>
      <c r="L139" s="242"/>
    </row>
    <row r="140" spans="3:12" ht="15" customHeight="1" x14ac:dyDescent="0.3">
      <c r="F140" s="164"/>
      <c r="G140" s="164"/>
      <c r="H140" s="164"/>
      <c r="J140" s="164"/>
      <c r="K140" s="164"/>
      <c r="L140" s="245"/>
    </row>
    <row r="143" spans="3:12" ht="15" customHeight="1" x14ac:dyDescent="0.3">
      <c r="E143" s="34"/>
    </row>
    <row r="144" spans="3:12" ht="15" customHeight="1" x14ac:dyDescent="0.3">
      <c r="F144" s="164"/>
      <c r="G144" s="241"/>
      <c r="H144" s="164"/>
      <c r="I144" s="164"/>
      <c r="J144" s="164"/>
      <c r="K144" s="164"/>
      <c r="L144" s="164"/>
    </row>
    <row r="145" spans="3:12" ht="15" customHeight="1" x14ac:dyDescent="0.3">
      <c r="F145" s="164"/>
      <c r="G145" s="164"/>
      <c r="H145" s="164"/>
      <c r="I145" s="164"/>
      <c r="J145" s="164"/>
      <c r="K145" s="164"/>
      <c r="L145" s="164"/>
    </row>
    <row r="146" spans="3:12" ht="15" customHeight="1" x14ac:dyDescent="0.3">
      <c r="C146" s="116"/>
      <c r="D146" s="25"/>
      <c r="E146" s="117"/>
      <c r="F146" s="178"/>
      <c r="G146" s="177"/>
      <c r="H146" s="167"/>
      <c r="I146" s="166"/>
      <c r="J146" s="164"/>
      <c r="L146" s="167"/>
    </row>
    <row r="147" spans="3:12" ht="15" customHeight="1" x14ac:dyDescent="0.3">
      <c r="E147" s="110"/>
      <c r="F147" s="164"/>
      <c r="G147" s="240"/>
      <c r="H147" s="168"/>
      <c r="I147" s="169"/>
      <c r="J147" s="170"/>
      <c r="K147" s="208"/>
      <c r="L147" s="233"/>
    </row>
    <row r="148" spans="3:12" ht="15" customHeight="1" x14ac:dyDescent="0.3">
      <c r="E148" s="264"/>
      <c r="F148" s="164"/>
      <c r="G148" s="241"/>
      <c r="H148" s="171"/>
      <c r="I148" s="169"/>
      <c r="J148" s="169"/>
      <c r="K148" s="209"/>
      <c r="L148" s="234"/>
    </row>
    <row r="149" spans="3:12" ht="15" customHeight="1" x14ac:dyDescent="0.3">
      <c r="E149" s="264"/>
      <c r="F149" s="164"/>
      <c r="G149" s="241"/>
      <c r="H149" s="171"/>
      <c r="I149" s="170"/>
      <c r="J149" s="170"/>
      <c r="K149" s="207"/>
      <c r="L149" s="243"/>
    </row>
    <row r="150" spans="3:12" ht="15" customHeight="1" x14ac:dyDescent="0.3">
      <c r="E150" s="264"/>
      <c r="F150" s="164"/>
      <c r="G150" s="241"/>
      <c r="H150" s="171"/>
      <c r="I150" s="173"/>
      <c r="J150" s="173"/>
      <c r="K150" s="209"/>
      <c r="L150" s="244"/>
    </row>
    <row r="151" spans="3:12" ht="15" customHeight="1" x14ac:dyDescent="0.3">
      <c r="E151" s="264"/>
      <c r="F151" s="177"/>
      <c r="G151" s="241"/>
      <c r="H151" s="171"/>
      <c r="I151" s="169"/>
      <c r="J151" s="169"/>
      <c r="K151" s="209"/>
      <c r="L151" s="242"/>
    </row>
    <row r="152" spans="3:12" ht="15" customHeight="1" x14ac:dyDescent="0.3">
      <c r="E152" s="264"/>
      <c r="F152" s="164"/>
      <c r="G152" s="241"/>
      <c r="H152" s="171"/>
      <c r="I152" s="164"/>
      <c r="J152" s="164"/>
      <c r="K152" s="208"/>
      <c r="L152" s="245"/>
    </row>
    <row r="153" spans="3:12" ht="15" customHeight="1" x14ac:dyDescent="0.3">
      <c r="E153" s="261"/>
      <c r="F153" s="164"/>
      <c r="G153" s="166"/>
      <c r="H153" s="164"/>
      <c r="I153" s="164"/>
      <c r="J153" s="175"/>
      <c r="L153" s="242"/>
    </row>
    <row r="154" spans="3:12" ht="15" customHeight="1" x14ac:dyDescent="0.3">
      <c r="F154" s="164"/>
      <c r="G154" s="164"/>
      <c r="H154" s="164"/>
      <c r="J154" s="164"/>
      <c r="K154" s="164"/>
      <c r="L154" s="245"/>
    </row>
    <row r="156" spans="3:12" ht="15" customHeight="1" x14ac:dyDescent="0.3">
      <c r="E156" s="34"/>
    </row>
    <row r="157" spans="3:12" ht="15" customHeight="1" x14ac:dyDescent="0.3">
      <c r="F157" s="164"/>
      <c r="G157" s="241"/>
      <c r="H157" s="164"/>
      <c r="I157" s="164"/>
      <c r="J157" s="164"/>
      <c r="K157" s="164"/>
      <c r="L157" s="164"/>
    </row>
    <row r="158" spans="3:12" ht="15" customHeight="1" x14ac:dyDescent="0.3">
      <c r="F158" s="164"/>
      <c r="G158" s="164"/>
      <c r="H158" s="164"/>
      <c r="I158" s="164"/>
      <c r="J158" s="164"/>
      <c r="K158" s="164"/>
      <c r="L158" s="164"/>
    </row>
    <row r="159" spans="3:12" ht="15" customHeight="1" x14ac:dyDescent="0.3">
      <c r="C159" s="116"/>
      <c r="D159" s="25"/>
      <c r="E159" s="117"/>
      <c r="F159" s="178"/>
      <c r="G159" s="177"/>
      <c r="H159" s="167"/>
      <c r="I159" s="166"/>
      <c r="J159" s="164"/>
      <c r="L159" s="167"/>
    </row>
    <row r="160" spans="3:12" ht="15" customHeight="1" x14ac:dyDescent="0.3">
      <c r="E160" s="110"/>
      <c r="F160" s="164"/>
      <c r="G160" s="240"/>
      <c r="H160" s="168"/>
      <c r="I160" s="169"/>
      <c r="J160" s="170"/>
      <c r="K160" s="208"/>
      <c r="L160" s="233"/>
    </row>
    <row r="161" spans="3:12" ht="15" customHeight="1" x14ac:dyDescent="0.3">
      <c r="E161" s="273"/>
      <c r="F161" s="164"/>
      <c r="G161" s="241"/>
      <c r="H161" s="171"/>
      <c r="I161" s="169"/>
      <c r="J161" s="169"/>
      <c r="K161" s="209"/>
      <c r="L161" s="234"/>
    </row>
    <row r="162" spans="3:12" ht="15" customHeight="1" x14ac:dyDescent="0.3">
      <c r="E162" s="273"/>
      <c r="F162" s="164"/>
      <c r="G162" s="241"/>
      <c r="H162" s="171"/>
      <c r="I162" s="170"/>
      <c r="J162" s="170"/>
      <c r="K162" s="207"/>
      <c r="L162" s="243"/>
    </row>
    <row r="163" spans="3:12" ht="15" customHeight="1" x14ac:dyDescent="0.3">
      <c r="E163" s="273"/>
      <c r="F163" s="164"/>
      <c r="G163" s="241"/>
      <c r="H163" s="171"/>
      <c r="I163" s="173"/>
      <c r="J163" s="173"/>
      <c r="K163" s="209"/>
      <c r="L163" s="244"/>
    </row>
    <row r="164" spans="3:12" ht="15" customHeight="1" x14ac:dyDescent="0.3">
      <c r="E164" s="273"/>
      <c r="F164" s="177"/>
      <c r="G164" s="241"/>
      <c r="H164" s="171"/>
      <c r="I164" s="169"/>
      <c r="J164" s="169"/>
      <c r="K164" s="209"/>
      <c r="L164" s="242"/>
    </row>
    <row r="165" spans="3:12" ht="15" customHeight="1" x14ac:dyDescent="0.3">
      <c r="E165" s="273"/>
      <c r="F165" s="164"/>
      <c r="G165" s="241"/>
      <c r="H165" s="171"/>
      <c r="I165" s="164"/>
      <c r="J165" s="164"/>
      <c r="K165" s="208"/>
      <c r="L165" s="245"/>
    </row>
    <row r="166" spans="3:12" ht="15" customHeight="1" x14ac:dyDescent="0.3">
      <c r="E166" s="261"/>
      <c r="F166" s="164"/>
      <c r="G166" s="166"/>
      <c r="H166" s="164"/>
      <c r="I166" s="164"/>
      <c r="J166" s="175"/>
      <c r="L166" s="242"/>
    </row>
    <row r="167" spans="3:12" ht="15" customHeight="1" x14ac:dyDescent="0.3">
      <c r="F167" s="164"/>
      <c r="G167" s="164"/>
      <c r="H167" s="164"/>
      <c r="J167" s="164"/>
      <c r="K167" s="164"/>
      <c r="L167" s="245"/>
    </row>
    <row r="169" spans="3:12" ht="15" customHeight="1" x14ac:dyDescent="0.3">
      <c r="E169" s="34"/>
    </row>
    <row r="170" spans="3:12" ht="15" customHeight="1" x14ac:dyDescent="0.3">
      <c r="F170" s="164"/>
      <c r="G170" s="241"/>
      <c r="H170" s="164"/>
      <c r="I170" s="164"/>
      <c r="J170" s="164"/>
      <c r="K170" s="164"/>
      <c r="L170" s="164"/>
    </row>
    <row r="171" spans="3:12" ht="15" customHeight="1" x14ac:dyDescent="0.3">
      <c r="F171" s="164"/>
      <c r="G171" s="164"/>
      <c r="H171" s="164"/>
      <c r="I171" s="164"/>
      <c r="J171" s="164"/>
      <c r="K171" s="164"/>
      <c r="L171" s="164"/>
    </row>
    <row r="172" spans="3:12" ht="15" customHeight="1" x14ac:dyDescent="0.3">
      <c r="C172" s="116"/>
      <c r="D172" s="25"/>
      <c r="E172" s="117"/>
      <c r="F172" s="178"/>
      <c r="G172" s="177"/>
      <c r="H172" s="167"/>
      <c r="I172" s="166"/>
      <c r="J172" s="164"/>
      <c r="L172" s="167"/>
    </row>
    <row r="173" spans="3:12" ht="15" customHeight="1" x14ac:dyDescent="0.3">
      <c r="E173" s="110"/>
      <c r="F173" s="164"/>
      <c r="G173" s="240"/>
      <c r="H173" s="168"/>
      <c r="I173" s="169"/>
      <c r="J173" s="170"/>
      <c r="K173" s="208"/>
      <c r="L173" s="233"/>
    </row>
    <row r="174" spans="3:12" ht="15" customHeight="1" x14ac:dyDescent="0.3">
      <c r="E174" s="279"/>
      <c r="F174" s="164"/>
      <c r="G174" s="241"/>
      <c r="H174" s="171"/>
      <c r="I174" s="169"/>
      <c r="J174" s="169"/>
      <c r="K174" s="209"/>
      <c r="L174" s="282"/>
    </row>
    <row r="175" spans="3:12" ht="15" customHeight="1" x14ac:dyDescent="0.3">
      <c r="E175" s="279"/>
      <c r="F175" s="164"/>
      <c r="G175" s="241"/>
      <c r="H175" s="171"/>
      <c r="I175" s="170"/>
      <c r="J175" s="170"/>
      <c r="K175" s="207"/>
      <c r="L175" s="243"/>
    </row>
    <row r="176" spans="3:12" ht="15" customHeight="1" x14ac:dyDescent="0.3">
      <c r="E176" s="279"/>
      <c r="F176" s="164"/>
      <c r="G176" s="241"/>
      <c r="H176" s="171"/>
      <c r="I176" s="173"/>
      <c r="J176" s="173"/>
      <c r="K176" s="209"/>
      <c r="L176" s="244"/>
    </row>
    <row r="177" spans="3:12" ht="15" customHeight="1" x14ac:dyDescent="0.3">
      <c r="E177" s="279"/>
      <c r="F177" s="177"/>
      <c r="G177" s="241"/>
      <c r="H177" s="171"/>
      <c r="I177" s="169"/>
      <c r="J177" s="169"/>
      <c r="K177" s="209"/>
      <c r="L177" s="242"/>
    </row>
    <row r="178" spans="3:12" ht="15" customHeight="1" x14ac:dyDescent="0.3">
      <c r="E178" s="279"/>
      <c r="F178" s="164"/>
      <c r="G178" s="241"/>
      <c r="H178" s="171"/>
      <c r="I178" s="164"/>
      <c r="J178" s="164"/>
      <c r="K178" s="208"/>
      <c r="L178" s="245"/>
    </row>
    <row r="179" spans="3:12" ht="15" customHeight="1" x14ac:dyDescent="0.3">
      <c r="E179" s="261"/>
      <c r="F179" s="164"/>
      <c r="G179" s="166"/>
      <c r="H179" s="164"/>
      <c r="I179" s="164"/>
      <c r="J179" s="175"/>
      <c r="L179" s="242"/>
    </row>
    <row r="180" spans="3:12" ht="15" customHeight="1" x14ac:dyDescent="0.3">
      <c r="F180" s="164"/>
      <c r="G180" s="164"/>
      <c r="H180" s="164"/>
      <c r="J180" s="164"/>
      <c r="K180" s="164"/>
      <c r="L180" s="245"/>
    </row>
    <row r="183" spans="3:12" ht="15" customHeight="1" x14ac:dyDescent="0.3">
      <c r="E183" s="34"/>
    </row>
    <row r="184" spans="3:12" ht="15" customHeight="1" x14ac:dyDescent="0.3">
      <c r="F184" s="164"/>
      <c r="G184" s="241"/>
      <c r="H184" s="164"/>
      <c r="I184" s="164"/>
      <c r="J184" s="164"/>
      <c r="K184" s="164"/>
      <c r="L184" s="164"/>
    </row>
    <row r="185" spans="3:12" ht="15" customHeight="1" x14ac:dyDescent="0.3">
      <c r="F185" s="164"/>
      <c r="G185" s="164"/>
      <c r="H185" s="164"/>
      <c r="I185" s="164"/>
      <c r="J185" s="164"/>
      <c r="K185" s="164"/>
      <c r="L185" s="164"/>
    </row>
    <row r="186" spans="3:12" ht="15" customHeight="1" x14ac:dyDescent="0.3">
      <c r="C186" s="116"/>
      <c r="D186" s="25"/>
      <c r="E186" s="117"/>
      <c r="F186" s="178"/>
      <c r="G186" s="177"/>
      <c r="H186" s="167"/>
      <c r="I186" s="166"/>
      <c r="J186" s="164"/>
      <c r="L186" s="167"/>
    </row>
    <row r="187" spans="3:12" ht="15" customHeight="1" x14ac:dyDescent="0.3">
      <c r="E187" s="110"/>
      <c r="F187" s="164"/>
      <c r="G187" s="240"/>
      <c r="H187" s="168"/>
      <c r="I187" s="169"/>
      <c r="J187" s="170"/>
      <c r="K187" s="208"/>
      <c r="L187" s="233"/>
    </row>
    <row r="188" spans="3:12" ht="15" customHeight="1" x14ac:dyDescent="0.3">
      <c r="E188" s="306"/>
      <c r="F188" s="164"/>
      <c r="G188" s="241"/>
      <c r="H188" s="171"/>
      <c r="I188" s="169"/>
      <c r="J188" s="169"/>
      <c r="K188" s="209"/>
      <c r="L188" s="282"/>
    </row>
    <row r="189" spans="3:12" ht="15" customHeight="1" x14ac:dyDescent="0.3">
      <c r="E189" s="306"/>
      <c r="F189" s="164"/>
      <c r="G189" s="241"/>
      <c r="H189" s="171"/>
      <c r="I189" s="170"/>
      <c r="J189" s="170"/>
      <c r="K189" s="207"/>
      <c r="L189" s="243"/>
    </row>
    <row r="190" spans="3:12" ht="15" customHeight="1" x14ac:dyDescent="0.3">
      <c r="E190" s="306"/>
      <c r="F190" s="164"/>
      <c r="G190" s="241"/>
      <c r="H190" s="171"/>
      <c r="I190" s="173"/>
      <c r="J190" s="173"/>
      <c r="K190" s="209"/>
      <c r="L190" s="244"/>
    </row>
    <row r="191" spans="3:12" ht="15" customHeight="1" x14ac:dyDescent="0.3">
      <c r="E191" s="306"/>
      <c r="F191" s="177"/>
      <c r="G191" s="241"/>
      <c r="H191" s="171"/>
      <c r="I191" s="169"/>
      <c r="J191" s="169"/>
      <c r="K191" s="209"/>
      <c r="L191" s="242"/>
    </row>
    <row r="192" spans="3:12" ht="15" customHeight="1" x14ac:dyDescent="0.3">
      <c r="E192" s="306"/>
      <c r="F192" s="164"/>
      <c r="G192" s="241"/>
      <c r="H192" s="171"/>
      <c r="I192" s="164"/>
      <c r="J192" s="164"/>
      <c r="K192" s="208"/>
      <c r="L192" s="245"/>
    </row>
    <row r="193" spans="5:12" ht="15" customHeight="1" x14ac:dyDescent="0.3">
      <c r="E193" s="261"/>
      <c r="F193" s="164"/>
      <c r="G193" s="166"/>
      <c r="H193" s="164"/>
      <c r="I193" s="164"/>
      <c r="J193" s="175"/>
      <c r="L193" s="242"/>
    </row>
    <row r="194" spans="5:12" ht="15" customHeight="1" x14ac:dyDescent="0.3">
      <c r="F194" s="164"/>
      <c r="G194" s="164"/>
      <c r="H194" s="164"/>
      <c r="J194" s="164"/>
      <c r="K194" s="164"/>
      <c r="L194" s="245"/>
    </row>
  </sheetData>
  <mergeCells count="21">
    <mergeCell ref="T2:U34"/>
    <mergeCell ref="B2:C34"/>
    <mergeCell ref="E3:E4"/>
    <mergeCell ref="E7:K8"/>
    <mergeCell ref="M7:R8"/>
    <mergeCell ref="M9:Q9"/>
    <mergeCell ref="R3:R4"/>
    <mergeCell ref="M11:Q11"/>
    <mergeCell ref="M12:Q12"/>
    <mergeCell ref="M13:Q13"/>
    <mergeCell ref="M14:Q14"/>
    <mergeCell ref="M15:Q15"/>
    <mergeCell ref="M16:Q16"/>
    <mergeCell ref="M17:Q17"/>
    <mergeCell ref="M18:Q18"/>
    <mergeCell ref="M32:P32"/>
    <mergeCell ref="P34:R34"/>
    <mergeCell ref="M19:Q19"/>
    <mergeCell ref="M20:Q20"/>
    <mergeCell ref="M21:Q21"/>
    <mergeCell ref="M26:R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view="pageBreakPreview" zoomScale="80" zoomScaleNormal="90" zoomScaleSheetLayoutView="80" workbookViewId="0">
      <selection activeCell="P44" sqref="P4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84"/>
      <c r="B1" s="284"/>
      <c r="C1" s="284"/>
      <c r="D1" s="248"/>
      <c r="E1" s="249"/>
      <c r="F1" s="186"/>
      <c r="G1" s="186"/>
      <c r="H1" s="186"/>
      <c r="I1" s="186"/>
      <c r="J1" s="186"/>
      <c r="K1" s="248"/>
      <c r="L1" s="248"/>
      <c r="M1" s="186"/>
      <c r="N1" s="186"/>
      <c r="O1" s="186"/>
      <c r="P1" s="250"/>
      <c r="Q1" s="186"/>
      <c r="R1" s="248"/>
      <c r="S1" s="248"/>
      <c r="T1" s="284"/>
      <c r="U1" s="284"/>
      <c r="V1" s="284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186"/>
      <c r="K2" s="248"/>
      <c r="L2" s="248"/>
      <c r="M2" s="186"/>
      <c r="N2" s="186"/>
      <c r="O2" s="186"/>
      <c r="P2" s="250"/>
      <c r="Q2" s="186"/>
      <c r="R2" s="248"/>
      <c r="S2" s="248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6" t="s">
        <v>215</v>
      </c>
      <c r="F3" s="186"/>
      <c r="G3" s="186"/>
      <c r="H3" s="186"/>
      <c r="I3" s="186"/>
      <c r="J3" s="186"/>
      <c r="K3" s="251"/>
      <c r="L3" s="251"/>
      <c r="M3" s="251"/>
      <c r="N3" s="251"/>
      <c r="O3" s="251"/>
      <c r="P3" s="251"/>
      <c r="Q3" s="251"/>
      <c r="R3" s="335" t="s">
        <v>216</v>
      </c>
      <c r="S3" s="248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6"/>
      <c r="F4" s="186"/>
      <c r="G4" s="186"/>
      <c r="H4" s="186"/>
      <c r="I4" s="186"/>
      <c r="J4" s="186"/>
      <c r="K4" s="251"/>
      <c r="L4" s="251"/>
      <c r="M4" s="251"/>
      <c r="N4" s="251"/>
      <c r="O4" s="251"/>
      <c r="P4" s="251"/>
      <c r="Q4" s="251"/>
      <c r="R4" s="335"/>
      <c r="S4" s="248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52"/>
      <c r="F5" s="252"/>
      <c r="G5" s="252"/>
      <c r="H5" s="252"/>
      <c r="I5" s="186"/>
      <c r="J5" s="186"/>
      <c r="K5" s="248"/>
      <c r="L5" s="248"/>
      <c r="M5" s="252"/>
      <c r="N5" s="252"/>
      <c r="O5" s="252"/>
      <c r="P5" s="253"/>
      <c r="Q5" s="186"/>
      <c r="R5" s="248"/>
      <c r="S5" s="248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15" t="s">
        <v>240</v>
      </c>
      <c r="F7" s="315"/>
      <c r="G7" s="315"/>
      <c r="H7" s="315"/>
      <c r="I7" s="315"/>
      <c r="J7" s="315"/>
      <c r="K7" s="315"/>
      <c r="L7" s="221"/>
      <c r="M7" s="316" t="s">
        <v>241</v>
      </c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221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1"/>
      <c r="F9" s="254"/>
      <c r="G9" s="254"/>
      <c r="H9" s="254"/>
      <c r="I9" s="254"/>
      <c r="J9" s="254"/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1"/>
      <c r="F10" s="287">
        <v>2020</v>
      </c>
      <c r="G10" s="287">
        <v>2021</v>
      </c>
      <c r="H10" s="287">
        <v>2022</v>
      </c>
      <c r="I10" s="287">
        <v>2023</v>
      </c>
      <c r="J10" s="287">
        <v>2024</v>
      </c>
      <c r="K10" s="293"/>
      <c r="L10" s="293"/>
      <c r="M10" s="287">
        <v>2020</v>
      </c>
      <c r="N10" s="287">
        <v>2021</v>
      </c>
      <c r="O10" s="287">
        <v>2022</v>
      </c>
      <c r="P10" s="287">
        <v>2023</v>
      </c>
      <c r="Q10" s="287">
        <v>2024</v>
      </c>
      <c r="T10" s="314"/>
      <c r="U10" s="314"/>
      <c r="V10" s="284"/>
    </row>
    <row r="11" spans="1:22" ht="15" customHeight="1" x14ac:dyDescent="0.3">
      <c r="A11" s="284"/>
      <c r="B11" s="314"/>
      <c r="C11" s="314"/>
      <c r="D11" s="43"/>
      <c r="E11" s="54"/>
      <c r="K11" s="54"/>
      <c r="L11" s="54"/>
      <c r="R11" s="54"/>
      <c r="T11" s="314"/>
      <c r="U11" s="314"/>
      <c r="V11" s="284"/>
    </row>
    <row r="12" spans="1:22" ht="15" customHeight="1" x14ac:dyDescent="0.3">
      <c r="A12" s="284"/>
      <c r="B12" s="314"/>
      <c r="C12" s="314"/>
      <c r="D12" s="43"/>
      <c r="E12" s="285" t="s">
        <v>70</v>
      </c>
      <c r="F12" s="99">
        <v>5420</v>
      </c>
      <c r="G12" s="99">
        <v>5102</v>
      </c>
      <c r="H12" s="99">
        <v>5693</v>
      </c>
      <c r="I12" s="99">
        <v>5666</v>
      </c>
      <c r="J12" s="99">
        <v>4656</v>
      </c>
      <c r="K12" s="67"/>
      <c r="L12" s="67"/>
      <c r="M12" s="99">
        <v>30904</v>
      </c>
      <c r="N12" s="99">
        <v>29060</v>
      </c>
      <c r="O12" s="99">
        <v>29197</v>
      </c>
      <c r="P12" s="99">
        <v>28544</v>
      </c>
      <c r="Q12" s="99">
        <v>24651</v>
      </c>
      <c r="R12" s="294" t="s">
        <v>171</v>
      </c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43"/>
      <c r="E13" s="58" t="s">
        <v>140</v>
      </c>
      <c r="F13" s="107"/>
      <c r="G13" s="107"/>
      <c r="H13" s="107"/>
      <c r="I13" s="107"/>
      <c r="J13" s="107"/>
      <c r="K13" s="205"/>
      <c r="L13" s="67"/>
      <c r="M13" s="99"/>
      <c r="N13" s="99"/>
      <c r="O13" s="99"/>
      <c r="P13" s="99"/>
      <c r="Q13" s="99"/>
      <c r="R13" s="57" t="s">
        <v>9</v>
      </c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43"/>
      <c r="E14" s="57" t="s">
        <v>85</v>
      </c>
      <c r="F14" s="101">
        <v>124</v>
      </c>
      <c r="G14" s="101">
        <v>140</v>
      </c>
      <c r="H14" s="101">
        <v>140</v>
      </c>
      <c r="I14" s="101">
        <v>83</v>
      </c>
      <c r="J14" s="101">
        <v>71</v>
      </c>
      <c r="K14" s="66"/>
      <c r="L14" s="66"/>
      <c r="M14" s="101">
        <v>627</v>
      </c>
      <c r="N14" s="101">
        <v>746</v>
      </c>
      <c r="O14" s="101">
        <v>647</v>
      </c>
      <c r="P14" s="101">
        <v>411</v>
      </c>
      <c r="Q14" s="101">
        <v>319</v>
      </c>
      <c r="R14" s="55" t="s">
        <v>134</v>
      </c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43"/>
      <c r="E15" s="57" t="s">
        <v>150</v>
      </c>
      <c r="F15" s="99">
        <v>215</v>
      </c>
      <c r="G15" s="99">
        <v>201</v>
      </c>
      <c r="H15" s="99">
        <v>233</v>
      </c>
      <c r="I15" s="99">
        <v>219</v>
      </c>
      <c r="J15" s="99">
        <v>149</v>
      </c>
      <c r="K15" s="66"/>
      <c r="L15" s="66"/>
      <c r="M15" s="99">
        <v>1835</v>
      </c>
      <c r="N15" s="99">
        <v>1667</v>
      </c>
      <c r="O15" s="99">
        <v>1667</v>
      </c>
      <c r="P15" s="99">
        <v>1609</v>
      </c>
      <c r="Q15" s="99">
        <v>1295</v>
      </c>
      <c r="R15" s="55" t="s">
        <v>153</v>
      </c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43"/>
      <c r="E16" s="57" t="s">
        <v>151</v>
      </c>
      <c r="F16" s="99">
        <v>1475</v>
      </c>
      <c r="G16" s="99">
        <v>1388</v>
      </c>
      <c r="H16" s="99">
        <v>1465</v>
      </c>
      <c r="I16" s="99">
        <v>1524</v>
      </c>
      <c r="J16" s="99">
        <v>1179</v>
      </c>
      <c r="K16" s="66"/>
      <c r="L16" s="66"/>
      <c r="M16" s="99">
        <v>8902</v>
      </c>
      <c r="N16" s="99">
        <v>8346</v>
      </c>
      <c r="O16" s="99">
        <v>7949</v>
      </c>
      <c r="P16" s="99">
        <v>7538</v>
      </c>
      <c r="Q16" s="99">
        <v>6349</v>
      </c>
      <c r="R16" s="55" t="s">
        <v>154</v>
      </c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43"/>
      <c r="E17" s="57" t="s">
        <v>152</v>
      </c>
      <c r="F17" s="99">
        <v>3336</v>
      </c>
      <c r="G17" s="99">
        <v>3131</v>
      </c>
      <c r="H17" s="99">
        <v>3597</v>
      </c>
      <c r="I17" s="99">
        <v>3539</v>
      </c>
      <c r="J17" s="99">
        <v>3059</v>
      </c>
      <c r="K17" s="66"/>
      <c r="L17" s="66"/>
      <c r="M17" s="99">
        <v>17959</v>
      </c>
      <c r="N17" s="99">
        <v>16893</v>
      </c>
      <c r="O17" s="99">
        <v>17469</v>
      </c>
      <c r="P17" s="99">
        <v>17483</v>
      </c>
      <c r="Q17" s="99">
        <v>15294</v>
      </c>
      <c r="R17" s="55" t="s">
        <v>155</v>
      </c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43"/>
      <c r="E18" s="57" t="s">
        <v>228</v>
      </c>
      <c r="F18" s="99">
        <v>270</v>
      </c>
      <c r="G18" s="99">
        <v>242</v>
      </c>
      <c r="H18" s="99">
        <v>258</v>
      </c>
      <c r="I18" s="99">
        <v>301</v>
      </c>
      <c r="J18" s="99">
        <v>198</v>
      </c>
      <c r="K18" s="66"/>
      <c r="L18" s="66"/>
      <c r="M18" s="99">
        <v>1581</v>
      </c>
      <c r="N18" s="99">
        <v>1408</v>
      </c>
      <c r="O18" s="99">
        <v>1465</v>
      </c>
      <c r="P18" s="99">
        <v>1503</v>
      </c>
      <c r="Q18" s="99">
        <v>1394</v>
      </c>
      <c r="R18" s="55" t="s">
        <v>229</v>
      </c>
      <c r="S18" s="2"/>
      <c r="T18" s="314"/>
      <c r="U18" s="314"/>
      <c r="V18" s="284"/>
    </row>
    <row r="19" spans="1:22" ht="15" customHeight="1" x14ac:dyDescent="0.3">
      <c r="A19" s="284"/>
      <c r="B19" s="314"/>
      <c r="C19" s="314"/>
      <c r="D19" s="43"/>
      <c r="E19" s="58" t="s">
        <v>7</v>
      </c>
      <c r="F19" s="99">
        <f>F20+'130-131'!F12+'130-131'!F18+'130-131'!F21</f>
        <v>2862</v>
      </c>
      <c r="G19" s="107">
        <f>G20+'130-131'!G12+'130-131'!G18+'130-131'!G21</f>
        <v>2719</v>
      </c>
      <c r="H19" s="107">
        <f>H20+'130-131'!H12+'130-131'!H18+'130-131'!H21</f>
        <v>3264</v>
      </c>
      <c r="I19" s="107">
        <f>I20+'130-131'!I12+'130-131'!I18+'130-131'!I21</f>
        <v>3215</v>
      </c>
      <c r="J19" s="107">
        <f>J20+'130-131'!J12+'130-131'!J18+'130-131'!J21</f>
        <v>2402</v>
      </c>
      <c r="K19" s="67"/>
      <c r="L19" s="67"/>
      <c r="M19" s="99">
        <f>M20+'130-131'!M12+'130-131'!M18+'130-131'!M21</f>
        <v>16886</v>
      </c>
      <c r="N19" s="107">
        <f>N20+'130-131'!N12+'130-131'!N18+'130-131'!N21</f>
        <v>15622</v>
      </c>
      <c r="O19" s="107">
        <f>O20+'130-131'!O12+'130-131'!O18+'130-131'!O21</f>
        <v>16013</v>
      </c>
      <c r="P19" s="107">
        <f>P20+'130-131'!P12+'130-131'!P18+'130-131'!P21</f>
        <v>15710</v>
      </c>
      <c r="Q19" s="107">
        <f>Q20+'130-131'!Q12+'130-131'!Q18+'130-131'!Q21</f>
        <v>12928</v>
      </c>
      <c r="R19" s="68" t="s">
        <v>10</v>
      </c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43"/>
      <c r="E20" s="53" t="s">
        <v>86</v>
      </c>
      <c r="F20" s="99">
        <v>311</v>
      </c>
      <c r="G20" s="99">
        <v>315</v>
      </c>
      <c r="H20" s="99">
        <v>240</v>
      </c>
      <c r="I20" s="99">
        <v>255</v>
      </c>
      <c r="J20" s="99">
        <v>282</v>
      </c>
      <c r="K20" s="67"/>
      <c r="L20" s="67"/>
      <c r="M20" s="99">
        <v>4126</v>
      </c>
      <c r="N20" s="99">
        <v>3570</v>
      </c>
      <c r="O20" s="99">
        <v>3385</v>
      </c>
      <c r="P20" s="99">
        <v>3353</v>
      </c>
      <c r="Q20" s="99">
        <v>3022</v>
      </c>
      <c r="R20" s="55" t="s">
        <v>190</v>
      </c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43"/>
      <c r="E21" s="56" t="s">
        <v>87</v>
      </c>
      <c r="F21" s="99">
        <v>3</v>
      </c>
      <c r="G21" s="99">
        <v>10</v>
      </c>
      <c r="H21" s="99">
        <v>7</v>
      </c>
      <c r="I21" s="99">
        <v>8</v>
      </c>
      <c r="J21" s="99">
        <v>10</v>
      </c>
      <c r="K21" s="67"/>
      <c r="L21" s="67"/>
      <c r="M21" s="99">
        <v>52</v>
      </c>
      <c r="N21" s="99">
        <v>54</v>
      </c>
      <c r="O21" s="99">
        <v>37</v>
      </c>
      <c r="P21" s="99">
        <v>57</v>
      </c>
      <c r="Q21" s="99">
        <v>41</v>
      </c>
      <c r="R21" s="69" t="s">
        <v>65</v>
      </c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43"/>
      <c r="E22" s="70" t="s">
        <v>88</v>
      </c>
      <c r="F22" s="101" t="s">
        <v>3</v>
      </c>
      <c r="G22" s="101">
        <v>3</v>
      </c>
      <c r="H22" s="101" t="s">
        <v>3</v>
      </c>
      <c r="I22" s="101" t="s">
        <v>3</v>
      </c>
      <c r="J22" s="101">
        <v>1</v>
      </c>
      <c r="K22" s="67"/>
      <c r="L22" s="67"/>
      <c r="M22" s="99">
        <v>4</v>
      </c>
      <c r="N22" s="99">
        <v>11</v>
      </c>
      <c r="O22" s="99">
        <v>8</v>
      </c>
      <c r="P22" s="99">
        <v>16</v>
      </c>
      <c r="Q22" s="99">
        <v>3</v>
      </c>
      <c r="R22" s="71" t="s">
        <v>14</v>
      </c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43"/>
      <c r="E23" s="70" t="s">
        <v>89</v>
      </c>
      <c r="F23" s="101" t="s">
        <v>3</v>
      </c>
      <c r="G23" s="101" t="s">
        <v>3</v>
      </c>
      <c r="H23" s="101" t="s">
        <v>3</v>
      </c>
      <c r="I23" s="101" t="s">
        <v>3</v>
      </c>
      <c r="J23" s="101" t="s">
        <v>3</v>
      </c>
      <c r="K23" s="67"/>
      <c r="L23" s="67"/>
      <c r="M23" s="99">
        <v>3</v>
      </c>
      <c r="N23" s="99">
        <v>1</v>
      </c>
      <c r="O23" s="99">
        <v>1</v>
      </c>
      <c r="P23" s="99">
        <v>2</v>
      </c>
      <c r="Q23" s="99">
        <v>1</v>
      </c>
      <c r="R23" s="71" t="s">
        <v>15</v>
      </c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43"/>
      <c r="E24" s="72" t="s">
        <v>90</v>
      </c>
      <c r="F24" s="101">
        <v>1</v>
      </c>
      <c r="G24" s="101" t="s">
        <v>3</v>
      </c>
      <c r="H24" s="101" t="s">
        <v>3</v>
      </c>
      <c r="I24" s="101" t="s">
        <v>3</v>
      </c>
      <c r="J24" s="101">
        <v>1</v>
      </c>
      <c r="K24" s="67"/>
      <c r="L24" s="67"/>
      <c r="M24" s="101" t="s">
        <v>3</v>
      </c>
      <c r="N24" s="101" t="s">
        <v>3</v>
      </c>
      <c r="O24" s="101" t="s">
        <v>3</v>
      </c>
      <c r="P24" s="101" t="s">
        <v>3</v>
      </c>
      <c r="Q24" s="101" t="s">
        <v>3</v>
      </c>
      <c r="R24" s="71" t="s">
        <v>135</v>
      </c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43"/>
      <c r="E25" s="73" t="s">
        <v>91</v>
      </c>
      <c r="F25" s="99">
        <v>3</v>
      </c>
      <c r="G25" s="99">
        <v>5</v>
      </c>
      <c r="H25" s="99">
        <v>3</v>
      </c>
      <c r="I25" s="99">
        <v>6</v>
      </c>
      <c r="J25" s="99">
        <v>1</v>
      </c>
      <c r="K25" s="67"/>
      <c r="L25" s="67"/>
      <c r="M25" s="101">
        <v>2</v>
      </c>
      <c r="N25" s="101">
        <v>3</v>
      </c>
      <c r="O25" s="101">
        <v>2</v>
      </c>
      <c r="P25" s="101">
        <v>3</v>
      </c>
      <c r="Q25" s="101">
        <v>2</v>
      </c>
      <c r="R25" s="69" t="s">
        <v>61</v>
      </c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43"/>
      <c r="E26" s="73" t="s">
        <v>92</v>
      </c>
      <c r="F26" s="99">
        <v>33</v>
      </c>
      <c r="G26" s="99">
        <v>34</v>
      </c>
      <c r="H26" s="99">
        <v>35</v>
      </c>
      <c r="I26" s="99">
        <v>39</v>
      </c>
      <c r="J26" s="99">
        <v>30</v>
      </c>
      <c r="K26" s="67"/>
      <c r="L26" s="67"/>
      <c r="M26" s="99">
        <v>298</v>
      </c>
      <c r="N26" s="99">
        <v>297</v>
      </c>
      <c r="O26" s="99">
        <v>283</v>
      </c>
      <c r="P26" s="99">
        <v>352</v>
      </c>
      <c r="Q26" s="99">
        <v>296</v>
      </c>
      <c r="R26" s="69" t="s">
        <v>13</v>
      </c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43"/>
      <c r="E27" s="73" t="s">
        <v>93</v>
      </c>
      <c r="F27" s="101" t="s">
        <v>3</v>
      </c>
      <c r="G27" s="101" t="s">
        <v>3</v>
      </c>
      <c r="H27" s="101">
        <v>1</v>
      </c>
      <c r="I27" s="101">
        <v>2</v>
      </c>
      <c r="J27" s="101">
        <v>1</v>
      </c>
      <c r="K27" s="67"/>
      <c r="L27" s="67"/>
      <c r="M27" s="99">
        <v>14</v>
      </c>
      <c r="N27" s="99">
        <v>13</v>
      </c>
      <c r="O27" s="99">
        <v>27</v>
      </c>
      <c r="P27" s="99">
        <v>26</v>
      </c>
      <c r="Q27" s="99">
        <v>16</v>
      </c>
      <c r="R27" s="69" t="s">
        <v>12</v>
      </c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43"/>
      <c r="E28" s="73" t="s">
        <v>94</v>
      </c>
      <c r="F28" s="99">
        <v>60</v>
      </c>
      <c r="G28" s="99">
        <v>73</v>
      </c>
      <c r="H28" s="99">
        <v>56</v>
      </c>
      <c r="I28" s="99">
        <v>69</v>
      </c>
      <c r="J28" s="99">
        <v>77</v>
      </c>
      <c r="K28" s="67"/>
      <c r="L28" s="67"/>
      <c r="M28" s="99">
        <v>1127</v>
      </c>
      <c r="N28" s="99">
        <v>958</v>
      </c>
      <c r="O28" s="99">
        <v>1021</v>
      </c>
      <c r="P28" s="99">
        <v>965</v>
      </c>
      <c r="Q28" s="99">
        <v>920</v>
      </c>
      <c r="R28" s="69" t="s">
        <v>11</v>
      </c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43"/>
      <c r="E29" s="73" t="s">
        <v>95</v>
      </c>
      <c r="F29" s="101">
        <v>2</v>
      </c>
      <c r="G29" s="101">
        <v>3</v>
      </c>
      <c r="H29" s="101">
        <v>1</v>
      </c>
      <c r="I29" s="101">
        <v>1</v>
      </c>
      <c r="J29" s="101" t="s">
        <v>3</v>
      </c>
      <c r="K29" s="67"/>
      <c r="L29" s="67"/>
      <c r="M29" s="99">
        <v>10</v>
      </c>
      <c r="N29" s="99">
        <v>10</v>
      </c>
      <c r="O29" s="99">
        <v>11</v>
      </c>
      <c r="P29" s="99">
        <v>12</v>
      </c>
      <c r="Q29" s="99">
        <v>4</v>
      </c>
      <c r="R29" s="239" t="s">
        <v>16</v>
      </c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43"/>
      <c r="E30" s="73" t="s">
        <v>96</v>
      </c>
      <c r="F30" s="99">
        <v>72</v>
      </c>
      <c r="G30" s="99">
        <v>63</v>
      </c>
      <c r="H30" s="99">
        <v>60</v>
      </c>
      <c r="I30" s="99">
        <v>57</v>
      </c>
      <c r="J30" s="99">
        <v>73</v>
      </c>
      <c r="K30" s="67"/>
      <c r="L30" s="67"/>
      <c r="M30" s="99">
        <v>1582</v>
      </c>
      <c r="N30" s="99">
        <v>1328</v>
      </c>
      <c r="O30" s="99">
        <v>1224</v>
      </c>
      <c r="P30" s="99">
        <v>1193</v>
      </c>
      <c r="Q30" s="99">
        <v>1110</v>
      </c>
      <c r="R30" s="74" t="s">
        <v>17</v>
      </c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43"/>
      <c r="E31" s="73" t="s">
        <v>97</v>
      </c>
      <c r="F31" s="99">
        <v>27</v>
      </c>
      <c r="G31" s="99">
        <v>24</v>
      </c>
      <c r="H31" s="99">
        <v>18</v>
      </c>
      <c r="I31" s="99">
        <v>21</v>
      </c>
      <c r="J31" s="99">
        <v>29</v>
      </c>
      <c r="K31" s="67"/>
      <c r="L31" s="67"/>
      <c r="M31" s="99">
        <v>216</v>
      </c>
      <c r="N31" s="99">
        <v>169</v>
      </c>
      <c r="O31" s="99">
        <v>155</v>
      </c>
      <c r="P31" s="99">
        <v>165</v>
      </c>
      <c r="Q31" s="99">
        <v>157</v>
      </c>
      <c r="R31" s="74" t="s">
        <v>18</v>
      </c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43"/>
      <c r="E32" s="73" t="s">
        <v>98</v>
      </c>
      <c r="F32" s="99">
        <v>35</v>
      </c>
      <c r="G32" s="99">
        <v>39</v>
      </c>
      <c r="H32" s="99">
        <v>28</v>
      </c>
      <c r="I32" s="99">
        <v>19</v>
      </c>
      <c r="J32" s="99">
        <v>29</v>
      </c>
      <c r="K32" s="67"/>
      <c r="L32" s="67"/>
      <c r="M32" s="99">
        <v>237</v>
      </c>
      <c r="N32" s="99">
        <v>254</v>
      </c>
      <c r="O32" s="99">
        <v>188</v>
      </c>
      <c r="P32" s="99">
        <v>233</v>
      </c>
      <c r="Q32" s="99">
        <v>186</v>
      </c>
      <c r="R32" s="74" t="s">
        <v>137</v>
      </c>
      <c r="S32" s="2"/>
      <c r="T32" s="314"/>
      <c r="U32" s="314"/>
      <c r="V32" s="284"/>
    </row>
    <row r="33" spans="1:22" ht="15" customHeight="1" x14ac:dyDescent="0.3">
      <c r="A33" s="284"/>
      <c r="B33" s="314"/>
      <c r="C33" s="314"/>
      <c r="D33" s="55" t="s">
        <v>99</v>
      </c>
      <c r="E33" s="77" t="s">
        <v>99</v>
      </c>
      <c r="F33" s="99">
        <v>46</v>
      </c>
      <c r="G33" s="99">
        <v>34</v>
      </c>
      <c r="H33" s="99">
        <v>18</v>
      </c>
      <c r="I33" s="99">
        <v>13</v>
      </c>
      <c r="J33" s="99">
        <v>10</v>
      </c>
      <c r="K33" s="67"/>
      <c r="L33" s="67"/>
      <c r="M33" s="99">
        <v>307</v>
      </c>
      <c r="N33" s="99">
        <v>238</v>
      </c>
      <c r="O33" s="99">
        <v>185</v>
      </c>
      <c r="P33" s="99">
        <v>115</v>
      </c>
      <c r="Q33" s="99">
        <v>107</v>
      </c>
      <c r="R33" s="74" t="s">
        <v>136</v>
      </c>
      <c r="S33" s="2"/>
      <c r="T33" s="314"/>
      <c r="U33" s="314"/>
      <c r="V33" s="284"/>
    </row>
    <row r="34" spans="1:22" ht="79.5" customHeight="1" x14ac:dyDescent="0.3">
      <c r="A34" s="284"/>
      <c r="B34" s="314"/>
      <c r="C34" s="314"/>
      <c r="D34" s="43"/>
      <c r="E34" s="119" t="s">
        <v>197</v>
      </c>
      <c r="K34" s="67"/>
      <c r="L34" s="67"/>
      <c r="M34" s="67"/>
      <c r="R34" s="217" t="s">
        <v>198</v>
      </c>
      <c r="S34" s="2"/>
      <c r="T34" s="314"/>
      <c r="U34" s="314"/>
      <c r="V34" s="284"/>
    </row>
    <row r="35" spans="1:22" ht="15" customHeight="1" x14ac:dyDescent="0.3">
      <c r="O35" s="13"/>
      <c r="P35" s="13"/>
      <c r="Q35" s="13"/>
    </row>
    <row r="36" spans="1:22" ht="15" customHeight="1" x14ac:dyDescent="0.3">
      <c r="J36" s="15"/>
      <c r="Q36" s="15"/>
    </row>
    <row r="38" spans="1:22" ht="15" customHeight="1" x14ac:dyDescent="0.3">
      <c r="I38" s="15"/>
      <c r="J38" s="15"/>
    </row>
    <row r="40" spans="1:22" ht="15" customHeight="1" x14ac:dyDescent="0.3">
      <c r="E40" s="15"/>
      <c r="F40" s="15"/>
      <c r="G40" s="15"/>
      <c r="H40" s="15"/>
      <c r="I40" s="15"/>
      <c r="J40" s="15"/>
    </row>
  </sheetData>
  <mergeCells count="6">
    <mergeCell ref="B2:C34"/>
    <mergeCell ref="E3:E4"/>
    <mergeCell ref="E7:K8"/>
    <mergeCell ref="M7:R8"/>
    <mergeCell ref="T2:U3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topLeftCell="B1" zoomScale="80" zoomScaleNormal="80" zoomScaleSheetLayoutView="80" workbookViewId="0">
      <selection activeCell="R3" sqref="R3:R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95"/>
      <c r="B1" s="295"/>
      <c r="C1" s="295"/>
      <c r="D1" s="248"/>
      <c r="E1" s="249"/>
      <c r="F1" s="186"/>
      <c r="G1" s="186"/>
      <c r="H1" s="186"/>
      <c r="I1" s="186"/>
      <c r="J1" s="186"/>
      <c r="K1" s="248"/>
      <c r="L1" s="248"/>
      <c r="M1" s="186"/>
      <c r="N1" s="186"/>
      <c r="O1" s="186"/>
      <c r="P1" s="250"/>
      <c r="Q1" s="186"/>
      <c r="R1" s="248"/>
      <c r="S1" s="248"/>
      <c r="T1" s="295"/>
      <c r="U1" s="295"/>
      <c r="V1" s="295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186"/>
      <c r="K2" s="248"/>
      <c r="L2" s="248"/>
      <c r="M2" s="186"/>
      <c r="N2" s="186"/>
      <c r="O2" s="186"/>
      <c r="P2" s="250"/>
      <c r="Q2" s="186"/>
      <c r="R2" s="248"/>
      <c r="S2" s="248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6" t="s">
        <v>215</v>
      </c>
      <c r="F3" s="186"/>
      <c r="G3" s="186"/>
      <c r="H3" s="186"/>
      <c r="I3" s="186"/>
      <c r="J3" s="186"/>
      <c r="K3" s="251"/>
      <c r="L3" s="251"/>
      <c r="M3" s="251"/>
      <c r="N3" s="251"/>
      <c r="O3" s="251"/>
      <c r="P3" s="251"/>
      <c r="Q3" s="251"/>
      <c r="R3" s="335" t="s">
        <v>216</v>
      </c>
      <c r="S3" s="248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6"/>
      <c r="F4" s="186"/>
      <c r="G4" s="186"/>
      <c r="H4" s="186"/>
      <c r="I4" s="186"/>
      <c r="J4" s="186"/>
      <c r="K4" s="251"/>
      <c r="L4" s="251"/>
      <c r="M4" s="251"/>
      <c r="N4" s="251"/>
      <c r="O4" s="251"/>
      <c r="P4" s="251"/>
      <c r="Q4" s="251"/>
      <c r="R4" s="335"/>
      <c r="S4" s="248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52"/>
      <c r="F5" s="252"/>
      <c r="G5" s="252"/>
      <c r="H5" s="252"/>
      <c r="I5" s="186"/>
      <c r="J5" s="186"/>
      <c r="K5" s="248"/>
      <c r="L5" s="248"/>
      <c r="M5" s="252"/>
      <c r="N5" s="252"/>
      <c r="O5" s="252"/>
      <c r="P5" s="253"/>
      <c r="Q5" s="186"/>
      <c r="R5" s="248"/>
      <c r="S5" s="248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15" t="s">
        <v>240</v>
      </c>
      <c r="F7" s="315"/>
      <c r="G7" s="315"/>
      <c r="H7" s="315"/>
      <c r="I7" s="315"/>
      <c r="J7" s="315"/>
      <c r="K7" s="315"/>
      <c r="L7" s="221"/>
      <c r="M7" s="316" t="s">
        <v>241</v>
      </c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221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1"/>
      <c r="F9" s="254"/>
      <c r="G9" s="254"/>
      <c r="H9" s="254"/>
      <c r="I9" s="256"/>
      <c r="J9" s="112" t="s">
        <v>36</v>
      </c>
      <c r="M9" s="80" t="s">
        <v>37</v>
      </c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1"/>
      <c r="F10" s="287">
        <v>2020</v>
      </c>
      <c r="G10" s="287">
        <v>2021</v>
      </c>
      <c r="H10" s="287">
        <v>2022</v>
      </c>
      <c r="I10" s="287">
        <v>2023</v>
      </c>
      <c r="J10" s="287">
        <v>2024</v>
      </c>
      <c r="K10" s="293"/>
      <c r="L10" s="293"/>
      <c r="M10" s="287">
        <v>2020</v>
      </c>
      <c r="N10" s="287">
        <v>2021</v>
      </c>
      <c r="O10" s="287">
        <v>2022</v>
      </c>
      <c r="P10" s="287">
        <v>2023</v>
      </c>
      <c r="Q10" s="287">
        <v>2024</v>
      </c>
      <c r="T10" s="314"/>
      <c r="U10" s="314"/>
      <c r="V10" s="284"/>
    </row>
    <row r="11" spans="1:22" ht="15" customHeight="1" x14ac:dyDescent="0.3">
      <c r="A11" s="284"/>
      <c r="B11" s="314"/>
      <c r="C11" s="314"/>
      <c r="D11" s="24"/>
      <c r="E11" s="54"/>
      <c r="K11" s="54"/>
      <c r="L11" s="54"/>
      <c r="R11" s="54"/>
      <c r="T11" s="314"/>
      <c r="U11" s="314"/>
      <c r="V11" s="284"/>
    </row>
    <row r="12" spans="1:22" ht="15" customHeight="1" x14ac:dyDescent="0.3">
      <c r="A12" s="284"/>
      <c r="B12" s="314"/>
      <c r="C12" s="314"/>
      <c r="D12" s="24"/>
      <c r="E12" s="53" t="s">
        <v>100</v>
      </c>
      <c r="F12" s="101">
        <v>82</v>
      </c>
      <c r="G12" s="101">
        <v>88</v>
      </c>
      <c r="H12" s="101">
        <v>71</v>
      </c>
      <c r="I12" s="101">
        <v>78</v>
      </c>
      <c r="J12" s="101">
        <v>67</v>
      </c>
      <c r="K12" s="51"/>
      <c r="L12" s="51"/>
      <c r="M12" s="99">
        <v>583</v>
      </c>
      <c r="N12" s="99">
        <v>652</v>
      </c>
      <c r="O12" s="99">
        <v>626</v>
      </c>
      <c r="P12" s="99">
        <v>529</v>
      </c>
      <c r="Q12" s="99">
        <v>522</v>
      </c>
      <c r="R12" s="56" t="s">
        <v>81</v>
      </c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24"/>
      <c r="E13" s="55" t="s">
        <v>79</v>
      </c>
      <c r="F13" s="101" t="s">
        <v>3</v>
      </c>
      <c r="G13" s="101">
        <v>1</v>
      </c>
      <c r="H13" s="101" t="s">
        <v>3</v>
      </c>
      <c r="I13" s="101">
        <v>1</v>
      </c>
      <c r="J13" s="101" t="s">
        <v>3</v>
      </c>
      <c r="K13" s="51"/>
      <c r="L13" s="51"/>
      <c r="M13" s="99">
        <v>53</v>
      </c>
      <c r="N13" s="99">
        <v>65</v>
      </c>
      <c r="O13" s="99">
        <v>53</v>
      </c>
      <c r="P13" s="99">
        <v>56</v>
      </c>
      <c r="Q13" s="99">
        <v>71</v>
      </c>
      <c r="R13" s="74" t="s">
        <v>19</v>
      </c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24"/>
      <c r="E14" s="55" t="s">
        <v>191</v>
      </c>
      <c r="F14" s="101">
        <v>44</v>
      </c>
      <c r="G14" s="101">
        <v>33</v>
      </c>
      <c r="H14" s="101">
        <v>28</v>
      </c>
      <c r="I14" s="101">
        <v>32</v>
      </c>
      <c r="J14" s="101">
        <v>28</v>
      </c>
      <c r="K14" s="66"/>
      <c r="L14" s="66"/>
      <c r="M14" s="99">
        <v>322</v>
      </c>
      <c r="N14" s="99">
        <v>328</v>
      </c>
      <c r="O14" s="99">
        <v>305</v>
      </c>
      <c r="P14" s="99">
        <v>277</v>
      </c>
      <c r="Q14" s="99">
        <v>243</v>
      </c>
      <c r="R14" s="74" t="s">
        <v>20</v>
      </c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24"/>
      <c r="E15" s="55" t="s">
        <v>80</v>
      </c>
      <c r="F15" s="101" t="s">
        <v>3</v>
      </c>
      <c r="G15" s="101">
        <v>1</v>
      </c>
      <c r="H15" s="101">
        <v>4</v>
      </c>
      <c r="I15" s="101">
        <v>3</v>
      </c>
      <c r="J15" s="101">
        <v>3</v>
      </c>
      <c r="K15" s="66"/>
      <c r="L15" s="66"/>
      <c r="M15" s="99">
        <v>41</v>
      </c>
      <c r="N15" s="99">
        <v>49</v>
      </c>
      <c r="O15" s="99">
        <v>41</v>
      </c>
      <c r="P15" s="99">
        <v>42</v>
      </c>
      <c r="Q15" s="99">
        <v>48</v>
      </c>
      <c r="R15" s="74" t="s">
        <v>21</v>
      </c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24"/>
      <c r="E16" s="56" t="s">
        <v>78</v>
      </c>
      <c r="F16" s="101">
        <v>2</v>
      </c>
      <c r="G16" s="101">
        <v>2</v>
      </c>
      <c r="H16" s="101">
        <v>1</v>
      </c>
      <c r="I16" s="101">
        <v>1</v>
      </c>
      <c r="J16" s="101">
        <v>2</v>
      </c>
      <c r="K16" s="66"/>
      <c r="L16" s="66"/>
      <c r="M16" s="99">
        <v>2</v>
      </c>
      <c r="N16" s="99">
        <v>4</v>
      </c>
      <c r="O16" s="99">
        <v>4</v>
      </c>
      <c r="P16" s="99">
        <v>5</v>
      </c>
      <c r="Q16" s="99">
        <v>3</v>
      </c>
      <c r="R16" s="74" t="s">
        <v>172</v>
      </c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24"/>
      <c r="E17" s="56" t="s">
        <v>102</v>
      </c>
      <c r="F17" s="101">
        <v>11</v>
      </c>
      <c r="G17" s="101">
        <v>15</v>
      </c>
      <c r="H17" s="101">
        <v>8</v>
      </c>
      <c r="I17" s="101">
        <v>8</v>
      </c>
      <c r="J17" s="101">
        <v>6</v>
      </c>
      <c r="K17" s="66"/>
      <c r="L17" s="66"/>
      <c r="M17" s="99">
        <v>12</v>
      </c>
      <c r="N17" s="99">
        <v>16</v>
      </c>
      <c r="O17" s="99">
        <v>20</v>
      </c>
      <c r="P17" s="99">
        <v>5</v>
      </c>
      <c r="Q17" s="99">
        <v>5</v>
      </c>
      <c r="R17" s="69" t="s">
        <v>84</v>
      </c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24"/>
      <c r="E18" s="53" t="s">
        <v>103</v>
      </c>
      <c r="F18" s="101">
        <v>1399</v>
      </c>
      <c r="G18" s="101">
        <v>1304</v>
      </c>
      <c r="H18" s="101">
        <v>1621</v>
      </c>
      <c r="I18" s="101">
        <v>1694</v>
      </c>
      <c r="J18" s="101">
        <v>929</v>
      </c>
      <c r="K18" s="51"/>
      <c r="L18" s="51"/>
      <c r="M18" s="99">
        <v>7710</v>
      </c>
      <c r="N18" s="99">
        <v>7028</v>
      </c>
      <c r="O18" s="99">
        <v>7449</v>
      </c>
      <c r="P18" s="99">
        <v>7841</v>
      </c>
      <c r="Q18" s="99">
        <v>5702</v>
      </c>
      <c r="R18" s="55" t="s">
        <v>22</v>
      </c>
      <c r="S18" s="2"/>
      <c r="T18" s="314"/>
      <c r="U18" s="314"/>
      <c r="V18" s="284"/>
    </row>
    <row r="19" spans="1:22" ht="15" customHeight="1" x14ac:dyDescent="0.3">
      <c r="A19" s="284"/>
      <c r="B19" s="314"/>
      <c r="C19" s="314"/>
      <c r="D19" s="24"/>
      <c r="E19" s="56" t="s">
        <v>104</v>
      </c>
      <c r="F19" s="101">
        <v>116</v>
      </c>
      <c r="G19" s="101">
        <v>94</v>
      </c>
      <c r="H19" s="101">
        <v>91</v>
      </c>
      <c r="I19" s="101">
        <v>89</v>
      </c>
      <c r="J19" s="101">
        <v>91</v>
      </c>
      <c r="K19" s="51"/>
      <c r="L19" s="51"/>
      <c r="M19" s="99">
        <v>1625</v>
      </c>
      <c r="N19" s="99">
        <v>1318</v>
      </c>
      <c r="O19" s="99">
        <v>1431</v>
      </c>
      <c r="P19" s="99">
        <v>1399</v>
      </c>
      <c r="Q19" s="99">
        <v>1354</v>
      </c>
      <c r="R19" s="74" t="s">
        <v>23</v>
      </c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24"/>
      <c r="E20" s="73" t="s">
        <v>105</v>
      </c>
      <c r="F20" s="101">
        <v>1127</v>
      </c>
      <c r="G20" s="101">
        <v>1045</v>
      </c>
      <c r="H20" s="101">
        <v>1352</v>
      </c>
      <c r="I20" s="101">
        <v>1435</v>
      </c>
      <c r="J20" s="101">
        <v>701</v>
      </c>
      <c r="K20" s="51"/>
      <c r="L20" s="51"/>
      <c r="M20" s="99">
        <v>4911</v>
      </c>
      <c r="N20" s="99">
        <v>4467</v>
      </c>
      <c r="O20" s="99">
        <v>4743</v>
      </c>
      <c r="P20" s="99">
        <v>5278</v>
      </c>
      <c r="Q20" s="99">
        <v>3305</v>
      </c>
      <c r="R20" s="69" t="s">
        <v>24</v>
      </c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24"/>
      <c r="E21" s="61" t="s">
        <v>106</v>
      </c>
      <c r="F21" s="101">
        <v>1070</v>
      </c>
      <c r="G21" s="101">
        <v>1012</v>
      </c>
      <c r="H21" s="101">
        <v>1332</v>
      </c>
      <c r="I21" s="101">
        <v>1188</v>
      </c>
      <c r="J21" s="101">
        <v>1124</v>
      </c>
      <c r="K21" s="51"/>
      <c r="L21" s="51"/>
      <c r="M21" s="99">
        <v>4467</v>
      </c>
      <c r="N21" s="99">
        <v>4372</v>
      </c>
      <c r="O21" s="99">
        <v>4553</v>
      </c>
      <c r="P21" s="99">
        <v>3987</v>
      </c>
      <c r="Q21" s="99">
        <v>3682</v>
      </c>
      <c r="R21" s="77" t="s">
        <v>25</v>
      </c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24"/>
      <c r="E22" s="55" t="s">
        <v>107</v>
      </c>
      <c r="F22" s="101">
        <v>71</v>
      </c>
      <c r="G22" s="101">
        <v>53</v>
      </c>
      <c r="H22" s="101">
        <v>56</v>
      </c>
      <c r="I22" s="101">
        <v>39</v>
      </c>
      <c r="J22" s="101">
        <v>62</v>
      </c>
      <c r="K22" s="51"/>
      <c r="L22" s="51"/>
      <c r="M22" s="99">
        <v>836</v>
      </c>
      <c r="N22" s="99">
        <v>667</v>
      </c>
      <c r="O22" s="99">
        <v>762</v>
      </c>
      <c r="P22" s="99">
        <v>622</v>
      </c>
      <c r="Q22" s="99">
        <v>607</v>
      </c>
      <c r="R22" s="78" t="s">
        <v>26</v>
      </c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24"/>
      <c r="E23" s="55" t="s">
        <v>108</v>
      </c>
      <c r="F23" s="101">
        <v>660</v>
      </c>
      <c r="G23" s="101">
        <v>597</v>
      </c>
      <c r="H23" s="101">
        <v>945</v>
      </c>
      <c r="I23" s="101">
        <v>830</v>
      </c>
      <c r="J23" s="101">
        <v>768</v>
      </c>
      <c r="K23" s="51"/>
      <c r="L23" s="51"/>
      <c r="M23" s="99">
        <v>413</v>
      </c>
      <c r="N23" s="99">
        <v>359</v>
      </c>
      <c r="O23" s="99">
        <v>576</v>
      </c>
      <c r="P23" s="99">
        <v>515</v>
      </c>
      <c r="Q23" s="99">
        <v>459</v>
      </c>
      <c r="R23" s="69" t="s">
        <v>27</v>
      </c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24"/>
      <c r="E24" s="55" t="s">
        <v>109</v>
      </c>
      <c r="F24" s="101">
        <v>102</v>
      </c>
      <c r="G24" s="101">
        <v>88</v>
      </c>
      <c r="H24" s="101">
        <v>102</v>
      </c>
      <c r="I24" s="101">
        <v>74</v>
      </c>
      <c r="J24" s="101">
        <v>37</v>
      </c>
      <c r="K24" s="51"/>
      <c r="L24" s="51"/>
      <c r="M24" s="99">
        <v>631</v>
      </c>
      <c r="N24" s="99">
        <v>699</v>
      </c>
      <c r="O24" s="99">
        <v>598</v>
      </c>
      <c r="P24" s="99">
        <v>511</v>
      </c>
      <c r="Q24" s="99">
        <v>210</v>
      </c>
      <c r="R24" s="69" t="s">
        <v>28</v>
      </c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24"/>
      <c r="E25" s="55" t="s">
        <v>110</v>
      </c>
      <c r="F25" s="101">
        <v>69</v>
      </c>
      <c r="G25" s="101">
        <v>79</v>
      </c>
      <c r="H25" s="101">
        <v>60</v>
      </c>
      <c r="I25" s="101">
        <v>55</v>
      </c>
      <c r="J25" s="101">
        <v>67</v>
      </c>
      <c r="K25" s="51"/>
      <c r="L25" s="51"/>
      <c r="M25" s="99">
        <v>541</v>
      </c>
      <c r="N25" s="99">
        <v>660</v>
      </c>
      <c r="O25" s="99">
        <v>606</v>
      </c>
      <c r="P25" s="99">
        <v>490</v>
      </c>
      <c r="Q25" s="99">
        <v>528</v>
      </c>
      <c r="R25" s="69" t="s">
        <v>29</v>
      </c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24"/>
      <c r="E26" s="54" t="s">
        <v>165</v>
      </c>
      <c r="F26" s="101">
        <v>1196</v>
      </c>
      <c r="G26" s="101">
        <v>1123</v>
      </c>
      <c r="H26" s="101">
        <v>1084</v>
      </c>
      <c r="I26" s="101">
        <v>1143</v>
      </c>
      <c r="J26" s="101">
        <v>906</v>
      </c>
      <c r="K26" s="51"/>
      <c r="L26" s="51"/>
      <c r="M26" s="99">
        <v>4927</v>
      </c>
      <c r="N26" s="99">
        <v>4854</v>
      </c>
      <c r="O26" s="99">
        <v>4601</v>
      </c>
      <c r="P26" s="99">
        <v>4697</v>
      </c>
      <c r="Q26" s="99">
        <v>3819</v>
      </c>
      <c r="R26" s="68" t="s">
        <v>82</v>
      </c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24"/>
      <c r="E27" s="57" t="s">
        <v>111</v>
      </c>
      <c r="F27" s="101">
        <v>554</v>
      </c>
      <c r="G27" s="101">
        <v>507</v>
      </c>
      <c r="H27" s="101">
        <v>506</v>
      </c>
      <c r="I27" s="101">
        <v>549</v>
      </c>
      <c r="J27" s="101">
        <v>433</v>
      </c>
      <c r="K27" s="51"/>
      <c r="L27" s="51"/>
      <c r="M27" s="99">
        <v>2310</v>
      </c>
      <c r="N27" s="99">
        <v>2286</v>
      </c>
      <c r="O27" s="99">
        <v>2392</v>
      </c>
      <c r="P27" s="99">
        <v>2578</v>
      </c>
      <c r="Q27" s="99">
        <v>1947</v>
      </c>
      <c r="R27" s="77" t="s">
        <v>30</v>
      </c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24"/>
      <c r="E28" s="57" t="s">
        <v>112</v>
      </c>
      <c r="F28" s="101">
        <v>72</v>
      </c>
      <c r="G28" s="101">
        <v>59</v>
      </c>
      <c r="H28" s="101">
        <v>49</v>
      </c>
      <c r="I28" s="101">
        <v>61</v>
      </c>
      <c r="J28" s="101">
        <v>57</v>
      </c>
      <c r="K28" s="51"/>
      <c r="L28" s="51"/>
      <c r="M28" s="99">
        <v>230</v>
      </c>
      <c r="N28" s="99">
        <v>198</v>
      </c>
      <c r="O28" s="99">
        <v>183</v>
      </c>
      <c r="P28" s="99">
        <v>155</v>
      </c>
      <c r="Q28" s="99">
        <v>147</v>
      </c>
      <c r="R28" s="77" t="s">
        <v>31</v>
      </c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24"/>
      <c r="E29" s="57" t="s">
        <v>113</v>
      </c>
      <c r="F29" s="127">
        <v>189</v>
      </c>
      <c r="G29" s="127">
        <v>147</v>
      </c>
      <c r="H29" s="127">
        <v>151</v>
      </c>
      <c r="I29" s="127">
        <v>156</v>
      </c>
      <c r="J29" s="127">
        <v>109</v>
      </c>
      <c r="K29" s="202"/>
      <c r="L29" s="202"/>
      <c r="M29" s="107">
        <v>660</v>
      </c>
      <c r="N29" s="107">
        <v>596</v>
      </c>
      <c r="O29" s="107">
        <v>579</v>
      </c>
      <c r="P29" s="107">
        <v>582</v>
      </c>
      <c r="Q29" s="107">
        <v>442</v>
      </c>
      <c r="R29" s="77" t="s">
        <v>32</v>
      </c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24"/>
      <c r="E30" s="57" t="s">
        <v>114</v>
      </c>
      <c r="F30" s="101">
        <v>30</v>
      </c>
      <c r="G30" s="101">
        <v>35</v>
      </c>
      <c r="H30" s="101">
        <v>31</v>
      </c>
      <c r="I30" s="101">
        <v>22</v>
      </c>
      <c r="J30" s="101">
        <v>23</v>
      </c>
      <c r="K30" s="51"/>
      <c r="L30" s="51"/>
      <c r="M30" s="99">
        <v>69</v>
      </c>
      <c r="N30" s="99">
        <v>80</v>
      </c>
      <c r="O30" s="99">
        <v>39</v>
      </c>
      <c r="P30" s="99">
        <v>30</v>
      </c>
      <c r="Q30" s="99">
        <v>39</v>
      </c>
      <c r="R30" s="77" t="s">
        <v>33</v>
      </c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24"/>
      <c r="E31" s="54" t="s">
        <v>8</v>
      </c>
      <c r="F31" s="101">
        <v>1361</v>
      </c>
      <c r="G31" s="101">
        <v>1258</v>
      </c>
      <c r="H31" s="101">
        <v>1345</v>
      </c>
      <c r="I31" s="101">
        <v>1307</v>
      </c>
      <c r="J31" s="101">
        <v>1346</v>
      </c>
      <c r="K31" s="51"/>
      <c r="L31" s="51"/>
      <c r="M31" s="99">
        <v>9088</v>
      </c>
      <c r="N31" s="99">
        <v>8559</v>
      </c>
      <c r="O31" s="99">
        <v>8574</v>
      </c>
      <c r="P31" s="99">
        <v>8131</v>
      </c>
      <c r="Q31" s="99">
        <v>7902</v>
      </c>
      <c r="R31" s="57" t="s">
        <v>167</v>
      </c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24"/>
      <c r="E32" s="57" t="s">
        <v>115</v>
      </c>
      <c r="F32" s="101">
        <v>265</v>
      </c>
      <c r="G32" s="101">
        <v>214</v>
      </c>
      <c r="H32" s="101">
        <v>250</v>
      </c>
      <c r="I32" s="101">
        <v>239</v>
      </c>
      <c r="J32" s="101">
        <v>252</v>
      </c>
      <c r="K32" s="51"/>
      <c r="L32" s="51"/>
      <c r="M32" s="99">
        <v>1096</v>
      </c>
      <c r="N32" s="99">
        <v>988</v>
      </c>
      <c r="O32" s="99">
        <v>970</v>
      </c>
      <c r="P32" s="99">
        <v>1011</v>
      </c>
      <c r="Q32" s="99">
        <v>952</v>
      </c>
      <c r="R32" s="55" t="s">
        <v>34</v>
      </c>
      <c r="S32" s="2"/>
      <c r="T32" s="314"/>
      <c r="U32" s="314"/>
      <c r="V32" s="284"/>
    </row>
    <row r="33" spans="1:22" ht="15" customHeight="1" x14ac:dyDescent="0.3">
      <c r="A33" s="284"/>
      <c r="B33" s="314"/>
      <c r="C33" s="314"/>
      <c r="D33" s="24"/>
      <c r="E33" s="57" t="s">
        <v>116</v>
      </c>
      <c r="F33" s="101">
        <v>497</v>
      </c>
      <c r="G33" s="101">
        <v>454</v>
      </c>
      <c r="H33" s="101">
        <v>409</v>
      </c>
      <c r="I33" s="101">
        <v>540</v>
      </c>
      <c r="J33" s="101">
        <v>543</v>
      </c>
      <c r="K33" s="51"/>
      <c r="L33" s="51"/>
      <c r="M33" s="99">
        <v>3567</v>
      </c>
      <c r="N33" s="99">
        <v>3007</v>
      </c>
      <c r="O33" s="278">
        <v>3052</v>
      </c>
      <c r="P33" s="278">
        <v>2979</v>
      </c>
      <c r="Q33" s="278">
        <v>2919</v>
      </c>
      <c r="R33" s="55" t="s">
        <v>35</v>
      </c>
      <c r="S33" s="2"/>
      <c r="T33" s="314"/>
      <c r="U33" s="314"/>
      <c r="V33" s="284"/>
    </row>
    <row r="34" spans="1:22" ht="80.25" customHeight="1" x14ac:dyDescent="0.3">
      <c r="A34" s="284"/>
      <c r="B34" s="314"/>
      <c r="C34" s="314"/>
      <c r="D34" s="24"/>
      <c r="E34" s="119" t="s">
        <v>197</v>
      </c>
      <c r="I34" s="15"/>
      <c r="J34" s="15"/>
      <c r="K34" s="51"/>
      <c r="L34" s="51"/>
      <c r="M34" s="51"/>
      <c r="Q34" s="99"/>
      <c r="R34" s="217" t="s">
        <v>198</v>
      </c>
      <c r="S34" s="2"/>
      <c r="T34" s="314"/>
      <c r="U34" s="314"/>
      <c r="V34" s="284"/>
    </row>
    <row r="35" spans="1:22" ht="15" customHeight="1" x14ac:dyDescent="0.3">
      <c r="D35" s="40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1"/>
      <c r="P35" s="51"/>
      <c r="Q35" s="51"/>
      <c r="R35" s="79"/>
    </row>
    <row r="37" spans="1:22" ht="15" customHeight="1" x14ac:dyDescent="0.3">
      <c r="N37" s="15"/>
    </row>
  </sheetData>
  <mergeCells count="6">
    <mergeCell ref="T2:U34"/>
    <mergeCell ref="B2:C34"/>
    <mergeCell ref="E3:E4"/>
    <mergeCell ref="E7:K8"/>
    <mergeCell ref="M7:R8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V95"/>
  <sheetViews>
    <sheetView view="pageBreakPreview" topLeftCell="B1" zoomScale="80" zoomScaleNormal="88" zoomScaleSheetLayoutView="80" workbookViewId="0">
      <selection activeCell="F49" sqref="F4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9" width="9.33203125" customWidth="1"/>
    <col min="10" max="10" width="9" customWidth="1"/>
    <col min="11" max="11" width="12.6640625" customWidth="1"/>
    <col min="12" max="12" width="12.554687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84"/>
      <c r="B1" s="284"/>
      <c r="C1" s="284"/>
      <c r="D1" s="248"/>
      <c r="E1" s="249"/>
      <c r="F1" s="186"/>
      <c r="G1" s="186"/>
      <c r="H1" s="186"/>
      <c r="I1" s="186"/>
      <c r="J1" s="248"/>
      <c r="K1" s="186"/>
      <c r="L1" s="186"/>
      <c r="M1" s="186"/>
      <c r="N1" s="250"/>
      <c r="O1" s="186"/>
      <c r="P1" s="248"/>
      <c r="Q1" s="248"/>
      <c r="R1" s="249"/>
      <c r="S1" s="186"/>
      <c r="T1" s="284"/>
      <c r="U1" s="284"/>
      <c r="V1" s="284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248"/>
      <c r="K2" s="186"/>
      <c r="L2" s="186"/>
      <c r="M2" s="186"/>
      <c r="N2" s="250"/>
      <c r="O2" s="186"/>
      <c r="P2" s="248"/>
      <c r="Q2" s="248"/>
      <c r="R2" s="249"/>
      <c r="S2" s="186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6" t="s">
        <v>215</v>
      </c>
      <c r="F3" s="186"/>
      <c r="G3" s="186"/>
      <c r="H3" s="186"/>
      <c r="I3" s="186"/>
      <c r="J3" s="251"/>
      <c r="K3" s="251"/>
      <c r="L3" s="251"/>
      <c r="M3" s="251"/>
      <c r="N3" s="251"/>
      <c r="O3" s="251"/>
      <c r="P3" s="248"/>
      <c r="Q3" s="248"/>
      <c r="R3" s="335" t="s">
        <v>216</v>
      </c>
      <c r="S3" s="186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6"/>
      <c r="F4" s="186"/>
      <c r="G4" s="186"/>
      <c r="H4" s="186"/>
      <c r="I4" s="186"/>
      <c r="J4" s="251"/>
      <c r="K4" s="251"/>
      <c r="L4" s="251"/>
      <c r="M4" s="251"/>
      <c r="N4" s="251"/>
      <c r="O4" s="251"/>
      <c r="P4" s="248"/>
      <c r="Q4" s="248"/>
      <c r="R4" s="335"/>
      <c r="S4" s="186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52"/>
      <c r="F5" s="252"/>
      <c r="G5" s="252"/>
      <c r="H5" s="252"/>
      <c r="I5" s="186"/>
      <c r="J5" s="248"/>
      <c r="K5" s="252"/>
      <c r="L5" s="252"/>
      <c r="M5" s="252"/>
      <c r="N5" s="253"/>
      <c r="O5" s="186"/>
      <c r="P5" s="248"/>
      <c r="Q5" s="248"/>
      <c r="R5" s="252"/>
      <c r="S5" s="252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15" t="s">
        <v>242</v>
      </c>
      <c r="F7" s="315"/>
      <c r="G7" s="315"/>
      <c r="H7" s="315"/>
      <c r="I7" s="315"/>
      <c r="J7" s="315"/>
      <c r="K7" s="315"/>
      <c r="L7" s="316" t="s">
        <v>243</v>
      </c>
      <c r="M7" s="316"/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316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1"/>
      <c r="F9" s="254"/>
      <c r="G9" s="254"/>
      <c r="H9" s="254"/>
      <c r="I9" s="254"/>
      <c r="J9" s="254"/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1"/>
      <c r="F10" s="299">
        <v>2020</v>
      </c>
      <c r="G10" s="299">
        <v>2021</v>
      </c>
      <c r="H10" s="299">
        <v>2022</v>
      </c>
      <c r="I10" s="299">
        <v>2023</v>
      </c>
      <c r="J10" s="299">
        <v>2024</v>
      </c>
      <c r="K10" s="293"/>
      <c r="L10" s="300"/>
      <c r="M10" s="299">
        <v>2020</v>
      </c>
      <c r="N10" s="299">
        <v>2021</v>
      </c>
      <c r="O10" s="299">
        <v>2022</v>
      </c>
      <c r="P10" s="299">
        <v>2023</v>
      </c>
      <c r="Q10" s="299">
        <v>2024</v>
      </c>
      <c r="R10" s="16"/>
      <c r="T10" s="314"/>
      <c r="U10" s="314"/>
      <c r="V10" s="284"/>
    </row>
    <row r="11" spans="1:22" ht="15" customHeight="1" x14ac:dyDescent="0.3">
      <c r="A11" s="284"/>
      <c r="B11" s="314"/>
      <c r="C11" s="314"/>
      <c r="D11" s="24"/>
      <c r="E11" s="81"/>
      <c r="K11" s="54"/>
      <c r="L11" s="54"/>
      <c r="R11" s="79"/>
      <c r="T11" s="314"/>
      <c r="U11" s="314"/>
      <c r="V11" s="284"/>
    </row>
    <row r="12" spans="1:22" ht="15" customHeight="1" x14ac:dyDescent="0.3">
      <c r="A12" s="284"/>
      <c r="B12" s="314"/>
      <c r="C12" s="314"/>
      <c r="D12" s="24"/>
      <c r="E12" s="296" t="s">
        <v>38</v>
      </c>
      <c r="F12" s="99">
        <v>3924</v>
      </c>
      <c r="G12" s="99">
        <v>3282</v>
      </c>
      <c r="H12" s="99">
        <v>3858</v>
      </c>
      <c r="I12" s="99">
        <v>3935</v>
      </c>
      <c r="J12" s="99">
        <v>3342</v>
      </c>
      <c r="K12" s="66"/>
      <c r="L12" s="66"/>
      <c r="M12" s="99">
        <v>21468</v>
      </c>
      <c r="N12" s="99">
        <v>20362</v>
      </c>
      <c r="O12" s="99">
        <v>21396</v>
      </c>
      <c r="P12" s="99">
        <v>20028</v>
      </c>
      <c r="Q12" s="99">
        <v>17862</v>
      </c>
      <c r="R12" s="297" t="s">
        <v>53</v>
      </c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24"/>
      <c r="E13" s="58" t="s">
        <v>39</v>
      </c>
      <c r="F13" s="99"/>
      <c r="G13" s="99"/>
      <c r="H13" s="99"/>
      <c r="I13" s="99"/>
      <c r="J13" s="99"/>
      <c r="K13" s="204"/>
      <c r="L13" s="66"/>
      <c r="M13" s="99"/>
      <c r="N13" s="99"/>
      <c r="O13" s="99"/>
      <c r="P13" s="99"/>
      <c r="Q13" s="99"/>
      <c r="R13" s="57" t="s">
        <v>45</v>
      </c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24"/>
      <c r="E14" s="53" t="s">
        <v>117</v>
      </c>
      <c r="F14" s="99">
        <v>1081</v>
      </c>
      <c r="G14" s="99">
        <v>944</v>
      </c>
      <c r="H14" s="99">
        <v>1024</v>
      </c>
      <c r="I14" s="99">
        <v>1122</v>
      </c>
      <c r="J14" s="99">
        <v>952</v>
      </c>
      <c r="K14" s="66"/>
      <c r="L14" s="66"/>
      <c r="M14" s="99">
        <v>7932</v>
      </c>
      <c r="N14" s="99">
        <v>8045</v>
      </c>
      <c r="O14" s="99">
        <v>8633</v>
      </c>
      <c r="P14" s="99">
        <v>7987</v>
      </c>
      <c r="Q14" s="99">
        <v>7509</v>
      </c>
      <c r="R14" s="55" t="s">
        <v>50</v>
      </c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24"/>
      <c r="E15" s="53" t="s">
        <v>202</v>
      </c>
      <c r="F15" s="99">
        <v>457</v>
      </c>
      <c r="G15" s="99">
        <v>456</v>
      </c>
      <c r="H15" s="99">
        <v>503</v>
      </c>
      <c r="I15" s="99">
        <v>419</v>
      </c>
      <c r="J15" s="99">
        <v>398</v>
      </c>
      <c r="K15" s="66"/>
      <c r="L15" s="66"/>
      <c r="M15" s="99">
        <v>4614</v>
      </c>
      <c r="N15" s="99">
        <v>4750</v>
      </c>
      <c r="O15" s="99">
        <v>4814</v>
      </c>
      <c r="P15" s="99">
        <v>4131</v>
      </c>
      <c r="Q15" s="99">
        <v>3695</v>
      </c>
      <c r="R15" s="55" t="s">
        <v>203</v>
      </c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24"/>
      <c r="E16" s="296" t="s">
        <v>40</v>
      </c>
      <c r="F16" s="99"/>
      <c r="G16" s="99"/>
      <c r="H16" s="99"/>
      <c r="I16" s="99"/>
      <c r="J16" s="99"/>
      <c r="K16" s="66"/>
      <c r="L16" s="66"/>
      <c r="M16" s="99"/>
      <c r="N16" s="99"/>
      <c r="O16" s="99"/>
      <c r="P16" s="99"/>
      <c r="Q16" s="99"/>
      <c r="R16" s="297" t="s">
        <v>180</v>
      </c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24"/>
      <c r="E17" s="57" t="s">
        <v>118</v>
      </c>
      <c r="F17" s="107">
        <v>445</v>
      </c>
      <c r="G17" s="107">
        <v>431</v>
      </c>
      <c r="H17" s="107">
        <v>433</v>
      </c>
      <c r="I17" s="107">
        <v>441</v>
      </c>
      <c r="J17" s="107">
        <v>322</v>
      </c>
      <c r="K17" s="66"/>
      <c r="L17" s="66"/>
      <c r="M17" s="99">
        <v>4695</v>
      </c>
      <c r="N17" s="99">
        <v>4645</v>
      </c>
      <c r="O17" s="99">
        <v>4782</v>
      </c>
      <c r="P17" s="99">
        <v>4586</v>
      </c>
      <c r="Q17" s="99">
        <v>3807</v>
      </c>
      <c r="R17" s="82" t="s">
        <v>139</v>
      </c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24"/>
      <c r="E18" s="57" t="s">
        <v>119</v>
      </c>
      <c r="F18" s="107">
        <v>2650</v>
      </c>
      <c r="G18" s="107">
        <v>2228</v>
      </c>
      <c r="H18" s="107">
        <v>2675</v>
      </c>
      <c r="I18" s="107">
        <v>2684</v>
      </c>
      <c r="J18" s="107">
        <v>2217</v>
      </c>
      <c r="K18" s="66"/>
      <c r="L18" s="66"/>
      <c r="M18" s="99">
        <v>12926</v>
      </c>
      <c r="N18" s="99">
        <v>12129</v>
      </c>
      <c r="O18" s="99">
        <v>12850</v>
      </c>
      <c r="P18" s="99">
        <v>12024</v>
      </c>
      <c r="Q18" s="99">
        <v>10606</v>
      </c>
      <c r="R18" s="55" t="s">
        <v>138</v>
      </c>
      <c r="S18" s="2"/>
      <c r="T18" s="314"/>
      <c r="U18" s="314"/>
      <c r="V18" s="284"/>
    </row>
    <row r="19" spans="1:22" ht="15" customHeight="1" x14ac:dyDescent="0.3">
      <c r="A19" s="284"/>
      <c r="B19" s="314"/>
      <c r="C19" s="314"/>
      <c r="D19" s="24"/>
      <c r="E19" s="57" t="s">
        <v>120</v>
      </c>
      <c r="F19" s="107">
        <v>329</v>
      </c>
      <c r="G19" s="107">
        <v>299</v>
      </c>
      <c r="H19" s="107">
        <v>307</v>
      </c>
      <c r="I19" s="107">
        <v>277</v>
      </c>
      <c r="J19" s="107">
        <v>304</v>
      </c>
      <c r="K19" s="66"/>
      <c r="L19" s="66"/>
      <c r="M19" s="99">
        <v>2225</v>
      </c>
      <c r="N19" s="99">
        <v>2114</v>
      </c>
      <c r="O19" s="99">
        <v>2299</v>
      </c>
      <c r="P19" s="99">
        <v>1876</v>
      </c>
      <c r="Q19" s="99">
        <v>1931</v>
      </c>
      <c r="R19" s="56" t="s">
        <v>52</v>
      </c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24"/>
      <c r="E20" s="61" t="s">
        <v>121</v>
      </c>
      <c r="F20" s="107">
        <v>5</v>
      </c>
      <c r="G20" s="107">
        <v>1</v>
      </c>
      <c r="H20" s="107">
        <v>3</v>
      </c>
      <c r="I20" s="107">
        <v>1</v>
      </c>
      <c r="J20" s="107">
        <v>2</v>
      </c>
      <c r="K20" s="66"/>
      <c r="L20" s="66"/>
      <c r="M20" s="99">
        <v>14</v>
      </c>
      <c r="N20" s="99">
        <v>9</v>
      </c>
      <c r="O20" s="99">
        <v>11</v>
      </c>
      <c r="P20" s="99">
        <v>10</v>
      </c>
      <c r="Q20" s="99">
        <v>6</v>
      </c>
      <c r="R20" s="56" t="s">
        <v>51</v>
      </c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24"/>
      <c r="F21" s="36"/>
      <c r="G21" s="36"/>
      <c r="H21" s="36"/>
      <c r="I21" s="36"/>
      <c r="J21" s="36"/>
      <c r="O21" s="99"/>
      <c r="P21" s="99"/>
      <c r="Q21" s="99"/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24"/>
      <c r="E22" s="290" t="s">
        <v>148</v>
      </c>
      <c r="F22" s="99"/>
      <c r="G22" s="99"/>
      <c r="H22" s="99"/>
      <c r="I22" s="99"/>
      <c r="J22" s="99"/>
      <c r="K22" s="66"/>
      <c r="L22" s="66"/>
      <c r="M22" s="99"/>
      <c r="N22" s="99"/>
      <c r="O22" s="99"/>
      <c r="P22" s="99"/>
      <c r="Q22" s="99"/>
      <c r="R22" s="298" t="s">
        <v>183</v>
      </c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24"/>
      <c r="E23" s="289" t="s">
        <v>149</v>
      </c>
      <c r="F23" s="99"/>
      <c r="G23" s="99"/>
      <c r="H23" s="99"/>
      <c r="I23" s="99"/>
      <c r="J23" s="99"/>
      <c r="K23" s="15"/>
      <c r="M23" s="99"/>
      <c r="N23" s="99"/>
      <c r="O23" s="99"/>
      <c r="P23" s="99"/>
      <c r="Q23" s="99"/>
      <c r="R23" s="298" t="s">
        <v>179</v>
      </c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24"/>
      <c r="E24" s="54" t="s">
        <v>39</v>
      </c>
      <c r="F24" s="99"/>
      <c r="G24" s="99"/>
      <c r="H24" s="99"/>
      <c r="I24" s="99"/>
      <c r="J24" s="99"/>
      <c r="K24" s="66"/>
      <c r="L24" s="66"/>
      <c r="M24" s="99"/>
      <c r="N24" s="99"/>
      <c r="O24" s="99"/>
      <c r="P24" s="99"/>
      <c r="Q24" s="99"/>
      <c r="R24" s="57" t="s">
        <v>45</v>
      </c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24"/>
      <c r="E25" s="57" t="s">
        <v>122</v>
      </c>
      <c r="F25" s="99">
        <v>350</v>
      </c>
      <c r="G25" s="99">
        <v>382</v>
      </c>
      <c r="H25" s="99">
        <v>392</v>
      </c>
      <c r="I25" s="99">
        <v>330</v>
      </c>
      <c r="J25" s="99">
        <v>331</v>
      </c>
      <c r="K25" s="66"/>
      <c r="L25" s="66"/>
      <c r="M25" s="99">
        <v>2992</v>
      </c>
      <c r="N25" s="99">
        <v>2927</v>
      </c>
      <c r="O25" s="99">
        <v>3076</v>
      </c>
      <c r="P25" s="99">
        <v>2583</v>
      </c>
      <c r="Q25" s="99">
        <v>2420</v>
      </c>
      <c r="R25" s="55" t="s">
        <v>54</v>
      </c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24"/>
      <c r="E26" s="57" t="s">
        <v>123</v>
      </c>
      <c r="F26" s="99">
        <v>139</v>
      </c>
      <c r="G26" s="99">
        <v>133</v>
      </c>
      <c r="H26" s="99">
        <v>139</v>
      </c>
      <c r="I26" s="99">
        <v>157</v>
      </c>
      <c r="J26" s="99">
        <v>137</v>
      </c>
      <c r="K26" s="66"/>
      <c r="L26" s="66"/>
      <c r="M26" s="99">
        <v>1909</v>
      </c>
      <c r="N26" s="99">
        <v>1791</v>
      </c>
      <c r="O26" s="99">
        <v>1789</v>
      </c>
      <c r="P26" s="99">
        <v>1621</v>
      </c>
      <c r="Q26" s="99">
        <v>1518</v>
      </c>
      <c r="R26" s="55" t="s">
        <v>55</v>
      </c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24"/>
      <c r="E27" s="57" t="s">
        <v>124</v>
      </c>
      <c r="F27" s="99">
        <v>1251</v>
      </c>
      <c r="G27" s="99">
        <v>659</v>
      </c>
      <c r="H27" s="99">
        <v>989</v>
      </c>
      <c r="I27" s="99">
        <v>1130</v>
      </c>
      <c r="J27" s="99">
        <v>1011</v>
      </c>
      <c r="K27" s="66"/>
      <c r="L27" s="66"/>
      <c r="M27" s="99">
        <v>2175</v>
      </c>
      <c r="N27" s="99">
        <v>1689</v>
      </c>
      <c r="O27" s="99">
        <v>1839</v>
      </c>
      <c r="P27" s="99">
        <v>1866</v>
      </c>
      <c r="Q27" s="99">
        <v>1795</v>
      </c>
      <c r="R27" s="55" t="s">
        <v>56</v>
      </c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24"/>
      <c r="E28" s="57" t="s">
        <v>125</v>
      </c>
      <c r="F28" s="99">
        <v>1415</v>
      </c>
      <c r="G28" s="99">
        <v>1349</v>
      </c>
      <c r="H28" s="99">
        <v>1580</v>
      </c>
      <c r="I28" s="99">
        <v>1604</v>
      </c>
      <c r="J28" s="99">
        <v>1175</v>
      </c>
      <c r="K28" s="66"/>
      <c r="L28" s="66"/>
      <c r="M28" s="99">
        <v>7003</v>
      </c>
      <c r="N28" s="99">
        <v>6704</v>
      </c>
      <c r="O28" s="99">
        <v>7271</v>
      </c>
      <c r="P28" s="99">
        <v>7092</v>
      </c>
      <c r="Q28" s="99">
        <v>5624</v>
      </c>
      <c r="R28" s="77" t="s">
        <v>57</v>
      </c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24"/>
      <c r="E29" s="57" t="s">
        <v>201</v>
      </c>
      <c r="F29" s="99">
        <v>263</v>
      </c>
      <c r="G29" s="99">
        <v>262</v>
      </c>
      <c r="H29" s="99">
        <v>237</v>
      </c>
      <c r="I29" s="99">
        <v>242</v>
      </c>
      <c r="J29" s="99">
        <v>214</v>
      </c>
      <c r="K29" s="66"/>
      <c r="L29" s="66"/>
      <c r="M29" s="99">
        <v>2166</v>
      </c>
      <c r="N29" s="99">
        <v>2143</v>
      </c>
      <c r="O29" s="99">
        <v>2258</v>
      </c>
      <c r="P29" s="99">
        <v>2096</v>
      </c>
      <c r="Q29" s="99">
        <v>1988</v>
      </c>
      <c r="R29" s="77" t="s">
        <v>58</v>
      </c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24"/>
      <c r="E30" s="57" t="s">
        <v>126</v>
      </c>
      <c r="F30" s="99">
        <v>182</v>
      </c>
      <c r="G30" s="99">
        <v>172</v>
      </c>
      <c r="H30" s="99">
        <v>157</v>
      </c>
      <c r="I30" s="99">
        <v>133</v>
      </c>
      <c r="J30" s="99">
        <v>140</v>
      </c>
      <c r="K30" s="66"/>
      <c r="L30" s="66"/>
      <c r="M30" s="99">
        <v>3357</v>
      </c>
      <c r="N30" s="99">
        <v>2977</v>
      </c>
      <c r="O30" s="99">
        <v>2914</v>
      </c>
      <c r="P30" s="99">
        <v>2634</v>
      </c>
      <c r="Q30" s="99">
        <v>2362</v>
      </c>
      <c r="R30" s="77" t="s">
        <v>59</v>
      </c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24"/>
      <c r="E31" s="54"/>
      <c r="F31" s="66"/>
      <c r="G31" s="66"/>
      <c r="H31" s="66"/>
      <c r="I31" s="66"/>
      <c r="J31" s="66"/>
      <c r="K31" s="66"/>
      <c r="L31" s="66"/>
      <c r="M31" s="67"/>
      <c r="N31" s="67"/>
      <c r="O31" s="67"/>
      <c r="P31" s="67"/>
      <c r="Q31" s="67"/>
      <c r="R31" s="79"/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24"/>
      <c r="E32" s="90" t="s">
        <v>68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91" t="s">
        <v>166</v>
      </c>
      <c r="S32" s="2"/>
      <c r="T32" s="314"/>
      <c r="U32" s="314"/>
      <c r="V32" s="284"/>
    </row>
    <row r="33" spans="1:22" ht="99" customHeight="1" x14ac:dyDescent="0.3">
      <c r="A33" s="284"/>
      <c r="B33" s="314"/>
      <c r="C33" s="314"/>
      <c r="D33" s="24"/>
      <c r="F33" s="44"/>
      <c r="G33" s="44"/>
      <c r="H33" s="44"/>
      <c r="I33" s="44"/>
      <c r="J33" s="44"/>
      <c r="K33" s="44"/>
      <c r="L33" s="44"/>
      <c r="M33" s="45"/>
      <c r="N33" s="45"/>
      <c r="O33" s="45"/>
      <c r="P33" s="45"/>
      <c r="Q33" s="45"/>
      <c r="S33" s="2"/>
      <c r="T33" s="314"/>
      <c r="U33" s="314"/>
      <c r="V33" s="284"/>
    </row>
    <row r="34" spans="1:22" ht="15" customHeight="1" x14ac:dyDescent="0.3">
      <c r="A34" s="280"/>
      <c r="B34" s="281"/>
      <c r="C34" s="281"/>
      <c r="T34" s="271"/>
      <c r="U34" s="271"/>
      <c r="V34" s="272"/>
    </row>
    <row r="37" spans="1:22" ht="15" customHeight="1" x14ac:dyDescent="0.3">
      <c r="J37" s="15"/>
    </row>
    <row r="38" spans="1:22" ht="15" customHeight="1" x14ac:dyDescent="0.3">
      <c r="J38" s="15"/>
    </row>
    <row r="41" spans="1:22" ht="15" customHeight="1" x14ac:dyDescent="0.3">
      <c r="E41" s="203"/>
      <c r="G41" s="34"/>
      <c r="L41" s="307"/>
      <c r="P41" s="34"/>
    </row>
    <row r="42" spans="1:22" ht="15" customHeight="1" x14ac:dyDescent="0.3">
      <c r="G42" s="34"/>
    </row>
    <row r="43" spans="1:22" ht="15" customHeight="1" x14ac:dyDescent="0.3">
      <c r="O43" s="323"/>
      <c r="P43" s="323"/>
      <c r="Q43" s="323"/>
    </row>
    <row r="44" spans="1:22" ht="15" customHeight="1" x14ac:dyDescent="0.3">
      <c r="G44" s="203"/>
      <c r="H44" s="203"/>
      <c r="I44" s="203"/>
      <c r="L44" s="203"/>
      <c r="M44" s="203"/>
      <c r="N44" s="203"/>
      <c r="P44" s="203"/>
      <c r="Q44" s="203"/>
      <c r="R44" s="203"/>
    </row>
    <row r="45" spans="1:22" ht="15" customHeight="1" x14ac:dyDescent="0.3">
      <c r="K45" s="7"/>
      <c r="L45" s="186"/>
      <c r="M45" s="186"/>
      <c r="N45" s="7"/>
      <c r="O45" s="7"/>
      <c r="P45" s="186"/>
      <c r="Q45" s="186"/>
      <c r="R45" s="267"/>
    </row>
    <row r="46" spans="1:22" ht="15" customHeight="1" x14ac:dyDescent="0.3">
      <c r="K46" s="7"/>
      <c r="L46" s="186"/>
      <c r="M46" s="186"/>
      <c r="N46" s="7"/>
      <c r="O46" s="7"/>
      <c r="P46" s="186"/>
      <c r="Q46" s="186"/>
      <c r="R46" s="267"/>
    </row>
    <row r="47" spans="1:22" ht="15" customHeight="1" x14ac:dyDescent="0.3">
      <c r="K47" s="7"/>
      <c r="L47" s="186"/>
      <c r="M47" s="186"/>
      <c r="N47" s="7"/>
      <c r="O47" s="7"/>
      <c r="P47" s="186"/>
      <c r="Q47" s="186"/>
      <c r="R47" s="267"/>
    </row>
    <row r="48" spans="1:22" ht="15" customHeight="1" x14ac:dyDescent="0.3">
      <c r="K48" s="7"/>
      <c r="L48" s="186"/>
      <c r="M48" s="186"/>
      <c r="N48" s="7"/>
      <c r="O48" s="7"/>
      <c r="P48" s="186"/>
      <c r="Q48" s="186"/>
      <c r="R48" s="267"/>
    </row>
    <row r="49" spans="7:18" ht="15" customHeight="1" x14ac:dyDescent="0.3">
      <c r="K49" s="7"/>
      <c r="L49" s="186"/>
      <c r="M49" s="186"/>
      <c r="N49" s="7"/>
      <c r="O49" s="7"/>
      <c r="P49" s="186"/>
      <c r="Q49" s="186"/>
      <c r="R49" s="267"/>
    </row>
    <row r="50" spans="7:18" ht="15" customHeight="1" x14ac:dyDescent="0.3">
      <c r="K50" s="7"/>
      <c r="L50" s="186"/>
      <c r="M50" s="186"/>
      <c r="N50" s="7"/>
      <c r="O50" s="7"/>
      <c r="P50" s="186"/>
      <c r="Q50" s="186"/>
      <c r="R50" s="267"/>
    </row>
    <row r="51" spans="7:18" ht="15" customHeight="1" x14ac:dyDescent="0.3">
      <c r="K51" s="7"/>
      <c r="L51" s="186"/>
      <c r="M51" s="186"/>
      <c r="N51" s="7"/>
      <c r="O51" s="7"/>
      <c r="P51" s="186"/>
      <c r="Q51" s="186"/>
      <c r="R51" s="267"/>
    </row>
    <row r="52" spans="7:18" ht="15" customHeight="1" x14ac:dyDescent="0.3">
      <c r="K52" s="7"/>
      <c r="L52" s="186"/>
      <c r="M52" s="186"/>
      <c r="N52" s="7"/>
      <c r="O52" s="7"/>
      <c r="P52" s="186"/>
      <c r="Q52" s="186"/>
      <c r="R52" s="267"/>
    </row>
    <row r="53" spans="7:18" ht="15" customHeight="1" x14ac:dyDescent="0.3">
      <c r="K53" s="7"/>
      <c r="L53" s="186"/>
      <c r="M53" s="186"/>
      <c r="N53" s="7"/>
      <c r="O53" s="7"/>
      <c r="P53" s="186"/>
      <c r="Q53" s="186"/>
      <c r="R53" s="267"/>
    </row>
    <row r="54" spans="7:18" ht="15" customHeight="1" x14ac:dyDescent="0.3">
      <c r="K54" s="7"/>
      <c r="L54" s="186"/>
      <c r="M54" s="186"/>
      <c r="N54" s="7"/>
      <c r="O54" s="7"/>
      <c r="P54" s="186"/>
      <c r="Q54" s="186"/>
      <c r="R54" s="267"/>
    </row>
    <row r="55" spans="7:18" ht="15" customHeight="1" x14ac:dyDescent="0.3">
      <c r="K55" s="7"/>
      <c r="L55" s="186"/>
      <c r="M55" s="186"/>
      <c r="N55" s="7"/>
      <c r="O55" s="7"/>
      <c r="P55" s="186"/>
      <c r="Q55" s="186"/>
      <c r="R55" s="267"/>
    </row>
    <row r="56" spans="7:18" ht="15" customHeight="1" x14ac:dyDescent="0.3">
      <c r="K56" s="7"/>
      <c r="L56" s="186"/>
      <c r="M56" s="186"/>
      <c r="N56" s="7"/>
      <c r="O56" s="7"/>
      <c r="P56" s="186"/>
      <c r="Q56" s="186"/>
      <c r="R56" s="267"/>
    </row>
    <row r="57" spans="7:18" ht="15" customHeight="1" x14ac:dyDescent="0.3">
      <c r="G57" s="203"/>
      <c r="H57" s="203"/>
      <c r="I57" s="203"/>
      <c r="K57" s="7"/>
      <c r="L57" s="337"/>
      <c r="M57" s="337"/>
      <c r="N57" s="337"/>
      <c r="O57" s="7"/>
      <c r="P57" s="203"/>
      <c r="Q57" s="203"/>
      <c r="R57" s="268"/>
    </row>
    <row r="58" spans="7:18" ht="15" customHeight="1" x14ac:dyDescent="0.3">
      <c r="K58" s="7"/>
      <c r="L58" s="338"/>
      <c r="M58" s="7"/>
      <c r="N58" s="7"/>
      <c r="O58" s="7"/>
      <c r="P58" s="116"/>
      <c r="R58" s="267"/>
    </row>
    <row r="59" spans="7:18" ht="15" customHeight="1" x14ac:dyDescent="0.3">
      <c r="K59" s="7"/>
      <c r="L59" s="7"/>
      <c r="M59" s="7"/>
      <c r="N59" s="7"/>
      <c r="O59" s="7"/>
      <c r="P59" s="186"/>
      <c r="Q59" s="186"/>
      <c r="R59" s="267"/>
    </row>
    <row r="60" spans="7:18" ht="15" customHeight="1" x14ac:dyDescent="0.3">
      <c r="K60" s="7"/>
      <c r="L60" s="7"/>
      <c r="M60" s="7"/>
      <c r="N60" s="7"/>
      <c r="O60" s="7"/>
      <c r="P60" s="186"/>
      <c r="Q60" s="186"/>
      <c r="R60" s="267"/>
    </row>
    <row r="61" spans="7:18" ht="15" customHeight="1" x14ac:dyDescent="0.3">
      <c r="K61" s="7"/>
      <c r="L61" s="7"/>
      <c r="M61" s="7"/>
      <c r="N61" s="7"/>
      <c r="O61" s="7"/>
      <c r="P61" s="186"/>
      <c r="Q61" s="186"/>
      <c r="R61" s="267"/>
    </row>
    <row r="62" spans="7:18" ht="15" customHeight="1" x14ac:dyDescent="0.3">
      <c r="K62" s="7"/>
      <c r="L62" s="7"/>
      <c r="M62" s="7"/>
      <c r="N62" s="7"/>
      <c r="O62" s="7"/>
      <c r="P62" s="186"/>
      <c r="Q62" s="186"/>
      <c r="R62" s="267"/>
    </row>
    <row r="63" spans="7:18" ht="15" customHeight="1" x14ac:dyDescent="0.3">
      <c r="K63" s="7"/>
      <c r="L63" s="7"/>
      <c r="M63" s="7"/>
      <c r="N63" s="7"/>
      <c r="O63" s="7"/>
      <c r="P63" s="186"/>
      <c r="Q63" s="186"/>
      <c r="R63" s="267"/>
    </row>
    <row r="64" spans="7:18" ht="15" customHeight="1" x14ac:dyDescent="0.3">
      <c r="K64" s="7"/>
      <c r="L64" s="7"/>
      <c r="M64" s="7"/>
      <c r="N64" s="7"/>
      <c r="O64" s="7"/>
      <c r="P64" s="186"/>
      <c r="Q64" s="186"/>
      <c r="R64" s="267"/>
    </row>
    <row r="65" spans="6:18" ht="15" customHeight="1" x14ac:dyDescent="0.3">
      <c r="K65" s="7"/>
      <c r="L65" s="7"/>
      <c r="M65" s="7"/>
      <c r="N65" s="7"/>
      <c r="O65" s="7"/>
      <c r="P65" s="186"/>
      <c r="Q65" s="186"/>
      <c r="R65" s="267"/>
    </row>
    <row r="66" spans="6:18" ht="15" customHeight="1" x14ac:dyDescent="0.3">
      <c r="K66" s="7"/>
      <c r="L66" s="7"/>
      <c r="M66" s="7"/>
      <c r="N66" s="7"/>
      <c r="O66" s="7"/>
      <c r="P66" s="186"/>
      <c r="Q66" s="186"/>
      <c r="R66" s="267"/>
    </row>
    <row r="67" spans="6:18" ht="15" customHeight="1" x14ac:dyDescent="0.3">
      <c r="K67" s="7"/>
      <c r="L67" s="7"/>
      <c r="M67" s="7"/>
      <c r="N67" s="7"/>
      <c r="O67" s="7"/>
      <c r="P67" s="186"/>
      <c r="Q67" s="186"/>
      <c r="R67" s="267"/>
    </row>
    <row r="68" spans="6:18" ht="15" customHeight="1" x14ac:dyDescent="0.3">
      <c r="K68" s="7"/>
      <c r="L68" s="7"/>
      <c r="M68" s="7"/>
      <c r="N68" s="7"/>
      <c r="O68" s="7"/>
      <c r="P68" s="186"/>
      <c r="Q68" s="186"/>
      <c r="R68" s="267"/>
    </row>
    <row r="69" spans="6:18" ht="15" customHeight="1" x14ac:dyDescent="0.3">
      <c r="K69" s="7"/>
      <c r="L69" s="7"/>
      <c r="M69" s="7"/>
      <c r="N69" s="7"/>
      <c r="O69" s="7"/>
      <c r="P69" s="186"/>
      <c r="Q69" s="186"/>
      <c r="R69" s="267"/>
    </row>
    <row r="70" spans="6:18" ht="15" customHeight="1" x14ac:dyDescent="0.3">
      <c r="K70" s="7"/>
      <c r="L70" s="7"/>
      <c r="M70" s="7"/>
      <c r="N70" s="7"/>
      <c r="O70" s="7"/>
      <c r="P70" s="186"/>
      <c r="Q70" s="186"/>
      <c r="R70" s="267"/>
    </row>
    <row r="71" spans="6:18" ht="15" customHeight="1" x14ac:dyDescent="0.3">
      <c r="G71" s="203"/>
      <c r="H71" s="203"/>
      <c r="I71" s="203"/>
      <c r="K71" s="7"/>
      <c r="L71" s="337"/>
      <c r="M71" s="337"/>
      <c r="N71" s="337"/>
      <c r="O71" s="7"/>
      <c r="P71" s="203"/>
      <c r="Q71" s="203"/>
      <c r="R71" s="268"/>
    </row>
    <row r="72" spans="6:18" ht="15" customHeight="1" x14ac:dyDescent="0.3">
      <c r="K72" s="7"/>
      <c r="L72" s="7"/>
      <c r="M72" s="7"/>
      <c r="N72" s="7"/>
      <c r="O72" s="7"/>
      <c r="R72" s="267"/>
    </row>
    <row r="73" spans="6:18" ht="15" customHeight="1" x14ac:dyDescent="0.3">
      <c r="G73" s="203"/>
      <c r="H73" s="203"/>
      <c r="I73" s="203"/>
      <c r="K73" s="338"/>
      <c r="L73" s="337"/>
      <c r="M73" s="337"/>
      <c r="N73" s="337"/>
      <c r="O73" s="338"/>
      <c r="P73" s="203"/>
      <c r="Q73" s="203"/>
      <c r="R73" s="268"/>
    </row>
    <row r="74" spans="6:18" ht="15" customHeight="1" x14ac:dyDescent="0.3">
      <c r="K74" s="7"/>
      <c r="L74" s="338"/>
      <c r="M74" s="338"/>
      <c r="N74" s="338"/>
      <c r="O74" s="7"/>
      <c r="P74" s="116"/>
      <c r="Q74" s="116"/>
      <c r="R74" s="269"/>
    </row>
    <row r="75" spans="6:18" ht="15" customHeight="1" x14ac:dyDescent="0.3">
      <c r="F75" s="203"/>
      <c r="G75" s="246"/>
      <c r="H75" s="246"/>
      <c r="I75" s="246"/>
      <c r="K75" s="337"/>
      <c r="L75" s="339"/>
      <c r="M75" s="339"/>
      <c r="N75" s="339"/>
      <c r="O75" s="337"/>
      <c r="P75" s="246"/>
      <c r="Q75" s="246"/>
      <c r="R75" s="270"/>
    </row>
    <row r="76" spans="6:18" ht="15" customHeight="1" x14ac:dyDescent="0.3">
      <c r="F76" s="203"/>
      <c r="G76" s="246"/>
      <c r="H76" s="246"/>
      <c r="I76" s="246"/>
      <c r="K76" s="337"/>
      <c r="L76" s="339"/>
      <c r="M76" s="339"/>
      <c r="N76" s="339"/>
      <c r="O76" s="337"/>
      <c r="P76" s="246"/>
      <c r="Q76" s="246"/>
      <c r="R76" s="270"/>
    </row>
    <row r="77" spans="6:18" ht="15" customHeight="1" x14ac:dyDescent="0.3">
      <c r="F77" s="203"/>
      <c r="G77" s="246"/>
      <c r="H77" s="246"/>
      <c r="I77" s="246"/>
      <c r="K77" s="337"/>
      <c r="L77" s="339"/>
      <c r="M77" s="339"/>
      <c r="N77" s="339"/>
      <c r="O77" s="337"/>
      <c r="P77" s="246"/>
      <c r="Q77" s="246"/>
      <c r="R77" s="270"/>
    </row>
    <row r="78" spans="6:18" ht="15" customHeight="1" x14ac:dyDescent="0.3">
      <c r="F78" s="203"/>
      <c r="G78" s="246"/>
      <c r="H78" s="246"/>
      <c r="I78" s="246"/>
      <c r="K78" s="337"/>
      <c r="L78" s="339"/>
      <c r="M78" s="339"/>
      <c r="N78" s="339"/>
      <c r="O78" s="337"/>
      <c r="P78" s="246"/>
      <c r="Q78" s="246"/>
      <c r="R78" s="270"/>
    </row>
    <row r="79" spans="6:18" ht="15" customHeight="1" x14ac:dyDescent="0.3">
      <c r="F79" s="203"/>
      <c r="G79" s="246"/>
      <c r="H79" s="246"/>
      <c r="I79" s="246"/>
      <c r="K79" s="337"/>
      <c r="L79" s="339"/>
      <c r="M79" s="339"/>
      <c r="N79" s="339"/>
      <c r="O79" s="337"/>
      <c r="P79" s="246"/>
      <c r="Q79" s="246"/>
      <c r="R79" s="270"/>
    </row>
    <row r="80" spans="6:18" ht="15" customHeight="1" x14ac:dyDescent="0.3">
      <c r="F80" s="203"/>
      <c r="G80" s="246"/>
      <c r="H80" s="246"/>
      <c r="I80" s="246"/>
      <c r="K80" s="337"/>
      <c r="L80" s="339"/>
      <c r="M80" s="339"/>
      <c r="N80" s="339"/>
      <c r="O80" s="337"/>
      <c r="P80" s="246"/>
      <c r="Q80" s="246"/>
      <c r="R80" s="270"/>
    </row>
    <row r="81" spans="6:18" ht="15" customHeight="1" x14ac:dyDescent="0.3">
      <c r="F81" s="203"/>
      <c r="G81" s="246"/>
      <c r="H81" s="246"/>
      <c r="I81" s="246"/>
      <c r="K81" s="337"/>
      <c r="L81" s="339"/>
      <c r="M81" s="339"/>
      <c r="N81" s="339"/>
      <c r="O81" s="337"/>
      <c r="P81" s="246"/>
      <c r="Q81" s="246"/>
      <c r="R81" s="270"/>
    </row>
    <row r="82" spans="6:18" ht="15" customHeight="1" x14ac:dyDescent="0.3">
      <c r="F82" s="203"/>
      <c r="G82" s="246"/>
      <c r="H82" s="246"/>
      <c r="I82" s="246"/>
      <c r="K82" s="337"/>
      <c r="L82" s="339"/>
      <c r="M82" s="339"/>
      <c r="N82" s="339"/>
      <c r="O82" s="337"/>
      <c r="P82" s="246"/>
      <c r="Q82" s="246"/>
      <c r="R82" s="270"/>
    </row>
    <row r="83" spans="6:18" ht="15" customHeight="1" x14ac:dyDescent="0.3">
      <c r="F83" s="203"/>
      <c r="G83" s="246"/>
      <c r="H83" s="246"/>
      <c r="I83" s="246"/>
      <c r="K83" s="337"/>
      <c r="L83" s="339"/>
      <c r="M83" s="339"/>
      <c r="N83" s="339"/>
      <c r="O83" s="337"/>
      <c r="P83" s="246"/>
      <c r="Q83" s="246"/>
      <c r="R83" s="270"/>
    </row>
    <row r="84" spans="6:18" ht="15" customHeight="1" x14ac:dyDescent="0.3">
      <c r="F84" s="203"/>
      <c r="G84" s="246"/>
      <c r="H84" s="246"/>
      <c r="I84" s="246"/>
      <c r="K84" s="337"/>
      <c r="L84" s="339"/>
      <c r="M84" s="339"/>
      <c r="N84" s="339"/>
      <c r="O84" s="337"/>
      <c r="P84" s="246"/>
      <c r="Q84" s="246"/>
      <c r="R84" s="270"/>
    </row>
    <row r="85" spans="6:18" ht="15" customHeight="1" x14ac:dyDescent="0.3">
      <c r="F85" s="203"/>
      <c r="G85" s="246"/>
      <c r="H85" s="246"/>
      <c r="I85" s="246"/>
      <c r="K85" s="337"/>
      <c r="L85" s="339"/>
      <c r="M85" s="339"/>
      <c r="N85" s="339"/>
      <c r="O85" s="337"/>
      <c r="P85" s="246"/>
      <c r="Q85" s="246"/>
      <c r="R85" s="270"/>
    </row>
    <row r="86" spans="6:18" ht="15" customHeight="1" x14ac:dyDescent="0.3">
      <c r="F86" s="203"/>
      <c r="G86" s="246"/>
      <c r="H86" s="246"/>
      <c r="I86" s="246"/>
      <c r="K86" s="337"/>
      <c r="L86" s="339"/>
      <c r="M86" s="339"/>
      <c r="N86" s="339"/>
      <c r="O86" s="337"/>
      <c r="P86" s="246"/>
      <c r="Q86" s="246"/>
      <c r="R86" s="270"/>
    </row>
    <row r="87" spans="6:18" ht="15" customHeight="1" x14ac:dyDescent="0.3">
      <c r="G87" s="246"/>
      <c r="H87" s="246"/>
      <c r="I87" s="246"/>
      <c r="K87" s="7"/>
      <c r="L87" s="339"/>
      <c r="M87" s="339"/>
      <c r="N87" s="339"/>
      <c r="O87" s="7"/>
      <c r="P87" s="246"/>
      <c r="Q87" s="246"/>
      <c r="R87" s="270"/>
    </row>
    <row r="88" spans="6:18" ht="15" customHeight="1" x14ac:dyDescent="0.3">
      <c r="K88" s="7"/>
      <c r="L88" s="7"/>
      <c r="M88" s="7"/>
      <c r="N88" s="7"/>
      <c r="O88" s="7"/>
    </row>
    <row r="89" spans="6:18" ht="15" customHeight="1" x14ac:dyDescent="0.3">
      <c r="K89" s="7"/>
      <c r="L89" s="7"/>
      <c r="M89" s="7"/>
      <c r="N89" s="7"/>
      <c r="O89" s="7"/>
    </row>
    <row r="90" spans="6:18" ht="15" customHeight="1" x14ac:dyDescent="0.3">
      <c r="K90" s="7"/>
      <c r="L90" s="7"/>
      <c r="M90" s="7"/>
      <c r="N90" s="7"/>
      <c r="O90" s="7"/>
    </row>
    <row r="91" spans="6:18" ht="15" customHeight="1" x14ac:dyDescent="0.3">
      <c r="K91" s="7"/>
      <c r="L91" s="7"/>
      <c r="M91" s="7"/>
      <c r="N91" s="7"/>
      <c r="O91" s="7"/>
    </row>
    <row r="92" spans="6:18" ht="15" customHeight="1" x14ac:dyDescent="0.3">
      <c r="K92" s="7"/>
      <c r="L92" s="7"/>
      <c r="M92" s="7"/>
      <c r="N92" s="7"/>
      <c r="O92" s="7"/>
    </row>
    <row r="93" spans="6:18" ht="15" customHeight="1" x14ac:dyDescent="0.3">
      <c r="K93" s="7"/>
      <c r="L93" s="7"/>
      <c r="M93" s="7"/>
      <c r="N93" s="7"/>
      <c r="O93" s="7"/>
    </row>
    <row r="94" spans="6:18" ht="15" customHeight="1" x14ac:dyDescent="0.3">
      <c r="K94" s="7"/>
      <c r="L94" s="7"/>
      <c r="M94" s="7"/>
      <c r="N94" s="7"/>
      <c r="O94" s="7"/>
    </row>
    <row r="95" spans="6:18" ht="15" customHeight="1" x14ac:dyDescent="0.3">
      <c r="K95" s="7"/>
      <c r="L95" s="7"/>
      <c r="M95" s="7"/>
      <c r="N95" s="7"/>
      <c r="O95" s="7"/>
    </row>
  </sheetData>
  <mergeCells count="7">
    <mergeCell ref="O43:Q43"/>
    <mergeCell ref="T2:U33"/>
    <mergeCell ref="B2:C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84"/>
      <c r="B1" s="284"/>
      <c r="C1" s="284"/>
      <c r="D1" s="248"/>
      <c r="E1" s="249"/>
      <c r="F1" s="186"/>
      <c r="G1" s="186"/>
      <c r="H1" s="186"/>
      <c r="I1" s="186"/>
      <c r="J1" s="248"/>
      <c r="K1" s="186"/>
      <c r="L1" s="186"/>
      <c r="M1" s="186"/>
      <c r="N1" s="250"/>
      <c r="O1" s="186"/>
      <c r="P1" s="248"/>
      <c r="Q1" s="248"/>
      <c r="R1" s="249"/>
      <c r="S1" s="186"/>
      <c r="T1" s="284"/>
      <c r="U1" s="284"/>
      <c r="V1" s="284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248"/>
      <c r="K2" s="186"/>
      <c r="L2" s="186"/>
      <c r="M2" s="186"/>
      <c r="N2" s="250"/>
      <c r="O2" s="186"/>
      <c r="P2" s="248"/>
      <c r="Q2" s="248"/>
      <c r="R2" s="249"/>
      <c r="S2" s="186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6" t="s">
        <v>215</v>
      </c>
      <c r="F3" s="186"/>
      <c r="G3" s="186"/>
      <c r="H3" s="186"/>
      <c r="I3" s="186"/>
      <c r="J3" s="251"/>
      <c r="K3" s="251"/>
      <c r="L3" s="251"/>
      <c r="M3" s="251"/>
      <c r="N3" s="251"/>
      <c r="O3" s="251"/>
      <c r="P3" s="248"/>
      <c r="Q3" s="248"/>
      <c r="R3" s="335" t="s">
        <v>216</v>
      </c>
      <c r="S3" s="186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6"/>
      <c r="F4" s="186"/>
      <c r="G4" s="186"/>
      <c r="H4" s="186"/>
      <c r="I4" s="186"/>
      <c r="J4" s="251"/>
      <c r="K4" s="251"/>
      <c r="L4" s="251"/>
      <c r="M4" s="251"/>
      <c r="N4" s="251"/>
      <c r="O4" s="251"/>
      <c r="P4" s="248"/>
      <c r="Q4" s="248"/>
      <c r="R4" s="335"/>
      <c r="S4" s="186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52"/>
      <c r="F5" s="252"/>
      <c r="G5" s="252"/>
      <c r="H5" s="252"/>
      <c r="I5" s="186"/>
      <c r="J5" s="248"/>
      <c r="K5" s="252"/>
      <c r="L5" s="252"/>
      <c r="M5" s="252"/>
      <c r="N5" s="253"/>
      <c r="O5" s="186"/>
      <c r="P5" s="248"/>
      <c r="Q5" s="248"/>
      <c r="R5" s="252"/>
      <c r="S5" s="252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15" t="s">
        <v>242</v>
      </c>
      <c r="F7" s="315"/>
      <c r="G7" s="315"/>
      <c r="H7" s="315"/>
      <c r="I7" s="315"/>
      <c r="J7" s="315"/>
      <c r="K7" s="315"/>
      <c r="L7" s="316" t="s">
        <v>243</v>
      </c>
      <c r="M7" s="316"/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316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47"/>
      <c r="F9" s="255"/>
      <c r="G9" s="255"/>
      <c r="H9" s="255"/>
      <c r="I9" s="325" t="s">
        <v>36</v>
      </c>
      <c r="J9" s="325"/>
      <c r="K9" s="40"/>
      <c r="L9" s="40"/>
      <c r="M9" s="94" t="s">
        <v>37</v>
      </c>
      <c r="N9" s="40"/>
      <c r="O9" s="40"/>
      <c r="P9" s="40"/>
      <c r="R9" s="40"/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47"/>
      <c r="F10" s="299">
        <v>2020</v>
      </c>
      <c r="G10" s="299">
        <v>2021</v>
      </c>
      <c r="H10" s="299">
        <v>2022</v>
      </c>
      <c r="I10" s="299">
        <v>2023</v>
      </c>
      <c r="J10" s="299">
        <v>2024</v>
      </c>
      <c r="K10" s="293"/>
      <c r="L10" s="300"/>
      <c r="M10" s="299">
        <v>2020</v>
      </c>
      <c r="N10" s="299">
        <v>2021</v>
      </c>
      <c r="O10" s="299">
        <v>2022</v>
      </c>
      <c r="P10" s="299">
        <v>2023</v>
      </c>
      <c r="Q10" s="299">
        <v>2024</v>
      </c>
      <c r="R10" s="40"/>
      <c r="T10" s="314"/>
      <c r="U10" s="314"/>
      <c r="V10" s="284"/>
    </row>
    <row r="11" spans="1:22" ht="15" customHeight="1" x14ac:dyDescent="0.3">
      <c r="A11" s="284"/>
      <c r="B11" s="314"/>
      <c r="C11" s="314"/>
      <c r="D11" s="24"/>
      <c r="E11" s="81"/>
      <c r="K11" s="54"/>
      <c r="L11" s="76"/>
      <c r="R11" s="76"/>
      <c r="T11" s="314"/>
      <c r="U11" s="314"/>
      <c r="V11" s="284"/>
    </row>
    <row r="12" spans="1:22" ht="15" customHeight="1" x14ac:dyDescent="0.3">
      <c r="A12" s="284"/>
      <c r="B12" s="314"/>
      <c r="C12" s="314"/>
      <c r="D12" s="24"/>
      <c r="E12" s="296" t="s">
        <v>41</v>
      </c>
      <c r="F12" s="99">
        <v>658</v>
      </c>
      <c r="G12" s="99">
        <v>648</v>
      </c>
      <c r="H12" s="99">
        <v>634</v>
      </c>
      <c r="I12" s="99">
        <v>651</v>
      </c>
      <c r="J12" s="99">
        <v>528</v>
      </c>
      <c r="K12" s="66"/>
      <c r="L12" s="66"/>
      <c r="M12" s="99">
        <v>8204</v>
      </c>
      <c r="N12" s="99">
        <v>8026</v>
      </c>
      <c r="O12" s="99">
        <v>7858</v>
      </c>
      <c r="P12" s="99">
        <v>7654</v>
      </c>
      <c r="Q12" s="99">
        <v>6579</v>
      </c>
      <c r="R12" s="297" t="s">
        <v>48</v>
      </c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24"/>
      <c r="E13" s="58" t="s">
        <v>140</v>
      </c>
      <c r="F13" s="99"/>
      <c r="G13" s="99"/>
      <c r="H13" s="99"/>
      <c r="I13" s="99"/>
      <c r="J13" s="99"/>
      <c r="K13" s="54"/>
      <c r="L13" s="54"/>
      <c r="M13" s="99"/>
      <c r="N13" s="99"/>
      <c r="O13" s="99"/>
      <c r="P13" s="99"/>
      <c r="Q13" s="99"/>
      <c r="R13" s="57" t="s">
        <v>9</v>
      </c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24"/>
      <c r="E14" s="106" t="s">
        <v>163</v>
      </c>
      <c r="F14" s="101" t="s">
        <v>3</v>
      </c>
      <c r="G14" s="101">
        <v>1</v>
      </c>
      <c r="H14" s="101">
        <v>1</v>
      </c>
      <c r="I14" s="101">
        <v>1</v>
      </c>
      <c r="J14" s="101" t="s">
        <v>3</v>
      </c>
      <c r="K14" s="54"/>
      <c r="L14" s="54"/>
      <c r="M14" s="99">
        <v>24</v>
      </c>
      <c r="N14" s="99">
        <v>21</v>
      </c>
      <c r="O14" s="99">
        <v>13</v>
      </c>
      <c r="P14" s="99">
        <v>10</v>
      </c>
      <c r="Q14" s="99">
        <v>10</v>
      </c>
      <c r="R14" s="56" t="s">
        <v>164</v>
      </c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24"/>
      <c r="E15" s="57" t="s">
        <v>157</v>
      </c>
      <c r="F15" s="99">
        <v>9</v>
      </c>
      <c r="G15" s="99">
        <v>6</v>
      </c>
      <c r="H15" s="99">
        <v>14</v>
      </c>
      <c r="I15" s="99">
        <v>5</v>
      </c>
      <c r="J15" s="99">
        <v>5</v>
      </c>
      <c r="K15" s="54"/>
      <c r="L15" s="54"/>
      <c r="M15" s="99">
        <v>248</v>
      </c>
      <c r="N15" s="99">
        <v>218</v>
      </c>
      <c r="O15" s="99">
        <v>218</v>
      </c>
      <c r="P15" s="99">
        <v>183</v>
      </c>
      <c r="Q15" s="99">
        <v>134</v>
      </c>
      <c r="R15" s="55" t="s">
        <v>157</v>
      </c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24"/>
      <c r="E16" s="57" t="s">
        <v>158</v>
      </c>
      <c r="F16" s="99">
        <v>41</v>
      </c>
      <c r="G16" s="99">
        <v>51</v>
      </c>
      <c r="H16" s="99">
        <v>43</v>
      </c>
      <c r="I16" s="99">
        <v>44</v>
      </c>
      <c r="J16" s="99">
        <v>28</v>
      </c>
      <c r="K16" s="54"/>
      <c r="L16" s="54"/>
      <c r="M16" s="99">
        <v>709</v>
      </c>
      <c r="N16" s="99">
        <v>694</v>
      </c>
      <c r="O16" s="99">
        <v>603</v>
      </c>
      <c r="P16" s="99">
        <v>575</v>
      </c>
      <c r="Q16" s="99">
        <v>414</v>
      </c>
      <c r="R16" s="55" t="s">
        <v>158</v>
      </c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24"/>
      <c r="E17" s="57" t="s">
        <v>159</v>
      </c>
      <c r="F17" s="99">
        <v>77</v>
      </c>
      <c r="G17" s="99">
        <v>74</v>
      </c>
      <c r="H17" s="99">
        <v>109</v>
      </c>
      <c r="I17" s="99">
        <v>88</v>
      </c>
      <c r="J17" s="99">
        <v>63</v>
      </c>
      <c r="K17" s="54"/>
      <c r="L17" s="54"/>
      <c r="M17" s="99">
        <v>1258</v>
      </c>
      <c r="N17" s="99">
        <v>1191</v>
      </c>
      <c r="O17" s="99">
        <v>1104</v>
      </c>
      <c r="P17" s="99">
        <v>965</v>
      </c>
      <c r="Q17" s="99">
        <v>816</v>
      </c>
      <c r="R17" s="55" t="s">
        <v>159</v>
      </c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24"/>
      <c r="E18" s="57" t="s">
        <v>160</v>
      </c>
      <c r="F18" s="99">
        <v>349</v>
      </c>
      <c r="G18" s="99">
        <v>344</v>
      </c>
      <c r="H18" s="99">
        <v>310</v>
      </c>
      <c r="I18" s="99">
        <v>339</v>
      </c>
      <c r="J18" s="99">
        <v>294</v>
      </c>
      <c r="K18" s="54"/>
      <c r="L18" s="54"/>
      <c r="M18" s="99">
        <v>3912</v>
      </c>
      <c r="N18" s="99">
        <v>3750</v>
      </c>
      <c r="O18" s="99">
        <v>3827</v>
      </c>
      <c r="P18" s="99">
        <v>3831</v>
      </c>
      <c r="Q18" s="99">
        <v>3201</v>
      </c>
      <c r="R18" s="55" t="s">
        <v>160</v>
      </c>
      <c r="S18" s="2"/>
      <c r="T18" s="314"/>
      <c r="U18" s="314"/>
      <c r="V18" s="284"/>
    </row>
    <row r="19" spans="1:22" ht="15" customHeight="1" x14ac:dyDescent="0.3">
      <c r="A19" s="284"/>
      <c r="B19" s="314"/>
      <c r="C19" s="314"/>
      <c r="D19" s="24"/>
      <c r="E19" s="57" t="s">
        <v>161</v>
      </c>
      <c r="F19" s="99">
        <v>160</v>
      </c>
      <c r="G19" s="99">
        <v>151</v>
      </c>
      <c r="H19" s="99">
        <v>133</v>
      </c>
      <c r="I19" s="99">
        <v>146</v>
      </c>
      <c r="J19" s="99">
        <v>114</v>
      </c>
      <c r="K19" s="54"/>
      <c r="L19" s="54"/>
      <c r="M19" s="99">
        <v>1911</v>
      </c>
      <c r="N19" s="99">
        <v>2001</v>
      </c>
      <c r="O19" s="99">
        <v>1897</v>
      </c>
      <c r="P19" s="99">
        <v>1914</v>
      </c>
      <c r="Q19" s="99">
        <v>1873</v>
      </c>
      <c r="R19" s="55" t="s">
        <v>220</v>
      </c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24"/>
      <c r="E20" s="57" t="s">
        <v>162</v>
      </c>
      <c r="F20" s="99">
        <v>22</v>
      </c>
      <c r="G20" s="99">
        <v>21</v>
      </c>
      <c r="H20" s="99">
        <v>24</v>
      </c>
      <c r="I20" s="99">
        <v>28</v>
      </c>
      <c r="J20" s="99">
        <v>24</v>
      </c>
      <c r="K20" s="66"/>
      <c r="L20" s="54"/>
      <c r="M20" s="99">
        <v>142</v>
      </c>
      <c r="N20" s="99">
        <v>151</v>
      </c>
      <c r="O20" s="99">
        <v>196</v>
      </c>
      <c r="P20" s="99">
        <v>176</v>
      </c>
      <c r="Q20" s="99">
        <v>131</v>
      </c>
      <c r="R20" s="55" t="s">
        <v>221</v>
      </c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24"/>
      <c r="E21" s="58" t="s">
        <v>145</v>
      </c>
      <c r="F21" s="99"/>
      <c r="G21" s="99"/>
      <c r="H21" s="99"/>
      <c r="I21" s="99"/>
      <c r="J21" s="99"/>
      <c r="K21" s="66"/>
      <c r="L21" s="66"/>
      <c r="M21" s="99"/>
      <c r="N21" s="99"/>
      <c r="O21" s="99"/>
      <c r="P21" s="99"/>
      <c r="Q21" s="99"/>
      <c r="R21" s="57" t="s">
        <v>62</v>
      </c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24"/>
      <c r="E22" s="53" t="s">
        <v>127</v>
      </c>
      <c r="F22" s="99">
        <v>27</v>
      </c>
      <c r="G22" s="99">
        <v>25</v>
      </c>
      <c r="H22" s="99">
        <v>21</v>
      </c>
      <c r="I22" s="99">
        <v>26</v>
      </c>
      <c r="J22" s="99">
        <v>23</v>
      </c>
      <c r="K22" s="66"/>
      <c r="L22" s="54"/>
      <c r="M22" s="99">
        <v>160</v>
      </c>
      <c r="N22" s="99">
        <v>173</v>
      </c>
      <c r="O22" s="99">
        <v>173</v>
      </c>
      <c r="P22" s="99">
        <v>156</v>
      </c>
      <c r="Q22" s="99">
        <v>132</v>
      </c>
      <c r="R22" s="55" t="s">
        <v>49</v>
      </c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24"/>
      <c r="E23" s="57" t="s">
        <v>128</v>
      </c>
      <c r="F23" s="99">
        <v>59</v>
      </c>
      <c r="G23" s="99">
        <v>54</v>
      </c>
      <c r="H23" s="99">
        <v>44</v>
      </c>
      <c r="I23" s="99">
        <v>42</v>
      </c>
      <c r="J23" s="99">
        <v>56</v>
      </c>
      <c r="K23" s="54"/>
      <c r="L23" s="54"/>
      <c r="M23" s="99">
        <v>617</v>
      </c>
      <c r="N23" s="99">
        <v>583</v>
      </c>
      <c r="O23" s="99">
        <v>565</v>
      </c>
      <c r="P23" s="99">
        <v>571</v>
      </c>
      <c r="Q23" s="99">
        <v>458</v>
      </c>
      <c r="R23" s="55" t="s">
        <v>71</v>
      </c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24"/>
      <c r="E24" s="57" t="s">
        <v>129</v>
      </c>
      <c r="F24" s="99">
        <v>306</v>
      </c>
      <c r="G24" s="99">
        <v>308</v>
      </c>
      <c r="H24" s="99">
        <v>301</v>
      </c>
      <c r="I24" s="99">
        <v>315</v>
      </c>
      <c r="J24" s="99">
        <v>235</v>
      </c>
      <c r="K24" s="54"/>
      <c r="L24" s="54"/>
      <c r="M24" s="99">
        <v>3109</v>
      </c>
      <c r="N24" s="99">
        <v>3140</v>
      </c>
      <c r="O24" s="107">
        <v>2998</v>
      </c>
      <c r="P24" s="107">
        <v>2988</v>
      </c>
      <c r="Q24" s="107">
        <v>2619</v>
      </c>
      <c r="R24" s="77" t="s">
        <v>72</v>
      </c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24"/>
      <c r="E25" s="57" t="s">
        <v>230</v>
      </c>
      <c r="F25" s="99">
        <v>136</v>
      </c>
      <c r="G25" s="99">
        <v>135</v>
      </c>
      <c r="H25" s="99">
        <v>151</v>
      </c>
      <c r="I25" s="99">
        <v>136</v>
      </c>
      <c r="J25" s="99">
        <v>102</v>
      </c>
      <c r="K25" s="54"/>
      <c r="L25" s="54"/>
      <c r="M25" s="101">
        <v>2925</v>
      </c>
      <c r="N25" s="101">
        <v>2834</v>
      </c>
      <c r="O25" s="101">
        <v>2761</v>
      </c>
      <c r="P25" s="101">
        <v>2620</v>
      </c>
      <c r="Q25" s="101">
        <v>2247</v>
      </c>
      <c r="R25" s="55" t="s">
        <v>42</v>
      </c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24"/>
      <c r="E26" s="57" t="s">
        <v>231</v>
      </c>
      <c r="F26" s="99">
        <v>104</v>
      </c>
      <c r="G26" s="99">
        <v>100</v>
      </c>
      <c r="H26" s="99">
        <v>85</v>
      </c>
      <c r="I26" s="99">
        <v>103</v>
      </c>
      <c r="J26" s="99">
        <v>89</v>
      </c>
      <c r="K26" s="54"/>
      <c r="L26" s="54"/>
      <c r="M26" s="99">
        <v>1216</v>
      </c>
      <c r="N26" s="99">
        <v>1123</v>
      </c>
      <c r="O26" s="99">
        <v>1183</v>
      </c>
      <c r="P26" s="99">
        <v>1129</v>
      </c>
      <c r="Q26" s="99">
        <v>979</v>
      </c>
      <c r="R26" s="55" t="s">
        <v>43</v>
      </c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24"/>
      <c r="E27" s="53" t="s">
        <v>130</v>
      </c>
      <c r="F27" s="99">
        <v>26</v>
      </c>
      <c r="G27" s="99">
        <v>26</v>
      </c>
      <c r="H27" s="99">
        <v>32</v>
      </c>
      <c r="I27" s="99">
        <v>29</v>
      </c>
      <c r="J27" s="99">
        <v>23</v>
      </c>
      <c r="K27" s="54"/>
      <c r="L27" s="54"/>
      <c r="M27" s="99">
        <v>177</v>
      </c>
      <c r="N27" s="99">
        <v>173</v>
      </c>
      <c r="O27" s="99">
        <v>178</v>
      </c>
      <c r="P27" s="99">
        <v>190</v>
      </c>
      <c r="Q27" s="99">
        <v>144</v>
      </c>
      <c r="R27" s="56" t="s">
        <v>73</v>
      </c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24"/>
      <c r="E28" s="54" t="s">
        <v>44</v>
      </c>
      <c r="F28" s="99"/>
      <c r="G28" s="99"/>
      <c r="H28" s="99"/>
      <c r="I28" s="99"/>
      <c r="J28" s="99"/>
      <c r="K28" s="54"/>
      <c r="L28" s="54"/>
      <c r="M28" s="99"/>
      <c r="N28" s="99"/>
      <c r="O28" s="99"/>
      <c r="P28" s="99"/>
      <c r="Q28" s="99"/>
      <c r="R28" s="57" t="s">
        <v>144</v>
      </c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24"/>
      <c r="E29" s="57" t="s">
        <v>131</v>
      </c>
      <c r="F29" s="99">
        <v>422</v>
      </c>
      <c r="G29" s="99">
        <v>417</v>
      </c>
      <c r="H29" s="99">
        <v>416</v>
      </c>
      <c r="I29" s="99">
        <v>430</v>
      </c>
      <c r="J29" s="99">
        <v>348</v>
      </c>
      <c r="K29" s="66"/>
      <c r="L29" s="54"/>
      <c r="M29" s="99">
        <v>3905</v>
      </c>
      <c r="N29" s="99">
        <v>3743</v>
      </c>
      <c r="O29" s="99">
        <v>3591</v>
      </c>
      <c r="P29" s="99">
        <v>3469</v>
      </c>
      <c r="Q29" s="99">
        <v>2975</v>
      </c>
      <c r="R29" s="55" t="s">
        <v>141</v>
      </c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24"/>
      <c r="E30" s="57" t="s">
        <v>132</v>
      </c>
      <c r="F30" s="99">
        <v>217</v>
      </c>
      <c r="G30" s="99">
        <v>211</v>
      </c>
      <c r="H30" s="99">
        <v>200</v>
      </c>
      <c r="I30" s="99">
        <v>200</v>
      </c>
      <c r="J30" s="99">
        <v>155</v>
      </c>
      <c r="K30" s="54"/>
      <c r="L30" s="54"/>
      <c r="M30" s="99">
        <v>3635</v>
      </c>
      <c r="N30" s="99">
        <v>3618</v>
      </c>
      <c r="O30" s="99">
        <v>3613</v>
      </c>
      <c r="P30" s="99">
        <v>3552</v>
      </c>
      <c r="Q30" s="99">
        <v>3014</v>
      </c>
      <c r="R30" s="55" t="s">
        <v>142</v>
      </c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24"/>
      <c r="E31" s="57" t="s">
        <v>133</v>
      </c>
      <c r="F31" s="99">
        <v>19</v>
      </c>
      <c r="G31" s="99">
        <v>19</v>
      </c>
      <c r="H31" s="99">
        <v>17</v>
      </c>
      <c r="I31" s="99">
        <v>20</v>
      </c>
      <c r="J31" s="99">
        <v>25</v>
      </c>
      <c r="K31" s="54"/>
      <c r="L31" s="66"/>
      <c r="M31" s="99">
        <v>623</v>
      </c>
      <c r="N31" s="99">
        <v>631</v>
      </c>
      <c r="O31" s="99">
        <v>626</v>
      </c>
      <c r="P31" s="99">
        <v>612</v>
      </c>
      <c r="Q31" s="99">
        <v>575</v>
      </c>
      <c r="R31" s="55" t="s">
        <v>143</v>
      </c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24"/>
      <c r="E32" s="57" t="s">
        <v>181</v>
      </c>
      <c r="F32" s="101" t="s">
        <v>3</v>
      </c>
      <c r="G32" s="101">
        <v>1</v>
      </c>
      <c r="H32" s="101">
        <v>1</v>
      </c>
      <c r="I32" s="101">
        <v>1</v>
      </c>
      <c r="J32" s="101" t="s">
        <v>3</v>
      </c>
      <c r="K32" s="54"/>
      <c r="L32" s="54"/>
      <c r="M32" s="99">
        <v>41</v>
      </c>
      <c r="N32" s="99">
        <v>34</v>
      </c>
      <c r="O32" s="99">
        <v>28</v>
      </c>
      <c r="P32" s="99">
        <v>21</v>
      </c>
      <c r="Q32" s="99">
        <v>15</v>
      </c>
      <c r="R32" s="55" t="s">
        <v>182</v>
      </c>
      <c r="S32" s="2"/>
      <c r="T32" s="314"/>
      <c r="U32" s="314"/>
      <c r="V32" s="284"/>
    </row>
    <row r="33" spans="1:22" ht="15" customHeight="1" x14ac:dyDescent="0.3">
      <c r="A33" s="284"/>
      <c r="B33" s="314"/>
      <c r="C33" s="314"/>
      <c r="D33" s="24"/>
      <c r="E33" s="57"/>
      <c r="F33" s="75"/>
      <c r="G33" s="66"/>
      <c r="H33" s="66"/>
      <c r="I33" s="66"/>
      <c r="J33" s="66"/>
      <c r="K33" s="54"/>
      <c r="L33" s="54"/>
      <c r="M33" s="83"/>
      <c r="N33" s="83"/>
      <c r="O33" s="83"/>
      <c r="P33" s="83"/>
      <c r="Q33" s="83"/>
      <c r="R33" s="55"/>
      <c r="S33" s="2"/>
      <c r="T33" s="314"/>
      <c r="U33" s="314"/>
      <c r="V33" s="284"/>
    </row>
    <row r="34" spans="1:22" ht="80.25" customHeight="1" x14ac:dyDescent="0.3">
      <c r="A34" s="284"/>
      <c r="B34" s="314"/>
      <c r="C34" s="314"/>
      <c r="D34" s="24"/>
      <c r="E34" s="90" t="s">
        <v>68</v>
      </c>
      <c r="F34" s="84"/>
      <c r="G34" s="84"/>
      <c r="H34" s="84"/>
      <c r="I34" s="84"/>
      <c r="J34" s="84"/>
      <c r="K34" s="84"/>
      <c r="L34" s="85"/>
      <c r="M34" s="85"/>
      <c r="N34" s="85"/>
      <c r="O34" s="86"/>
      <c r="P34" s="86"/>
      <c r="Q34" s="324" t="s">
        <v>166</v>
      </c>
      <c r="R34" s="324"/>
      <c r="S34" s="46"/>
      <c r="T34" s="314"/>
      <c r="U34" s="314"/>
      <c r="V34" s="284"/>
    </row>
  </sheetData>
  <mergeCells count="8">
    <mergeCell ref="T2:U34"/>
    <mergeCell ref="B2:C34"/>
    <mergeCell ref="E7:K8"/>
    <mergeCell ref="L7:R8"/>
    <mergeCell ref="Q34:R34"/>
    <mergeCell ref="R3:R4"/>
    <mergeCell ref="E3:E4"/>
    <mergeCell ref="I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view="pageBreakPreview" topLeftCell="A4" zoomScale="80" zoomScaleNormal="80" zoomScaleSheetLayoutView="80" workbookViewId="0">
      <selection sqref="A1:C3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4.44140625" customWidth="1"/>
  </cols>
  <sheetData>
    <row r="1" spans="1:22" ht="15" customHeight="1" x14ac:dyDescent="0.3">
      <c r="A1" s="314" t="s">
        <v>196</v>
      </c>
      <c r="B1" s="314"/>
      <c r="C1" s="314"/>
      <c r="D1" s="248"/>
      <c r="E1" s="249"/>
      <c r="F1" s="186"/>
      <c r="G1" s="186"/>
      <c r="H1" s="186"/>
      <c r="I1" s="186"/>
      <c r="J1" s="248"/>
      <c r="K1" s="186"/>
      <c r="L1" s="186"/>
      <c r="M1" s="186"/>
      <c r="N1" s="250"/>
      <c r="O1" s="186"/>
      <c r="P1" s="248"/>
      <c r="Q1" s="248"/>
      <c r="R1" s="249"/>
      <c r="S1" s="186"/>
      <c r="T1" s="284"/>
      <c r="U1" s="284"/>
      <c r="V1" s="284"/>
    </row>
    <row r="2" spans="1:22" ht="15" customHeight="1" x14ac:dyDescent="0.3">
      <c r="A2" s="314"/>
      <c r="B2" s="314"/>
      <c r="C2" s="314"/>
      <c r="D2" s="248"/>
      <c r="E2" s="249"/>
      <c r="F2" s="186"/>
      <c r="G2" s="186"/>
      <c r="H2" s="186"/>
      <c r="I2" s="186"/>
      <c r="J2" s="248"/>
      <c r="K2" s="186"/>
      <c r="L2" s="186"/>
      <c r="M2" s="186"/>
      <c r="N2" s="250"/>
      <c r="O2" s="186"/>
      <c r="P2" s="248"/>
      <c r="Q2" s="248"/>
      <c r="R2" s="249"/>
      <c r="S2" s="186"/>
      <c r="T2" s="314" t="s">
        <v>60</v>
      </c>
      <c r="U2" s="314"/>
      <c r="V2" s="284"/>
    </row>
    <row r="3" spans="1:22" ht="15" customHeight="1" x14ac:dyDescent="0.3">
      <c r="A3" s="314"/>
      <c r="B3" s="314"/>
      <c r="C3" s="314"/>
      <c r="D3" s="248"/>
      <c r="E3" s="336" t="s">
        <v>215</v>
      </c>
      <c r="F3" s="186"/>
      <c r="G3" s="186"/>
      <c r="H3" s="186"/>
      <c r="I3" s="186"/>
      <c r="J3" s="251"/>
      <c r="K3" s="251"/>
      <c r="L3" s="251"/>
      <c r="M3" s="251"/>
      <c r="N3" s="251"/>
      <c r="O3" s="251"/>
      <c r="P3" s="248"/>
      <c r="Q3" s="248"/>
      <c r="R3" s="335" t="s">
        <v>216</v>
      </c>
      <c r="S3" s="186"/>
      <c r="T3" s="314"/>
      <c r="U3" s="314"/>
      <c r="V3" s="284"/>
    </row>
    <row r="4" spans="1:22" ht="15" customHeight="1" x14ac:dyDescent="0.3">
      <c r="A4" s="314"/>
      <c r="B4" s="314"/>
      <c r="C4" s="314"/>
      <c r="D4" s="248"/>
      <c r="E4" s="336"/>
      <c r="F4" s="186"/>
      <c r="G4" s="186"/>
      <c r="H4" s="186"/>
      <c r="I4" s="186"/>
      <c r="J4" s="251"/>
      <c r="K4" s="251"/>
      <c r="L4" s="251"/>
      <c r="M4" s="251"/>
      <c r="N4" s="251"/>
      <c r="O4" s="251"/>
      <c r="P4" s="248"/>
      <c r="Q4" s="248"/>
      <c r="R4" s="335"/>
      <c r="S4" s="186"/>
      <c r="T4" s="314"/>
      <c r="U4" s="314"/>
      <c r="V4" s="284"/>
    </row>
    <row r="5" spans="1:22" ht="15" customHeight="1" thickBot="1" x14ac:dyDescent="0.35">
      <c r="A5" s="314"/>
      <c r="B5" s="314"/>
      <c r="C5" s="314"/>
      <c r="D5" s="248"/>
      <c r="E5" s="252"/>
      <c r="F5" s="252"/>
      <c r="G5" s="252"/>
      <c r="H5" s="252"/>
      <c r="I5" s="186"/>
      <c r="J5" s="248"/>
      <c r="K5" s="252"/>
      <c r="L5" s="252"/>
      <c r="M5" s="252"/>
      <c r="N5" s="253"/>
      <c r="O5" s="186"/>
      <c r="P5" s="248"/>
      <c r="Q5" s="248"/>
      <c r="R5" s="252"/>
      <c r="S5" s="252"/>
      <c r="T5" s="314"/>
      <c r="U5" s="314"/>
      <c r="V5" s="284"/>
    </row>
    <row r="6" spans="1:22" ht="3.75" customHeight="1" thickTop="1" thickBot="1" x14ac:dyDescent="0.35">
      <c r="A6" s="31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314"/>
      <c r="B7" s="314"/>
      <c r="C7" s="314"/>
      <c r="D7" s="24"/>
      <c r="E7" s="315" t="s">
        <v>244</v>
      </c>
      <c r="F7" s="315"/>
      <c r="G7" s="315"/>
      <c r="H7" s="315"/>
      <c r="I7" s="315"/>
      <c r="J7" s="315"/>
      <c r="K7" s="315"/>
      <c r="L7" s="219"/>
      <c r="M7" s="316" t="s">
        <v>245</v>
      </c>
      <c r="N7" s="316"/>
      <c r="O7" s="316"/>
      <c r="P7" s="316"/>
      <c r="Q7" s="316"/>
      <c r="R7" s="316"/>
      <c r="T7" s="314"/>
      <c r="U7" s="314"/>
      <c r="V7" s="284"/>
    </row>
    <row r="8" spans="1:22" ht="15" customHeight="1" x14ac:dyDescent="0.3">
      <c r="A8" s="31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220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314"/>
      <c r="B9" s="314"/>
      <c r="C9" s="314"/>
      <c r="D9" s="24"/>
      <c r="E9" s="1"/>
      <c r="F9" s="254"/>
      <c r="G9" s="254"/>
      <c r="H9" s="254"/>
      <c r="I9" s="254"/>
      <c r="J9" s="254"/>
      <c r="M9" s="10"/>
      <c r="N9" s="10"/>
      <c r="O9" s="10"/>
      <c r="P9" s="10"/>
      <c r="Q9" s="10"/>
      <c r="T9" s="314"/>
      <c r="U9" s="314"/>
      <c r="V9" s="284"/>
    </row>
    <row r="10" spans="1:22" ht="15" customHeight="1" x14ac:dyDescent="0.3">
      <c r="A10" s="314"/>
      <c r="B10" s="314"/>
      <c r="C10" s="314"/>
      <c r="D10" s="24"/>
      <c r="E10" s="121"/>
      <c r="F10" s="301">
        <v>2020</v>
      </c>
      <c r="G10" s="301">
        <v>2021</v>
      </c>
      <c r="H10" s="301">
        <v>2022</v>
      </c>
      <c r="I10" s="301">
        <v>2023</v>
      </c>
      <c r="J10" s="301">
        <v>2024</v>
      </c>
      <c r="K10" s="302"/>
      <c r="L10" s="303"/>
      <c r="M10" s="304">
        <v>2020</v>
      </c>
      <c r="N10" s="304">
        <v>2021</v>
      </c>
      <c r="O10" s="304">
        <v>2022</v>
      </c>
      <c r="P10" s="304">
        <v>2023</v>
      </c>
      <c r="Q10" s="304">
        <v>2024</v>
      </c>
      <c r="R10" s="21"/>
      <c r="T10" s="314"/>
      <c r="U10" s="314"/>
      <c r="V10" s="284"/>
    </row>
    <row r="11" spans="1:22" ht="15" customHeight="1" x14ac:dyDescent="0.3">
      <c r="A11" s="314"/>
      <c r="B11" s="314"/>
      <c r="C11" s="314"/>
      <c r="D11" s="24"/>
      <c r="E11" s="120"/>
      <c r="F11" s="158"/>
      <c r="G11" s="158"/>
      <c r="H11" s="158"/>
      <c r="I11" s="158"/>
      <c r="J11" s="158"/>
      <c r="K11" s="159"/>
      <c r="L11" s="159"/>
      <c r="M11" s="180"/>
      <c r="N11" s="180"/>
      <c r="O11" s="180"/>
      <c r="P11" s="180"/>
      <c r="Q11" s="180"/>
      <c r="R11" s="122"/>
      <c r="T11" s="314"/>
      <c r="U11" s="314"/>
      <c r="V11" s="284"/>
    </row>
    <row r="12" spans="1:22" ht="15" customHeight="1" x14ac:dyDescent="0.3">
      <c r="A12" s="314"/>
      <c r="B12" s="314"/>
      <c r="C12" s="314"/>
      <c r="D12" s="24"/>
      <c r="E12" s="292" t="s">
        <v>185</v>
      </c>
      <c r="F12" s="101">
        <v>3888</v>
      </c>
      <c r="G12" s="101">
        <v>3638</v>
      </c>
      <c r="H12" s="101">
        <v>3902</v>
      </c>
      <c r="I12" s="101">
        <v>3777</v>
      </c>
      <c r="J12" s="101">
        <v>3238</v>
      </c>
      <c r="K12" s="160"/>
      <c r="L12" s="160"/>
      <c r="M12" s="126">
        <v>4354</v>
      </c>
      <c r="N12" s="126">
        <v>4062</v>
      </c>
      <c r="O12" s="126">
        <v>4233</v>
      </c>
      <c r="P12" s="126">
        <v>4339</v>
      </c>
      <c r="Q12" s="126">
        <v>3756</v>
      </c>
      <c r="R12" s="305" t="s">
        <v>186</v>
      </c>
      <c r="S12" s="2"/>
      <c r="T12" s="314"/>
      <c r="U12" s="314"/>
      <c r="V12" s="284"/>
    </row>
    <row r="13" spans="1:22" ht="15" customHeight="1" x14ac:dyDescent="0.3">
      <c r="A13" s="314"/>
      <c r="B13" s="314"/>
      <c r="C13" s="314"/>
      <c r="D13" s="24"/>
      <c r="E13" s="63" t="s">
        <v>187</v>
      </c>
      <c r="F13" s="123"/>
      <c r="G13" s="123"/>
      <c r="H13" s="123"/>
      <c r="I13" s="123"/>
      <c r="J13" s="123"/>
      <c r="K13" s="54"/>
      <c r="L13" s="54"/>
      <c r="M13" s="181"/>
      <c r="N13" s="181"/>
      <c r="O13" s="181"/>
      <c r="P13" s="181"/>
      <c r="Q13" s="181"/>
      <c r="R13" s="139" t="s">
        <v>9</v>
      </c>
      <c r="S13" s="2"/>
      <c r="T13" s="314"/>
      <c r="U13" s="314"/>
      <c r="V13" s="284"/>
    </row>
    <row r="14" spans="1:22" ht="15" customHeight="1" x14ac:dyDescent="0.3">
      <c r="A14" s="314"/>
      <c r="B14" s="314"/>
      <c r="C14" s="314"/>
      <c r="D14" s="24"/>
      <c r="E14" s="133" t="s">
        <v>188</v>
      </c>
      <c r="F14" s="127">
        <v>631</v>
      </c>
      <c r="G14" s="127">
        <v>600</v>
      </c>
      <c r="H14" s="127">
        <v>660</v>
      </c>
      <c r="I14" s="127">
        <v>640</v>
      </c>
      <c r="J14" s="127">
        <v>532</v>
      </c>
      <c r="K14" s="67"/>
      <c r="L14" s="67"/>
      <c r="M14" s="125">
        <v>429</v>
      </c>
      <c r="N14" s="125">
        <v>374</v>
      </c>
      <c r="O14" s="125">
        <v>382</v>
      </c>
      <c r="P14" s="125">
        <v>432</v>
      </c>
      <c r="Q14" s="125">
        <v>355</v>
      </c>
      <c r="R14" s="139" t="s">
        <v>189</v>
      </c>
      <c r="S14" s="131">
        <f>SUM(O14:R14)</f>
        <v>1169</v>
      </c>
      <c r="T14" s="314"/>
      <c r="U14" s="314"/>
      <c r="V14" s="284"/>
    </row>
    <row r="15" spans="1:22" ht="15" customHeight="1" x14ac:dyDescent="0.3">
      <c r="A15" s="314"/>
      <c r="B15" s="314"/>
      <c r="C15" s="314"/>
      <c r="D15" s="24"/>
      <c r="E15" s="133" t="s">
        <v>151</v>
      </c>
      <c r="F15" s="127">
        <v>700</v>
      </c>
      <c r="G15" s="127">
        <v>630</v>
      </c>
      <c r="H15" s="127">
        <v>691</v>
      </c>
      <c r="I15" s="127">
        <v>656</v>
      </c>
      <c r="J15" s="127">
        <v>473</v>
      </c>
      <c r="K15" s="67"/>
      <c r="L15" s="67"/>
      <c r="M15" s="124">
        <v>989</v>
      </c>
      <c r="N15" s="124">
        <v>900</v>
      </c>
      <c r="O15" s="124">
        <v>928</v>
      </c>
      <c r="P15" s="124">
        <v>895</v>
      </c>
      <c r="Q15" s="124">
        <v>632</v>
      </c>
      <c r="R15" s="139" t="s">
        <v>154</v>
      </c>
      <c r="S15" s="2"/>
      <c r="T15" s="314"/>
      <c r="U15" s="314"/>
      <c r="V15" s="284"/>
    </row>
    <row r="16" spans="1:22" ht="15" customHeight="1" x14ac:dyDescent="0.3">
      <c r="A16" s="314"/>
      <c r="B16" s="314"/>
      <c r="C16" s="314"/>
      <c r="D16" s="24"/>
      <c r="E16" s="133" t="s">
        <v>152</v>
      </c>
      <c r="F16" s="127">
        <v>1752</v>
      </c>
      <c r="G16" s="127">
        <v>1621</v>
      </c>
      <c r="H16" s="127">
        <v>1605</v>
      </c>
      <c r="I16" s="127">
        <v>1598</v>
      </c>
      <c r="J16" s="127">
        <v>1330</v>
      </c>
      <c r="K16" s="67"/>
      <c r="L16" s="67"/>
      <c r="M16" s="125">
        <v>2167</v>
      </c>
      <c r="N16" s="125">
        <v>2087</v>
      </c>
      <c r="O16" s="125">
        <v>2114</v>
      </c>
      <c r="P16" s="125">
        <v>2130</v>
      </c>
      <c r="Q16" s="125">
        <v>1838</v>
      </c>
      <c r="R16" s="139" t="s">
        <v>155</v>
      </c>
      <c r="S16" s="2"/>
      <c r="T16" s="314"/>
      <c r="U16" s="314"/>
      <c r="V16" s="284"/>
    </row>
    <row r="17" spans="1:29" ht="15" customHeight="1" x14ac:dyDescent="0.3">
      <c r="A17" s="314"/>
      <c r="B17" s="314"/>
      <c r="C17" s="314"/>
      <c r="D17" s="24"/>
      <c r="E17" s="133" t="s">
        <v>228</v>
      </c>
      <c r="F17" s="127">
        <v>805</v>
      </c>
      <c r="G17" s="127">
        <v>787</v>
      </c>
      <c r="H17" s="127">
        <v>946</v>
      </c>
      <c r="I17" s="127">
        <v>883</v>
      </c>
      <c r="J17" s="127">
        <v>903</v>
      </c>
      <c r="K17" s="67"/>
      <c r="L17" s="67"/>
      <c r="M17" s="124">
        <v>769</v>
      </c>
      <c r="N17" s="124">
        <v>701</v>
      </c>
      <c r="O17" s="124">
        <v>809</v>
      </c>
      <c r="P17" s="124">
        <v>882</v>
      </c>
      <c r="Q17" s="124">
        <v>931</v>
      </c>
      <c r="R17" s="139" t="s">
        <v>229</v>
      </c>
      <c r="S17" s="2"/>
      <c r="T17" s="314"/>
      <c r="U17" s="314"/>
      <c r="V17" s="284"/>
    </row>
    <row r="18" spans="1:29" ht="15" customHeight="1" x14ac:dyDescent="0.3">
      <c r="A18" s="314"/>
      <c r="B18" s="314"/>
      <c r="C18" s="314"/>
      <c r="D18" s="24"/>
      <c r="F18" s="123"/>
      <c r="G18" s="123"/>
      <c r="H18" s="123"/>
      <c r="I18" s="123"/>
      <c r="J18" s="123"/>
      <c r="K18" s="67"/>
      <c r="L18" s="67"/>
      <c r="M18" s="126"/>
      <c r="N18" s="126"/>
      <c r="O18" s="126"/>
      <c r="P18" s="126"/>
      <c r="Q18" s="126"/>
      <c r="S18" s="2"/>
      <c r="T18" s="314"/>
      <c r="U18" s="314"/>
      <c r="V18" s="284"/>
    </row>
    <row r="19" spans="1:29" ht="15.75" customHeight="1" x14ac:dyDescent="0.3">
      <c r="A19" s="314"/>
      <c r="B19" s="314"/>
      <c r="C19" s="314"/>
      <c r="D19" s="24"/>
      <c r="E19" s="136" t="s">
        <v>168</v>
      </c>
      <c r="F19" s="123"/>
      <c r="G19" s="123"/>
      <c r="H19" s="123"/>
      <c r="I19" s="123"/>
      <c r="J19" s="123"/>
      <c r="K19" s="67"/>
      <c r="L19" s="67"/>
      <c r="M19" s="126"/>
      <c r="N19" s="126"/>
      <c r="O19" s="126"/>
      <c r="P19" s="126"/>
      <c r="Q19" s="126"/>
      <c r="R19" s="139" t="s">
        <v>45</v>
      </c>
      <c r="S19" s="2"/>
      <c r="T19" s="314"/>
      <c r="U19" s="314"/>
      <c r="V19" s="284"/>
      <c r="Y19" s="18"/>
      <c r="Z19" s="18"/>
      <c r="AA19" s="92"/>
      <c r="AB19" s="92"/>
      <c r="AC19" s="92"/>
    </row>
    <row r="20" spans="1:29" ht="15" customHeight="1" x14ac:dyDescent="0.3">
      <c r="A20" s="314"/>
      <c r="B20" s="314"/>
      <c r="C20" s="314"/>
      <c r="D20" s="24"/>
      <c r="E20" s="133" t="s">
        <v>86</v>
      </c>
      <c r="F20" s="123">
        <v>2259</v>
      </c>
      <c r="G20" s="123">
        <v>1947</v>
      </c>
      <c r="H20" s="123">
        <v>1830</v>
      </c>
      <c r="I20" s="123">
        <v>1870</v>
      </c>
      <c r="J20" s="123">
        <v>1680</v>
      </c>
      <c r="K20" s="67"/>
      <c r="L20" s="67"/>
      <c r="M20" s="126">
        <v>2477</v>
      </c>
      <c r="N20" s="126">
        <v>2161</v>
      </c>
      <c r="O20" s="126">
        <v>2171</v>
      </c>
      <c r="P20" s="126">
        <v>2166</v>
      </c>
      <c r="Q20" s="126">
        <v>2027</v>
      </c>
      <c r="R20" s="154" t="s">
        <v>190</v>
      </c>
      <c r="S20" s="2"/>
      <c r="T20" s="314"/>
      <c r="U20" s="314"/>
      <c r="V20" s="284"/>
      <c r="X20" s="32"/>
      <c r="Y20" s="20"/>
      <c r="Z20" s="20"/>
      <c r="AA20" s="93"/>
      <c r="AB20" s="93"/>
      <c r="AC20" s="93"/>
    </row>
    <row r="21" spans="1:29" ht="15" customHeight="1" x14ac:dyDescent="0.3">
      <c r="A21" s="314"/>
      <c r="B21" s="314"/>
      <c r="C21" s="314"/>
      <c r="D21" s="24"/>
      <c r="E21" s="133" t="s">
        <v>100</v>
      </c>
      <c r="F21" s="123">
        <v>516</v>
      </c>
      <c r="G21" s="123">
        <v>489</v>
      </c>
      <c r="H21" s="123">
        <v>549</v>
      </c>
      <c r="I21" s="123">
        <v>511</v>
      </c>
      <c r="J21" s="123">
        <v>501</v>
      </c>
      <c r="K21" s="67"/>
      <c r="L21" s="67"/>
      <c r="M21" s="126">
        <v>118</v>
      </c>
      <c r="N21" s="126">
        <v>105</v>
      </c>
      <c r="O21" s="126">
        <v>63</v>
      </c>
      <c r="P21" s="126">
        <v>83</v>
      </c>
      <c r="Q21" s="126">
        <v>89</v>
      </c>
      <c r="R21" s="154" t="s">
        <v>81</v>
      </c>
      <c r="S21" s="2"/>
      <c r="T21" s="314"/>
      <c r="U21" s="314"/>
      <c r="V21" s="284"/>
    </row>
    <row r="22" spans="1:29" ht="15" customHeight="1" x14ac:dyDescent="0.3">
      <c r="A22" s="314"/>
      <c r="B22" s="314"/>
      <c r="C22" s="314"/>
      <c r="D22" s="24"/>
      <c r="E22" s="114" t="s">
        <v>79</v>
      </c>
      <c r="F22" s="123">
        <v>92</v>
      </c>
      <c r="G22" s="123">
        <v>93</v>
      </c>
      <c r="H22" s="123">
        <v>107</v>
      </c>
      <c r="I22" s="123">
        <v>100</v>
      </c>
      <c r="J22" s="123">
        <v>132</v>
      </c>
      <c r="K22" s="67"/>
      <c r="L22" s="67"/>
      <c r="M22" s="124" t="s">
        <v>3</v>
      </c>
      <c r="N22" s="124" t="s">
        <v>3</v>
      </c>
      <c r="O22" s="124" t="s">
        <v>3</v>
      </c>
      <c r="P22" s="124" t="s">
        <v>3</v>
      </c>
      <c r="Q22" s="124" t="s">
        <v>3</v>
      </c>
      <c r="R22" s="155" t="s">
        <v>19</v>
      </c>
      <c r="S22" s="2"/>
      <c r="T22" s="314"/>
      <c r="U22" s="314"/>
      <c r="V22" s="284"/>
    </row>
    <row r="23" spans="1:29" ht="15" customHeight="1" x14ac:dyDescent="0.3">
      <c r="A23" s="314"/>
      <c r="B23" s="314"/>
      <c r="C23" s="314"/>
      <c r="D23" s="24"/>
      <c r="E23" s="113" t="s">
        <v>191</v>
      </c>
      <c r="F23" s="130">
        <v>362</v>
      </c>
      <c r="G23" s="130">
        <v>334</v>
      </c>
      <c r="H23" s="130">
        <v>357</v>
      </c>
      <c r="I23" s="130">
        <v>349</v>
      </c>
      <c r="J23" s="130">
        <v>299</v>
      </c>
      <c r="K23" s="67"/>
      <c r="L23" s="67"/>
      <c r="M23" s="126">
        <v>97</v>
      </c>
      <c r="N23" s="126">
        <v>79</v>
      </c>
      <c r="O23" s="126">
        <v>40</v>
      </c>
      <c r="P23" s="126">
        <v>59</v>
      </c>
      <c r="Q23" s="126">
        <v>47</v>
      </c>
      <c r="R23" s="156" t="s">
        <v>20</v>
      </c>
      <c r="S23" s="2"/>
      <c r="T23" s="314"/>
      <c r="U23" s="314"/>
      <c r="V23" s="284"/>
    </row>
    <row r="24" spans="1:29" ht="15" customHeight="1" x14ac:dyDescent="0.3">
      <c r="A24" s="314"/>
      <c r="B24" s="314"/>
      <c r="C24" s="314"/>
      <c r="D24" s="24"/>
      <c r="E24" s="113" t="s">
        <v>80</v>
      </c>
      <c r="F24" s="123">
        <v>42</v>
      </c>
      <c r="G24" s="123">
        <v>52</v>
      </c>
      <c r="H24" s="123">
        <v>66</v>
      </c>
      <c r="I24" s="123">
        <v>48</v>
      </c>
      <c r="J24" s="123">
        <v>59</v>
      </c>
      <c r="K24" s="67"/>
      <c r="L24" s="67"/>
      <c r="M24" s="124">
        <v>15</v>
      </c>
      <c r="N24" s="124">
        <v>18</v>
      </c>
      <c r="O24" s="124">
        <v>18</v>
      </c>
      <c r="P24" s="124">
        <v>19</v>
      </c>
      <c r="Q24" s="124">
        <v>32</v>
      </c>
      <c r="R24" s="155" t="s">
        <v>21</v>
      </c>
      <c r="S24" s="2"/>
      <c r="T24" s="314"/>
      <c r="U24" s="314"/>
      <c r="V24" s="284"/>
    </row>
    <row r="25" spans="1:29" ht="15" customHeight="1" x14ac:dyDescent="0.3">
      <c r="A25" s="314"/>
      <c r="B25" s="314"/>
      <c r="C25" s="314"/>
      <c r="D25" s="24"/>
      <c r="E25" s="113" t="s">
        <v>102</v>
      </c>
      <c r="F25" s="101">
        <v>17</v>
      </c>
      <c r="G25" s="101">
        <v>8</v>
      </c>
      <c r="H25" s="101">
        <v>18</v>
      </c>
      <c r="I25" s="101">
        <v>10</v>
      </c>
      <c r="J25" s="101">
        <v>2</v>
      </c>
      <c r="K25" s="67"/>
      <c r="L25" s="101"/>
      <c r="M25" s="101">
        <v>3</v>
      </c>
      <c r="N25" s="101">
        <v>4</v>
      </c>
      <c r="O25" s="101">
        <v>3</v>
      </c>
      <c r="P25" s="101">
        <v>3</v>
      </c>
      <c r="Q25" s="101">
        <v>9</v>
      </c>
      <c r="R25" s="155" t="s">
        <v>84</v>
      </c>
      <c r="S25" s="2"/>
      <c r="T25" s="314"/>
      <c r="U25" s="314"/>
      <c r="V25" s="284"/>
    </row>
    <row r="26" spans="1:29" ht="15" customHeight="1" x14ac:dyDescent="0.3">
      <c r="A26" s="314"/>
      <c r="B26" s="314"/>
      <c r="C26" s="314"/>
      <c r="D26" s="24"/>
      <c r="E26" s="134" t="s">
        <v>105</v>
      </c>
      <c r="F26" s="130">
        <v>452</v>
      </c>
      <c r="G26" s="130">
        <v>363</v>
      </c>
      <c r="H26" s="130">
        <v>478</v>
      </c>
      <c r="I26" s="130">
        <v>442</v>
      </c>
      <c r="J26" s="130">
        <v>404</v>
      </c>
      <c r="K26" s="67"/>
      <c r="L26" s="101"/>
      <c r="M26" s="124">
        <v>628</v>
      </c>
      <c r="N26" s="124">
        <v>621</v>
      </c>
      <c r="O26" s="124">
        <v>721</v>
      </c>
      <c r="P26" s="124">
        <v>711</v>
      </c>
      <c r="Q26" s="124">
        <v>669</v>
      </c>
      <c r="R26" s="157" t="s">
        <v>24</v>
      </c>
      <c r="S26" s="2"/>
      <c r="T26" s="314"/>
      <c r="U26" s="314"/>
      <c r="V26" s="284"/>
    </row>
    <row r="27" spans="1:29" ht="15" customHeight="1" x14ac:dyDescent="0.3">
      <c r="A27" s="314"/>
      <c r="B27" s="314"/>
      <c r="C27" s="314"/>
      <c r="D27" s="24"/>
      <c r="E27" s="135" t="s">
        <v>106</v>
      </c>
      <c r="F27" s="109">
        <v>5</v>
      </c>
      <c r="G27" s="109">
        <v>2</v>
      </c>
      <c r="H27" s="109">
        <v>3</v>
      </c>
      <c r="I27" s="109">
        <v>1</v>
      </c>
      <c r="J27" s="109">
        <v>2</v>
      </c>
      <c r="K27" s="67"/>
      <c r="L27" s="101"/>
      <c r="M27" s="124">
        <v>11</v>
      </c>
      <c r="N27" s="124">
        <v>9</v>
      </c>
      <c r="O27" s="124">
        <v>5</v>
      </c>
      <c r="P27" s="124">
        <v>3</v>
      </c>
      <c r="Q27" s="124">
        <v>7</v>
      </c>
      <c r="R27" s="154" t="s">
        <v>25</v>
      </c>
      <c r="S27" s="2"/>
      <c r="T27" s="314"/>
      <c r="U27" s="314"/>
      <c r="V27" s="284"/>
    </row>
    <row r="28" spans="1:29" ht="15" customHeight="1" x14ac:dyDescent="0.3">
      <c r="A28" s="314"/>
      <c r="B28" s="314"/>
      <c r="C28" s="314"/>
      <c r="D28" s="24"/>
      <c r="E28" s="135" t="s">
        <v>8</v>
      </c>
      <c r="F28" s="109">
        <v>223</v>
      </c>
      <c r="G28" s="109">
        <v>232</v>
      </c>
      <c r="H28" s="109">
        <v>231</v>
      </c>
      <c r="I28" s="109">
        <v>224</v>
      </c>
      <c r="J28" s="109">
        <v>222</v>
      </c>
      <c r="K28" s="67"/>
      <c r="L28" s="101"/>
      <c r="M28" s="125">
        <v>429</v>
      </c>
      <c r="N28" s="125">
        <v>391</v>
      </c>
      <c r="O28" s="125">
        <v>436</v>
      </c>
      <c r="P28" s="125">
        <v>441</v>
      </c>
      <c r="Q28" s="125">
        <v>410</v>
      </c>
      <c r="R28" s="154" t="s">
        <v>167</v>
      </c>
      <c r="S28" s="2"/>
      <c r="T28" s="314"/>
      <c r="U28" s="314"/>
      <c r="V28" s="284"/>
    </row>
    <row r="29" spans="1:29" ht="15" customHeight="1" x14ac:dyDescent="0.3">
      <c r="A29" s="314"/>
      <c r="B29" s="314"/>
      <c r="C29" s="314"/>
      <c r="D29" s="24"/>
      <c r="E29" s="133" t="s">
        <v>165</v>
      </c>
      <c r="F29" s="67">
        <v>433</v>
      </c>
      <c r="G29" s="67">
        <v>605</v>
      </c>
      <c r="H29" s="67">
        <v>811</v>
      </c>
      <c r="I29" s="67">
        <v>729</v>
      </c>
      <c r="J29" s="67">
        <v>429</v>
      </c>
      <c r="K29" s="67"/>
      <c r="L29" s="101"/>
      <c r="M29" s="125">
        <v>690</v>
      </c>
      <c r="N29" s="125">
        <v>775</v>
      </c>
      <c r="O29" s="125">
        <v>837</v>
      </c>
      <c r="P29" s="125">
        <v>935</v>
      </c>
      <c r="Q29" s="125">
        <v>554</v>
      </c>
      <c r="R29" s="154" t="s">
        <v>82</v>
      </c>
      <c r="S29" s="2"/>
      <c r="T29" s="314"/>
      <c r="U29" s="314"/>
      <c r="V29" s="284"/>
    </row>
    <row r="30" spans="1:29" ht="15" customHeight="1" x14ac:dyDescent="0.3">
      <c r="A30" s="314"/>
      <c r="B30" s="314"/>
      <c r="C30" s="314"/>
      <c r="D30" s="24"/>
      <c r="E30" s="113" t="s">
        <v>112</v>
      </c>
      <c r="F30" s="67">
        <v>36</v>
      </c>
      <c r="G30" s="67">
        <v>31</v>
      </c>
      <c r="H30" s="67">
        <v>22</v>
      </c>
      <c r="I30" s="67">
        <v>18</v>
      </c>
      <c r="J30" s="67">
        <v>47</v>
      </c>
      <c r="K30" s="67"/>
      <c r="L30" s="101"/>
      <c r="M30" s="126">
        <v>65</v>
      </c>
      <c r="N30" s="126">
        <v>62</v>
      </c>
      <c r="O30" s="126">
        <v>47</v>
      </c>
      <c r="P30" s="126">
        <v>40</v>
      </c>
      <c r="Q30" s="126">
        <v>14</v>
      </c>
      <c r="R30" s="155" t="s">
        <v>31</v>
      </c>
      <c r="S30" s="2"/>
      <c r="T30" s="314"/>
      <c r="U30" s="314"/>
      <c r="V30" s="284"/>
    </row>
    <row r="31" spans="1:29" ht="15" customHeight="1" x14ac:dyDescent="0.3">
      <c r="A31" s="314"/>
      <c r="B31" s="314"/>
      <c r="C31" s="314"/>
      <c r="D31" s="24"/>
      <c r="E31" s="132" t="s">
        <v>113</v>
      </c>
      <c r="F31" s="67">
        <v>394</v>
      </c>
      <c r="G31" s="67">
        <v>569</v>
      </c>
      <c r="H31" s="67">
        <v>785</v>
      </c>
      <c r="I31" s="67">
        <v>706</v>
      </c>
      <c r="J31" s="67">
        <v>499</v>
      </c>
      <c r="K31" s="67"/>
      <c r="L31" s="67"/>
      <c r="M31" s="126">
        <v>616</v>
      </c>
      <c r="N31" s="126">
        <v>703</v>
      </c>
      <c r="O31" s="126">
        <v>778</v>
      </c>
      <c r="P31" s="126">
        <v>890</v>
      </c>
      <c r="Q31" s="126">
        <v>412</v>
      </c>
      <c r="R31" s="155" t="s">
        <v>32</v>
      </c>
      <c r="S31" s="2"/>
      <c r="T31" s="314"/>
      <c r="U31" s="314"/>
      <c r="V31" s="284"/>
    </row>
    <row r="32" spans="1:29" ht="15" customHeight="1" x14ac:dyDescent="0.3">
      <c r="A32" s="314"/>
      <c r="B32" s="314"/>
      <c r="C32" s="314"/>
      <c r="D32" s="24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S32" s="2"/>
      <c r="T32" s="314"/>
      <c r="U32" s="314"/>
      <c r="V32" s="284"/>
    </row>
    <row r="33" spans="1:22" ht="15" customHeight="1" x14ac:dyDescent="0.3">
      <c r="A33" s="314"/>
      <c r="B33" s="314"/>
      <c r="C33" s="314"/>
      <c r="D33" s="24"/>
      <c r="E33" s="41" t="s">
        <v>69</v>
      </c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50" t="s">
        <v>146</v>
      </c>
      <c r="S33" s="2"/>
      <c r="T33" s="314"/>
      <c r="U33" s="314"/>
      <c r="V33" s="284"/>
    </row>
    <row r="34" spans="1:22" ht="15" customHeight="1" x14ac:dyDescent="0.3">
      <c r="A34" s="314"/>
      <c r="B34" s="314"/>
      <c r="C34" s="314"/>
      <c r="D34" s="24"/>
      <c r="F34" s="39"/>
      <c r="G34" s="39"/>
      <c r="H34" s="39"/>
      <c r="I34" s="48"/>
      <c r="J34" s="48"/>
      <c r="K34" s="39"/>
      <c r="L34" s="39"/>
      <c r="N34" s="33"/>
      <c r="O34" s="33"/>
      <c r="P34" s="33"/>
      <c r="Q34" s="33"/>
      <c r="S34" s="2"/>
      <c r="T34" s="314"/>
      <c r="U34" s="314"/>
      <c r="V34" s="284"/>
    </row>
    <row r="35" spans="1:22" ht="66.75" customHeight="1" x14ac:dyDescent="0.3">
      <c r="A35" s="314"/>
      <c r="B35" s="314"/>
      <c r="C35" s="314"/>
      <c r="D35" s="24"/>
      <c r="I35" s="39"/>
      <c r="J35" s="39"/>
      <c r="K35" s="39"/>
      <c r="L35" s="39"/>
      <c r="M35" s="50"/>
      <c r="N35" s="26"/>
      <c r="O35" s="26"/>
      <c r="P35" s="26"/>
      <c r="Q35" s="26"/>
      <c r="R35" s="26"/>
      <c r="S35" s="2"/>
      <c r="T35" s="314"/>
      <c r="U35" s="314"/>
      <c r="V35" s="284"/>
    </row>
    <row r="36" spans="1:22" ht="15" customHeight="1" x14ac:dyDescent="0.3">
      <c r="L36" s="21"/>
    </row>
    <row r="37" spans="1:22" ht="15" customHeight="1" x14ac:dyDescent="0.3">
      <c r="E37" s="22" t="s">
        <v>46</v>
      </c>
      <c r="F37" s="21"/>
      <c r="G37" s="21"/>
      <c r="H37" s="21"/>
      <c r="I37" s="21"/>
      <c r="J37" s="21"/>
      <c r="K37" s="21"/>
      <c r="L37" s="21"/>
      <c r="M37" s="22" t="s">
        <v>47</v>
      </c>
    </row>
    <row r="38" spans="1:22" ht="15" customHeight="1" x14ac:dyDescent="0.3">
      <c r="E38" s="21"/>
      <c r="F38" s="23"/>
      <c r="G38" s="23"/>
      <c r="H38" s="23"/>
      <c r="I38" s="23"/>
      <c r="J38" s="23"/>
      <c r="K38" s="19"/>
      <c r="L38" s="19"/>
      <c r="M38" s="21"/>
    </row>
    <row r="39" spans="1:22" ht="15" customHeight="1" x14ac:dyDescent="0.3">
      <c r="E39" s="25"/>
      <c r="F39" s="17"/>
      <c r="G39" s="17"/>
      <c r="H39" s="17"/>
      <c r="I39" s="17"/>
      <c r="J39" s="17"/>
      <c r="K39" s="10"/>
      <c r="L39" s="10"/>
    </row>
    <row r="40" spans="1:22" ht="15" customHeight="1" x14ac:dyDescent="0.3">
      <c r="F40" s="17"/>
      <c r="G40" s="17"/>
      <c r="H40" s="17"/>
      <c r="I40" s="17"/>
      <c r="J40" s="17"/>
      <c r="K40" s="10"/>
      <c r="L40" s="10"/>
    </row>
    <row r="41" spans="1:22" ht="15" customHeight="1" x14ac:dyDescent="0.3">
      <c r="E41" s="10"/>
      <c r="F41" s="14"/>
      <c r="G41" s="14"/>
      <c r="H41" s="14"/>
      <c r="I41" s="35"/>
      <c r="J41" s="35"/>
      <c r="K41" s="10"/>
      <c r="L41" s="10"/>
      <c r="M41" s="10"/>
    </row>
    <row r="42" spans="1:22" ht="15" customHeight="1" x14ac:dyDescent="0.3">
      <c r="E42" s="121"/>
      <c r="F42" s="140"/>
      <c r="G42" s="326"/>
      <c r="H42" s="326"/>
      <c r="I42" s="326"/>
      <c r="J42" s="326"/>
      <c r="K42" s="141"/>
      <c r="L42" s="142"/>
      <c r="M42" s="143"/>
      <c r="N42" s="327"/>
      <c r="O42" s="327"/>
      <c r="P42" s="327"/>
      <c r="Q42" s="327"/>
    </row>
    <row r="43" spans="1:22" ht="15" customHeight="1" x14ac:dyDescent="0.3">
      <c r="E43" s="120"/>
      <c r="F43" s="140"/>
      <c r="G43" s="151"/>
      <c r="H43" s="151"/>
      <c r="I43" s="151"/>
      <c r="J43" s="151"/>
      <c r="K43" s="144"/>
      <c r="L43" s="144"/>
      <c r="M43" s="143"/>
      <c r="N43" s="145"/>
      <c r="O43" s="145"/>
      <c r="P43" s="145"/>
      <c r="Q43" s="145"/>
    </row>
    <row r="44" spans="1:22" ht="15" customHeight="1" x14ac:dyDescent="0.3">
      <c r="E44" s="87"/>
      <c r="F44" s="140"/>
      <c r="G44" s="146"/>
      <c r="H44" s="146"/>
      <c r="I44" s="146"/>
      <c r="J44" s="151"/>
      <c r="K44" s="147"/>
      <c r="L44" s="147"/>
      <c r="M44" s="148"/>
      <c r="N44" s="149"/>
      <c r="O44" s="149"/>
      <c r="P44" s="149"/>
      <c r="Q44" s="149"/>
    </row>
    <row r="45" spans="1:22" ht="15" customHeight="1" x14ac:dyDescent="0.3">
      <c r="F45" s="88"/>
      <c r="G45" s="102"/>
      <c r="H45" s="89"/>
      <c r="I45" s="89"/>
      <c r="J45" s="89"/>
      <c r="K45" s="54"/>
      <c r="L45" s="54"/>
      <c r="M45" s="21"/>
      <c r="N45" s="115"/>
      <c r="O45" s="115"/>
      <c r="P45" s="115"/>
      <c r="Q45" s="115"/>
    </row>
    <row r="46" spans="1:22" ht="15" customHeight="1" x14ac:dyDescent="0.3">
      <c r="E46" s="150"/>
      <c r="F46" s="130"/>
      <c r="G46" s="101"/>
      <c r="H46" s="101"/>
      <c r="I46" s="127"/>
      <c r="J46" s="127"/>
      <c r="K46" s="67"/>
      <c r="L46" s="67"/>
      <c r="M46" s="101"/>
      <c r="N46" s="101"/>
      <c r="O46" s="101"/>
      <c r="P46" s="101"/>
      <c r="Q46" s="125"/>
    </row>
    <row r="47" spans="1:22" ht="15" customHeight="1" x14ac:dyDescent="0.3">
      <c r="E47" s="136"/>
      <c r="F47" s="130"/>
      <c r="G47" s="101"/>
      <c r="H47" s="101"/>
      <c r="I47" s="127"/>
      <c r="J47" s="127"/>
      <c r="K47" s="67"/>
      <c r="L47" s="67"/>
      <c r="M47" s="128"/>
      <c r="N47" s="124"/>
      <c r="O47" s="124"/>
      <c r="P47" s="124"/>
      <c r="Q47" s="124"/>
    </row>
    <row r="48" spans="1:22" ht="15" customHeight="1" x14ac:dyDescent="0.3">
      <c r="E48" s="133"/>
      <c r="F48" s="130"/>
      <c r="G48" s="101"/>
      <c r="H48" s="101"/>
      <c r="I48" s="127"/>
      <c r="J48" s="127"/>
      <c r="K48" s="67"/>
      <c r="L48" s="67"/>
      <c r="M48" s="129"/>
      <c r="N48" s="129"/>
      <c r="O48" s="129"/>
      <c r="P48" s="129"/>
      <c r="Q48" s="125"/>
    </row>
    <row r="49" spans="5:17" ht="15" customHeight="1" x14ac:dyDescent="0.3">
      <c r="E49" s="133"/>
      <c r="F49" s="130"/>
      <c r="G49" s="101"/>
      <c r="H49" s="101"/>
      <c r="I49" s="127"/>
      <c r="J49" s="127"/>
      <c r="K49" s="67"/>
      <c r="L49" s="67"/>
      <c r="M49" s="101"/>
      <c r="N49" s="124"/>
      <c r="O49" s="124"/>
      <c r="P49" s="124"/>
      <c r="Q49" s="124"/>
    </row>
    <row r="50" spans="5:17" ht="15" customHeight="1" x14ac:dyDescent="0.3">
      <c r="E50" s="114"/>
      <c r="F50" s="130"/>
      <c r="G50" s="67"/>
      <c r="H50" s="123"/>
      <c r="I50" s="123"/>
      <c r="J50" s="123"/>
      <c r="K50" s="67"/>
      <c r="L50" s="67"/>
      <c r="M50" s="130"/>
      <c r="N50" s="130"/>
      <c r="O50" s="130"/>
      <c r="P50" s="130"/>
      <c r="Q50" s="130"/>
    </row>
    <row r="51" spans="5:17" ht="15" customHeight="1" x14ac:dyDescent="0.3">
      <c r="E51" s="113"/>
      <c r="F51" s="130"/>
      <c r="G51" s="67"/>
      <c r="H51" s="123"/>
      <c r="I51" s="123"/>
      <c r="J51" s="123"/>
      <c r="K51" s="67"/>
      <c r="L51" s="67"/>
      <c r="M51" s="130"/>
      <c r="N51" s="130"/>
      <c r="O51" s="130"/>
      <c r="P51" s="130"/>
      <c r="Q51" s="130"/>
    </row>
    <row r="52" spans="5:17" ht="15" customHeight="1" x14ac:dyDescent="0.3">
      <c r="E52" s="113"/>
      <c r="F52" s="130"/>
      <c r="G52" s="67"/>
      <c r="H52" s="123"/>
      <c r="I52" s="123"/>
      <c r="J52" s="123"/>
      <c r="K52" s="67"/>
      <c r="L52" s="67"/>
      <c r="M52" s="130"/>
      <c r="N52" s="130"/>
      <c r="O52" s="130"/>
      <c r="P52" s="130"/>
      <c r="Q52" s="130"/>
    </row>
    <row r="53" spans="5:17" ht="15" customHeight="1" x14ac:dyDescent="0.3">
      <c r="E53" s="113"/>
      <c r="F53" s="130"/>
      <c r="G53" s="67"/>
      <c r="H53" s="123"/>
      <c r="I53" s="123"/>
      <c r="J53" s="123"/>
      <c r="K53" s="67"/>
      <c r="L53" s="67"/>
      <c r="M53" s="130"/>
      <c r="N53" s="130"/>
      <c r="O53" s="130"/>
      <c r="P53" s="130"/>
      <c r="Q53" s="124"/>
    </row>
    <row r="54" spans="5:17" ht="15" customHeight="1" x14ac:dyDescent="0.3">
      <c r="E54" s="113"/>
      <c r="F54" s="130"/>
      <c r="G54" s="67"/>
      <c r="H54" s="123"/>
      <c r="I54" s="123"/>
      <c r="J54" s="123"/>
      <c r="K54" s="67"/>
      <c r="L54" s="67"/>
      <c r="M54" s="130"/>
      <c r="N54" s="130"/>
      <c r="O54" s="130"/>
      <c r="P54" s="130"/>
      <c r="Q54" s="124"/>
    </row>
    <row r="55" spans="5:17" ht="15" customHeight="1" x14ac:dyDescent="0.3">
      <c r="E55" s="114"/>
      <c r="F55" s="123"/>
      <c r="G55" s="67"/>
      <c r="H55" s="123"/>
      <c r="I55" s="123"/>
      <c r="J55" s="123"/>
      <c r="K55" s="67"/>
      <c r="L55" s="67"/>
      <c r="M55" s="137"/>
      <c r="N55" s="137"/>
      <c r="O55" s="137"/>
      <c r="P55" s="137"/>
      <c r="Q55" s="124"/>
    </row>
    <row r="56" spans="5:17" ht="15" customHeight="1" x14ac:dyDescent="0.3">
      <c r="E56" s="134"/>
      <c r="F56" s="101"/>
      <c r="G56" s="101"/>
      <c r="H56" s="101"/>
      <c r="I56" s="101"/>
      <c r="J56" s="101"/>
      <c r="K56" s="67"/>
      <c r="L56" s="101"/>
      <c r="M56" s="101"/>
      <c r="N56" s="101"/>
      <c r="O56" s="101"/>
      <c r="P56" s="101"/>
      <c r="Q56" s="101"/>
    </row>
    <row r="57" spans="5:17" ht="15" customHeight="1" x14ac:dyDescent="0.3">
      <c r="E57" s="135"/>
      <c r="F57" s="130"/>
      <c r="G57" s="130"/>
      <c r="H57" s="130"/>
      <c r="I57" s="130"/>
      <c r="J57" s="123"/>
      <c r="K57" s="67"/>
      <c r="L57" s="67"/>
      <c r="M57" s="130"/>
      <c r="N57" s="124"/>
      <c r="O57" s="124"/>
      <c r="P57" s="124"/>
      <c r="Q57" s="124"/>
    </row>
    <row r="58" spans="5:17" ht="15" customHeight="1" x14ac:dyDescent="0.3">
      <c r="E58" s="135"/>
      <c r="F58" s="130"/>
      <c r="G58" s="130"/>
      <c r="H58" s="123"/>
      <c r="I58" s="123"/>
      <c r="J58" s="109"/>
      <c r="K58" s="67"/>
      <c r="L58" s="67"/>
      <c r="M58" s="130"/>
      <c r="N58" s="124"/>
      <c r="O58" s="124"/>
      <c r="P58" s="124"/>
      <c r="Q58" s="124"/>
    </row>
    <row r="59" spans="5:17" ht="15" customHeight="1" x14ac:dyDescent="0.3">
      <c r="E59" s="133"/>
      <c r="F59" s="130"/>
      <c r="G59" s="130"/>
      <c r="H59" s="123"/>
      <c r="I59" s="123"/>
      <c r="J59" s="109"/>
      <c r="K59" s="67"/>
      <c r="L59" s="67"/>
      <c r="M59" s="130"/>
      <c r="N59" s="124"/>
      <c r="O59" s="124"/>
      <c r="P59" s="124"/>
      <c r="Q59" s="125"/>
    </row>
    <row r="60" spans="5:17" ht="15" customHeight="1" x14ac:dyDescent="0.3">
      <c r="E60" s="113"/>
      <c r="F60" s="130"/>
      <c r="G60" s="130"/>
      <c r="H60" s="123"/>
      <c r="I60" s="123"/>
      <c r="J60" s="67"/>
      <c r="K60" s="67"/>
      <c r="L60" s="67"/>
      <c r="M60" s="130"/>
      <c r="N60" s="124"/>
      <c r="O60" s="124"/>
      <c r="P60" s="124"/>
      <c r="Q60" s="125"/>
    </row>
    <row r="61" spans="5:17" ht="15" customHeight="1" x14ac:dyDescent="0.3">
      <c r="E61" s="132"/>
      <c r="F61" s="130"/>
      <c r="G61" s="130"/>
      <c r="H61" s="123"/>
      <c r="I61" s="123"/>
      <c r="J61" s="67"/>
      <c r="K61" s="67"/>
      <c r="L61" s="67"/>
      <c r="M61" s="130"/>
      <c r="N61" s="124"/>
      <c r="O61" s="124"/>
      <c r="P61" s="124"/>
      <c r="Q61" s="126"/>
    </row>
  </sheetData>
  <mergeCells count="8">
    <mergeCell ref="A1:C35"/>
    <mergeCell ref="G42:J42"/>
    <mergeCell ref="N42:Q42"/>
    <mergeCell ref="T2:U35"/>
    <mergeCell ref="E3:E4"/>
    <mergeCell ref="E7:K8"/>
    <mergeCell ref="M7:R8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8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7.88671875" customWidth="1"/>
  </cols>
  <sheetData>
    <row r="1" spans="1:22" ht="15" customHeight="1" x14ac:dyDescent="0.3">
      <c r="A1" s="284"/>
      <c r="B1" s="284"/>
      <c r="C1" s="284"/>
      <c r="D1" s="248"/>
      <c r="E1" s="249"/>
      <c r="F1" s="186"/>
      <c r="G1" s="186"/>
      <c r="H1" s="186"/>
      <c r="I1" s="186"/>
      <c r="J1" s="248"/>
      <c r="K1" s="186"/>
      <c r="L1" s="186"/>
      <c r="M1" s="186"/>
      <c r="N1" s="250"/>
      <c r="O1" s="186"/>
      <c r="P1" s="248"/>
      <c r="Q1" s="248"/>
      <c r="R1" s="249"/>
      <c r="S1" s="186"/>
      <c r="T1" s="284"/>
      <c r="U1" s="284"/>
      <c r="V1" s="284"/>
    </row>
    <row r="2" spans="1:22" ht="15" customHeight="1" x14ac:dyDescent="0.3">
      <c r="A2" s="284"/>
      <c r="B2" s="314" t="s">
        <v>147</v>
      </c>
      <c r="C2" s="314"/>
      <c r="D2" s="248"/>
      <c r="E2" s="249"/>
      <c r="F2" s="186"/>
      <c r="G2" s="186"/>
      <c r="H2" s="186"/>
      <c r="I2" s="186"/>
      <c r="J2" s="248"/>
      <c r="K2" s="186"/>
      <c r="L2" s="186"/>
      <c r="M2" s="186"/>
      <c r="N2" s="250"/>
      <c r="O2" s="186"/>
      <c r="P2" s="248"/>
      <c r="Q2" s="248"/>
      <c r="R2" s="249"/>
      <c r="S2" s="186"/>
      <c r="T2" s="314" t="s">
        <v>60</v>
      </c>
      <c r="U2" s="314"/>
      <c r="V2" s="284"/>
    </row>
    <row r="3" spans="1:22" ht="15" customHeight="1" x14ac:dyDescent="0.3">
      <c r="A3" s="284"/>
      <c r="B3" s="314"/>
      <c r="C3" s="314"/>
      <c r="D3" s="248"/>
      <c r="E3" s="334" t="s">
        <v>251</v>
      </c>
      <c r="F3" s="186"/>
      <c r="G3" s="186"/>
      <c r="H3" s="186"/>
      <c r="I3" s="186"/>
      <c r="J3" s="251"/>
      <c r="K3" s="251"/>
      <c r="L3" s="251"/>
      <c r="M3" s="251"/>
      <c r="N3" s="251"/>
      <c r="O3" s="251"/>
      <c r="P3" s="248"/>
      <c r="Q3" s="248"/>
      <c r="R3" s="335" t="s">
        <v>214</v>
      </c>
      <c r="S3" s="186"/>
      <c r="T3" s="314"/>
      <c r="U3" s="314"/>
      <c r="V3" s="284"/>
    </row>
    <row r="4" spans="1:22" ht="15" customHeight="1" x14ac:dyDescent="0.3">
      <c r="A4" s="284"/>
      <c r="B4" s="314"/>
      <c r="C4" s="314"/>
      <c r="D4" s="248"/>
      <c r="E4" s="334"/>
      <c r="F4" s="186"/>
      <c r="G4" s="186"/>
      <c r="H4" s="186"/>
      <c r="I4" s="186"/>
      <c r="J4" s="251"/>
      <c r="K4" s="251"/>
      <c r="L4" s="251"/>
      <c r="M4" s="251"/>
      <c r="N4" s="251"/>
      <c r="O4" s="251"/>
      <c r="P4" s="248"/>
      <c r="Q4" s="248"/>
      <c r="R4" s="335"/>
      <c r="S4" s="186"/>
      <c r="T4" s="314"/>
      <c r="U4" s="314"/>
      <c r="V4" s="284"/>
    </row>
    <row r="5" spans="1:22" ht="15" customHeight="1" thickBot="1" x14ac:dyDescent="0.35">
      <c r="A5" s="284"/>
      <c r="B5" s="314"/>
      <c r="C5" s="314"/>
      <c r="D5" s="248"/>
      <c r="E5" s="248"/>
      <c r="F5" s="248"/>
      <c r="G5" s="248"/>
      <c r="H5" s="248"/>
      <c r="I5" s="248"/>
      <c r="J5" s="248"/>
      <c r="K5" s="248"/>
      <c r="L5" s="252"/>
      <c r="M5" s="252"/>
      <c r="N5" s="253"/>
      <c r="O5" s="186"/>
      <c r="P5" s="248"/>
      <c r="Q5" s="248"/>
      <c r="R5" s="252"/>
      <c r="S5" s="252"/>
      <c r="T5" s="314"/>
      <c r="U5" s="314"/>
      <c r="V5" s="284"/>
    </row>
    <row r="6" spans="1:22" ht="3.75" customHeight="1" thickTop="1" thickBot="1" x14ac:dyDescent="0.35">
      <c r="A6" s="284"/>
      <c r="B6" s="314"/>
      <c r="C6" s="314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314"/>
      <c r="U6" s="314"/>
      <c r="V6" s="284"/>
    </row>
    <row r="7" spans="1:22" ht="15" customHeight="1" thickTop="1" x14ac:dyDescent="0.3">
      <c r="A7" s="284"/>
      <c r="B7" s="314"/>
      <c r="C7" s="314"/>
      <c r="D7" s="24"/>
      <c r="E7" s="328" t="s">
        <v>223</v>
      </c>
      <c r="F7" s="328"/>
      <c r="G7" s="328"/>
      <c r="H7" s="328"/>
      <c r="I7" s="328"/>
      <c r="J7" s="328"/>
      <c r="K7" s="328"/>
      <c r="L7" s="219"/>
      <c r="M7" s="329" t="s">
        <v>224</v>
      </c>
      <c r="N7" s="329"/>
      <c r="O7" s="329"/>
      <c r="P7" s="329"/>
      <c r="Q7" s="329"/>
      <c r="R7" s="329"/>
      <c r="T7" s="314"/>
      <c r="U7" s="314"/>
      <c r="V7" s="284"/>
    </row>
    <row r="8" spans="1:22" ht="15" customHeight="1" x14ac:dyDescent="0.3">
      <c r="A8" s="284"/>
      <c r="B8" s="314"/>
      <c r="C8" s="314"/>
      <c r="D8" s="24"/>
      <c r="E8" s="315"/>
      <c r="F8" s="315"/>
      <c r="G8" s="315"/>
      <c r="H8" s="315"/>
      <c r="I8" s="315"/>
      <c r="J8" s="315"/>
      <c r="K8" s="315"/>
      <c r="L8" s="220"/>
      <c r="M8" s="316"/>
      <c r="N8" s="316"/>
      <c r="O8" s="316"/>
      <c r="P8" s="316"/>
      <c r="Q8" s="316"/>
      <c r="R8" s="316"/>
      <c r="T8" s="314"/>
      <c r="U8" s="314"/>
      <c r="V8" s="284"/>
    </row>
    <row r="9" spans="1:22" ht="15" customHeight="1" x14ac:dyDescent="0.3">
      <c r="A9" s="284"/>
      <c r="B9" s="314"/>
      <c r="C9" s="314"/>
      <c r="D9" s="24"/>
      <c r="E9" s="214" t="s">
        <v>192</v>
      </c>
      <c r="F9" s="254"/>
      <c r="G9" s="254"/>
      <c r="H9" s="254"/>
      <c r="I9" s="254"/>
      <c r="J9" s="254"/>
      <c r="M9" s="317"/>
      <c r="N9" s="317"/>
      <c r="O9" s="317"/>
      <c r="P9" s="317"/>
      <c r="Q9" s="317"/>
      <c r="R9" s="215" t="s">
        <v>193</v>
      </c>
      <c r="T9" s="314"/>
      <c r="U9" s="314"/>
      <c r="V9" s="284"/>
    </row>
    <row r="10" spans="1:22" ht="15" customHeight="1" x14ac:dyDescent="0.3">
      <c r="A10" s="284"/>
      <c r="B10" s="314"/>
      <c r="C10" s="314"/>
      <c r="D10" s="24"/>
      <c r="E10" s="229"/>
      <c r="F10" s="287">
        <v>2020</v>
      </c>
      <c r="G10" s="287">
        <v>2021</v>
      </c>
      <c r="H10" s="287">
        <v>2022</v>
      </c>
      <c r="I10" s="287">
        <v>2023</v>
      </c>
      <c r="J10" s="287">
        <v>2024</v>
      </c>
      <c r="K10" s="64"/>
      <c r="L10" s="63"/>
      <c r="M10" s="65"/>
      <c r="N10" s="4"/>
      <c r="O10" s="3"/>
      <c r="P10" s="4"/>
      <c r="Q10" s="3"/>
      <c r="R10" s="25"/>
      <c r="T10" s="314"/>
      <c r="U10" s="314"/>
      <c r="V10" s="284"/>
    </row>
    <row r="11" spans="1:22" ht="15.75" customHeight="1" x14ac:dyDescent="0.3">
      <c r="A11" s="284"/>
      <c r="B11" s="314"/>
      <c r="C11" s="314"/>
      <c r="D11" s="24"/>
      <c r="E11" s="63"/>
      <c r="F11" s="107"/>
      <c r="G11" s="107"/>
      <c r="H11" s="107"/>
      <c r="I11" s="107"/>
      <c r="J11" s="107"/>
      <c r="K11" s="52"/>
      <c r="L11" s="52"/>
      <c r="R11" s="186"/>
      <c r="T11" s="314"/>
      <c r="U11" s="314"/>
      <c r="V11" s="284"/>
    </row>
    <row r="12" spans="1:22" ht="15" customHeight="1" x14ac:dyDescent="0.3">
      <c r="A12" s="284"/>
      <c r="B12" s="314"/>
      <c r="C12" s="314"/>
      <c r="D12" s="24"/>
      <c r="E12" s="289" t="s">
        <v>236</v>
      </c>
      <c r="F12" s="109">
        <v>477</v>
      </c>
      <c r="G12" s="109">
        <v>432</v>
      </c>
      <c r="H12" s="109">
        <v>318</v>
      </c>
      <c r="I12" s="109">
        <v>414</v>
      </c>
      <c r="J12" s="109">
        <v>382</v>
      </c>
      <c r="K12" s="67"/>
      <c r="L12" s="54"/>
      <c r="M12" s="289" t="s">
        <v>238</v>
      </c>
      <c r="N12" s="274"/>
      <c r="O12" s="274"/>
      <c r="P12" s="274"/>
      <c r="R12" s="187"/>
      <c r="S12" s="2"/>
      <c r="T12" s="314"/>
      <c r="U12" s="314"/>
      <c r="V12" s="284"/>
    </row>
    <row r="13" spans="1:22" ht="15" customHeight="1" x14ac:dyDescent="0.3">
      <c r="A13" s="284"/>
      <c r="B13" s="314"/>
      <c r="C13" s="314"/>
      <c r="D13" s="24"/>
      <c r="E13" s="63" t="s">
        <v>205</v>
      </c>
      <c r="F13" s="224"/>
      <c r="G13" s="224"/>
      <c r="H13" s="224"/>
      <c r="I13" s="224"/>
      <c r="J13" s="224"/>
      <c r="K13" s="230"/>
      <c r="M13" s="63" t="s">
        <v>206</v>
      </c>
      <c r="N13" s="63"/>
      <c r="O13" s="63"/>
      <c r="P13" s="63"/>
      <c r="R13" s="187"/>
      <c r="S13" s="2"/>
      <c r="T13" s="314"/>
      <c r="U13" s="314"/>
      <c r="V13" s="284"/>
    </row>
    <row r="14" spans="1:22" ht="15" customHeight="1" x14ac:dyDescent="0.3">
      <c r="A14" s="284"/>
      <c r="B14" s="314"/>
      <c r="C14" s="314"/>
      <c r="D14" s="24"/>
      <c r="P14" s="227"/>
      <c r="Q14" s="227"/>
      <c r="R14" s="188"/>
      <c r="S14" s="2"/>
      <c r="T14" s="314"/>
      <c r="U14" s="314"/>
      <c r="V14" s="284"/>
    </row>
    <row r="15" spans="1:22" ht="15" customHeight="1" x14ac:dyDescent="0.3">
      <c r="A15" s="284"/>
      <c r="B15" s="314"/>
      <c r="C15" s="314"/>
      <c r="D15" s="24"/>
      <c r="E15" s="290" t="s">
        <v>207</v>
      </c>
      <c r="F15" s="109">
        <v>272</v>
      </c>
      <c r="G15" s="109">
        <v>293</v>
      </c>
      <c r="H15" s="109">
        <v>216</v>
      </c>
      <c r="I15" s="109">
        <v>252</v>
      </c>
      <c r="J15" s="109">
        <v>215</v>
      </c>
      <c r="K15" s="67"/>
      <c r="L15" s="54"/>
      <c r="M15" s="291" t="s">
        <v>208</v>
      </c>
      <c r="N15" s="275"/>
      <c r="O15" s="259"/>
      <c r="P15" s="226"/>
      <c r="Q15" s="226"/>
      <c r="R15" s="186"/>
      <c r="S15" s="2"/>
      <c r="T15" s="314"/>
      <c r="U15" s="314"/>
      <c r="V15" s="284"/>
    </row>
    <row r="16" spans="1:22" ht="15" customHeight="1" x14ac:dyDescent="0.3">
      <c r="A16" s="284"/>
      <c r="B16" s="314"/>
      <c r="C16" s="314"/>
      <c r="D16" s="24"/>
      <c r="E16" s="258" t="s">
        <v>178</v>
      </c>
      <c r="F16" s="224">
        <v>237</v>
      </c>
      <c r="G16" s="265">
        <v>254</v>
      </c>
      <c r="H16" s="265">
        <v>188</v>
      </c>
      <c r="I16" s="265">
        <v>233</v>
      </c>
      <c r="J16" s="265">
        <v>183</v>
      </c>
      <c r="K16" s="230"/>
      <c r="M16" s="133" t="s">
        <v>217</v>
      </c>
      <c r="N16" s="63"/>
      <c r="O16" s="63"/>
      <c r="P16" s="63"/>
      <c r="Q16" s="54"/>
      <c r="R16" s="189"/>
      <c r="S16" s="2"/>
      <c r="T16" s="314"/>
      <c r="U16" s="314"/>
      <c r="V16" s="284"/>
    </row>
    <row r="17" spans="1:22" ht="15" customHeight="1" x14ac:dyDescent="0.3">
      <c r="A17" s="284"/>
      <c r="B17" s="314"/>
      <c r="C17" s="314"/>
      <c r="D17" s="24"/>
      <c r="E17" s="133" t="s">
        <v>177</v>
      </c>
      <c r="F17" s="224">
        <v>35</v>
      </c>
      <c r="G17" s="265">
        <v>39</v>
      </c>
      <c r="H17" s="265">
        <v>28</v>
      </c>
      <c r="I17" s="265">
        <v>19</v>
      </c>
      <c r="J17" s="127">
        <v>32</v>
      </c>
      <c r="K17" s="230"/>
      <c r="M17" s="133" t="s">
        <v>218</v>
      </c>
      <c r="N17" s="63"/>
      <c r="O17" s="63"/>
      <c r="P17" s="63"/>
      <c r="Q17" s="200"/>
      <c r="R17" s="188"/>
      <c r="S17" s="2"/>
      <c r="T17" s="314"/>
      <c r="U17" s="314"/>
      <c r="V17" s="284"/>
    </row>
    <row r="18" spans="1:22" ht="15" customHeight="1" x14ac:dyDescent="0.3">
      <c r="A18" s="284"/>
      <c r="B18" s="314"/>
      <c r="C18" s="314"/>
      <c r="D18" s="24"/>
      <c r="E18" s="63" t="s">
        <v>222</v>
      </c>
      <c r="F18" s="67"/>
      <c r="G18" s="67"/>
      <c r="H18" s="67"/>
      <c r="I18" s="67"/>
      <c r="J18" s="67"/>
      <c r="K18" s="67"/>
      <c r="L18" s="54"/>
      <c r="M18" s="331" t="s">
        <v>9</v>
      </c>
      <c r="N18" s="331"/>
      <c r="O18" s="331"/>
      <c r="P18" s="227"/>
      <c r="Q18" s="226"/>
      <c r="R18" s="187"/>
      <c r="S18" s="2"/>
      <c r="T18" s="314"/>
      <c r="U18" s="314"/>
      <c r="V18" s="284"/>
    </row>
    <row r="19" spans="1:22" ht="15.75" customHeight="1" x14ac:dyDescent="0.3">
      <c r="A19" s="284"/>
      <c r="B19" s="314"/>
      <c r="C19" s="314"/>
      <c r="D19" s="24"/>
      <c r="E19" s="133" t="s">
        <v>209</v>
      </c>
      <c r="F19" s="109">
        <v>3</v>
      </c>
      <c r="G19" s="109">
        <v>8</v>
      </c>
      <c r="H19" s="109" t="s">
        <v>3</v>
      </c>
      <c r="I19" s="109">
        <v>2</v>
      </c>
      <c r="J19" s="109">
        <v>2</v>
      </c>
      <c r="K19" s="67"/>
      <c r="L19" s="54"/>
      <c r="M19" s="258" t="s">
        <v>210</v>
      </c>
      <c r="N19" s="258"/>
      <c r="O19" s="258"/>
      <c r="P19" s="226"/>
      <c r="Q19" s="184"/>
      <c r="R19" s="189"/>
      <c r="S19" s="2"/>
      <c r="T19" s="314"/>
      <c r="U19" s="314"/>
      <c r="V19" s="284"/>
    </row>
    <row r="20" spans="1:22" ht="15" customHeight="1" x14ac:dyDescent="0.3">
      <c r="A20" s="284"/>
      <c r="B20" s="314"/>
      <c r="C20" s="314"/>
      <c r="D20" s="24"/>
      <c r="E20" s="258" t="s">
        <v>156</v>
      </c>
      <c r="F20" s="109">
        <v>16</v>
      </c>
      <c r="G20" s="109">
        <v>19</v>
      </c>
      <c r="H20" s="109">
        <v>15</v>
      </c>
      <c r="I20" s="109">
        <v>20</v>
      </c>
      <c r="J20" s="109">
        <v>9</v>
      </c>
      <c r="K20" s="67"/>
      <c r="L20" s="54"/>
      <c r="M20" s="258" t="s">
        <v>211</v>
      </c>
      <c r="N20" s="54"/>
      <c r="O20" s="54"/>
      <c r="P20" s="226"/>
      <c r="Q20" s="228"/>
      <c r="R20" s="189"/>
      <c r="S20" s="2"/>
      <c r="T20" s="314"/>
      <c r="U20" s="314"/>
      <c r="V20" s="284"/>
    </row>
    <row r="21" spans="1:22" ht="15" customHeight="1" x14ac:dyDescent="0.3">
      <c r="A21" s="284"/>
      <c r="B21" s="314"/>
      <c r="C21" s="314"/>
      <c r="D21" s="24"/>
      <c r="O21" s="228"/>
      <c r="P21" s="228"/>
      <c r="Q21" s="228"/>
      <c r="R21" s="190"/>
      <c r="S21" s="2"/>
      <c r="T21" s="314"/>
      <c r="U21" s="314"/>
      <c r="V21" s="284"/>
    </row>
    <row r="22" spans="1:22" ht="15" customHeight="1" x14ac:dyDescent="0.3">
      <c r="A22" s="284"/>
      <c r="B22" s="314"/>
      <c r="C22" s="314"/>
      <c r="D22" s="24"/>
      <c r="E22" s="290" t="s">
        <v>237</v>
      </c>
      <c r="F22" s="109">
        <v>170</v>
      </c>
      <c r="G22" s="109">
        <v>176</v>
      </c>
      <c r="H22" s="109">
        <v>160</v>
      </c>
      <c r="I22" s="109">
        <v>148</v>
      </c>
      <c r="J22" s="109">
        <v>146</v>
      </c>
      <c r="K22" s="67"/>
      <c r="L22" s="54"/>
      <c r="M22" s="291" t="s">
        <v>239</v>
      </c>
      <c r="N22" s="276"/>
      <c r="O22" s="277"/>
      <c r="P22" s="228"/>
      <c r="Q22" s="182"/>
      <c r="R22" s="189"/>
      <c r="S22" s="2"/>
      <c r="T22" s="314"/>
      <c r="U22" s="314"/>
      <c r="V22" s="284"/>
    </row>
    <row r="23" spans="1:22" ht="15" customHeight="1" x14ac:dyDescent="0.3">
      <c r="A23" s="284"/>
      <c r="B23" s="314"/>
      <c r="C23" s="314"/>
      <c r="D23" s="24"/>
      <c r="E23" s="63" t="s">
        <v>205</v>
      </c>
      <c r="F23" s="21"/>
      <c r="G23" s="21"/>
      <c r="H23" s="21"/>
      <c r="I23" s="21"/>
      <c r="J23" s="21"/>
      <c r="K23" s="21"/>
      <c r="L23" s="21"/>
      <c r="M23" s="63" t="s">
        <v>206</v>
      </c>
      <c r="N23" s="63"/>
      <c r="P23" s="228"/>
      <c r="Q23" s="182"/>
      <c r="R23" s="189"/>
      <c r="S23" s="2"/>
      <c r="T23" s="314"/>
      <c r="U23" s="314"/>
      <c r="V23" s="284"/>
    </row>
    <row r="24" spans="1:22" ht="15" customHeight="1" x14ac:dyDescent="0.3">
      <c r="A24" s="284"/>
      <c r="B24" s="314"/>
      <c r="C24" s="314"/>
      <c r="D24" s="24"/>
      <c r="E24" s="258" t="s">
        <v>178</v>
      </c>
      <c r="F24" s="109">
        <v>151</v>
      </c>
      <c r="G24" s="109">
        <v>154</v>
      </c>
      <c r="H24" s="109">
        <v>139</v>
      </c>
      <c r="I24" s="109">
        <v>126</v>
      </c>
      <c r="J24" s="109">
        <v>134</v>
      </c>
      <c r="K24" s="224"/>
      <c r="L24" s="21"/>
      <c r="M24" s="133" t="s">
        <v>217</v>
      </c>
      <c r="N24" s="63"/>
      <c r="O24" s="228"/>
      <c r="P24" s="228"/>
      <c r="Q24" s="183"/>
      <c r="R24" s="189"/>
      <c r="S24" s="2"/>
      <c r="T24" s="314"/>
      <c r="U24" s="314"/>
      <c r="V24" s="284"/>
    </row>
    <row r="25" spans="1:22" ht="15" customHeight="1" x14ac:dyDescent="0.3">
      <c r="A25" s="284"/>
      <c r="B25" s="314"/>
      <c r="C25" s="314"/>
      <c r="D25" s="24"/>
      <c r="E25" s="133" t="s">
        <v>177</v>
      </c>
      <c r="F25" s="109">
        <v>19</v>
      </c>
      <c r="G25" s="109">
        <v>22</v>
      </c>
      <c r="H25" s="109">
        <v>21</v>
      </c>
      <c r="I25" s="109">
        <v>22</v>
      </c>
      <c r="J25" s="109">
        <v>12</v>
      </c>
      <c r="K25" s="67"/>
      <c r="L25" s="54"/>
      <c r="M25" s="133" t="s">
        <v>218</v>
      </c>
      <c r="N25" s="308"/>
      <c r="O25" s="228"/>
      <c r="P25" s="228"/>
      <c r="R25" s="189"/>
      <c r="S25" s="2"/>
      <c r="T25" s="314"/>
      <c r="U25" s="314"/>
      <c r="V25" s="284"/>
    </row>
    <row r="26" spans="1:22" ht="15" customHeight="1" x14ac:dyDescent="0.3">
      <c r="A26" s="284"/>
      <c r="B26" s="314"/>
      <c r="C26" s="314"/>
      <c r="D26" s="24"/>
      <c r="E26" s="21"/>
      <c r="F26" s="224"/>
      <c r="G26" s="224"/>
      <c r="H26" s="101"/>
      <c r="I26" s="101"/>
      <c r="J26" s="101"/>
      <c r="K26" s="67"/>
      <c r="L26" s="54"/>
      <c r="M26" s="21"/>
      <c r="N26" s="258"/>
      <c r="O26" s="309"/>
      <c r="P26" s="63"/>
      <c r="Q26" s="161"/>
      <c r="R26" s="191"/>
      <c r="S26" s="2"/>
      <c r="T26" s="314"/>
      <c r="U26" s="314"/>
      <c r="V26" s="284"/>
    </row>
    <row r="27" spans="1:22" ht="15" customHeight="1" x14ac:dyDescent="0.3">
      <c r="A27" s="284"/>
      <c r="B27" s="314"/>
      <c r="C27" s="314"/>
      <c r="D27" s="24"/>
      <c r="E27" s="63" t="s">
        <v>168</v>
      </c>
      <c r="F27" s="67"/>
      <c r="G27" s="67"/>
      <c r="H27" s="67"/>
      <c r="I27" s="67"/>
      <c r="J27" s="67"/>
      <c r="K27" s="67"/>
      <c r="L27" s="54"/>
      <c r="M27" s="260" t="s">
        <v>45</v>
      </c>
      <c r="N27" s="260"/>
      <c r="P27" s="63"/>
      <c r="Q27" s="5"/>
      <c r="R27" s="189"/>
      <c r="S27" s="2"/>
      <c r="T27" s="314"/>
      <c r="U27" s="314"/>
      <c r="V27" s="284"/>
    </row>
    <row r="28" spans="1:22" ht="15" customHeight="1" x14ac:dyDescent="0.3">
      <c r="A28" s="284"/>
      <c r="B28" s="314"/>
      <c r="C28" s="314"/>
      <c r="D28" s="24"/>
      <c r="E28" s="258" t="s">
        <v>209</v>
      </c>
      <c r="F28" s="224" t="s">
        <v>3</v>
      </c>
      <c r="G28" s="224">
        <v>4</v>
      </c>
      <c r="H28" s="224" t="s">
        <v>3</v>
      </c>
      <c r="I28" s="224">
        <v>1</v>
      </c>
      <c r="J28" s="224" t="s">
        <v>3</v>
      </c>
      <c r="K28" s="224"/>
      <c r="L28" s="63"/>
      <c r="M28" s="258" t="s">
        <v>210</v>
      </c>
      <c r="N28" s="63"/>
      <c r="O28" s="228"/>
      <c r="P28" s="162"/>
      <c r="Q28" s="5"/>
      <c r="R28" s="189"/>
      <c r="S28" s="2"/>
      <c r="T28" s="314"/>
      <c r="U28" s="314"/>
      <c r="V28" s="284"/>
    </row>
    <row r="29" spans="1:22" ht="15" customHeight="1" x14ac:dyDescent="0.3">
      <c r="A29" s="284"/>
      <c r="B29" s="314"/>
      <c r="C29" s="314"/>
      <c r="D29" s="24"/>
      <c r="E29" s="258"/>
      <c r="F29" s="109"/>
      <c r="G29" s="109"/>
      <c r="H29" s="109"/>
      <c r="I29" s="109"/>
      <c r="J29" s="109"/>
      <c r="K29" s="67"/>
      <c r="L29" s="54"/>
      <c r="M29" s="258"/>
      <c r="N29" s="228"/>
      <c r="O29" s="185"/>
      <c r="P29" s="82"/>
      <c r="Q29" s="8"/>
      <c r="R29" s="189"/>
      <c r="S29" s="2"/>
      <c r="T29" s="314"/>
      <c r="U29" s="314"/>
      <c r="V29" s="284"/>
    </row>
    <row r="30" spans="1:22" ht="15" customHeight="1" x14ac:dyDescent="0.3">
      <c r="A30" s="284"/>
      <c r="B30" s="314"/>
      <c r="C30" s="314"/>
      <c r="D30" s="24"/>
      <c r="E30" s="225"/>
      <c r="F30" s="109"/>
      <c r="G30" s="109"/>
      <c r="H30" s="109"/>
      <c r="I30" s="109"/>
      <c r="J30" s="109"/>
      <c r="K30" s="67"/>
      <c r="L30" s="54"/>
      <c r="M30" s="225"/>
      <c r="N30" s="231"/>
      <c r="O30" s="231"/>
      <c r="P30" s="227"/>
      <c r="Q30" s="9"/>
      <c r="R30" s="192"/>
      <c r="S30" s="2"/>
      <c r="T30" s="314"/>
      <c r="U30" s="314"/>
      <c r="V30" s="284"/>
    </row>
    <row r="31" spans="1:22" ht="15" customHeight="1" x14ac:dyDescent="0.3">
      <c r="A31" s="284"/>
      <c r="B31" s="314"/>
      <c r="C31" s="314"/>
      <c r="D31" s="24"/>
      <c r="E31" s="225"/>
      <c r="F31" s="109"/>
      <c r="G31" s="109"/>
      <c r="H31" s="109"/>
      <c r="I31" s="109"/>
      <c r="J31" s="109"/>
      <c r="K31" s="67"/>
      <c r="L31" s="54"/>
      <c r="M31" s="225"/>
      <c r="N31" s="228"/>
      <c r="O31" s="228"/>
      <c r="P31" s="56"/>
      <c r="Q31" s="9"/>
      <c r="R31" s="192"/>
      <c r="S31" s="2"/>
      <c r="T31" s="314"/>
      <c r="U31" s="314"/>
      <c r="V31" s="284"/>
    </row>
    <row r="32" spans="1:22" ht="15" customHeight="1" x14ac:dyDescent="0.3">
      <c r="A32" s="284"/>
      <c r="B32" s="314"/>
      <c r="C32" s="314"/>
      <c r="D32" s="24"/>
      <c r="E32" s="263" t="s">
        <v>225</v>
      </c>
      <c r="F32" s="67"/>
      <c r="G32" s="67"/>
      <c r="H32" s="67"/>
      <c r="I32" s="109"/>
      <c r="J32" s="109"/>
      <c r="K32" s="67"/>
      <c r="L32" s="54"/>
      <c r="M32" s="266"/>
      <c r="N32" s="228"/>
      <c r="O32" s="228"/>
      <c r="P32" s="56"/>
      <c r="Q32" s="333" t="s">
        <v>146</v>
      </c>
      <c r="R32" s="333"/>
      <c r="S32" s="2"/>
      <c r="T32" s="314"/>
      <c r="U32" s="314"/>
      <c r="V32" s="284"/>
    </row>
    <row r="33" spans="1:48" ht="15" customHeight="1" x14ac:dyDescent="0.3">
      <c r="A33" s="284"/>
      <c r="B33" s="314"/>
      <c r="C33" s="314"/>
      <c r="D33" s="24"/>
      <c r="E33" s="263" t="s">
        <v>226</v>
      </c>
      <c r="F33" s="67"/>
      <c r="G33" s="67"/>
      <c r="H33" s="67"/>
      <c r="I33" s="67"/>
      <c r="J33" s="67"/>
      <c r="K33" s="67"/>
      <c r="L33" s="54"/>
      <c r="M33" s="179"/>
      <c r="N33" s="49"/>
      <c r="O33" s="49"/>
      <c r="P33" s="49"/>
      <c r="Q33" s="332" t="s">
        <v>227</v>
      </c>
      <c r="R33" s="332"/>
      <c r="S33" s="2"/>
      <c r="T33" s="314"/>
      <c r="U33" s="314"/>
      <c r="V33" s="284"/>
    </row>
    <row r="34" spans="1:48" ht="79.5" customHeight="1" x14ac:dyDescent="0.3">
      <c r="A34" s="284"/>
      <c r="B34" s="314"/>
      <c r="C34" s="314"/>
      <c r="D34" s="24"/>
      <c r="E34" s="310"/>
      <c r="F34" s="330"/>
      <c r="G34" s="330"/>
      <c r="H34" s="39"/>
      <c r="I34" s="39"/>
      <c r="J34" s="39"/>
      <c r="K34" s="39"/>
      <c r="L34" s="39"/>
      <c r="M34" s="91"/>
      <c r="N34" s="33"/>
      <c r="O34" s="33"/>
      <c r="P34" s="33"/>
      <c r="Q34" s="33"/>
      <c r="R34" s="262"/>
      <c r="S34" s="2"/>
      <c r="T34" s="314"/>
      <c r="U34" s="314"/>
      <c r="V34" s="284"/>
    </row>
    <row r="35" spans="1:48" ht="15" customHeight="1" x14ac:dyDescent="0.3">
      <c r="D35" s="25"/>
      <c r="K35" s="42"/>
      <c r="L35" s="42"/>
      <c r="M35" s="42"/>
      <c r="R35" s="25"/>
    </row>
    <row r="36" spans="1:48" ht="15" customHeight="1" x14ac:dyDescent="0.3">
      <c r="D36" s="25"/>
      <c r="E36" s="42"/>
      <c r="F36" s="165"/>
      <c r="G36" s="165"/>
      <c r="H36" s="165"/>
      <c r="I36" s="165"/>
      <c r="J36" s="165"/>
      <c r="R36" s="25"/>
    </row>
    <row r="37" spans="1:48" ht="15" customHeight="1" x14ac:dyDescent="0.3">
      <c r="D37" s="25"/>
      <c r="R37" s="25"/>
    </row>
    <row r="38" spans="1:48" ht="15" customHeight="1" x14ac:dyDescent="0.3">
      <c r="D38" s="25"/>
      <c r="E38" s="117"/>
    </row>
    <row r="39" spans="1:48" ht="15" customHeight="1" x14ac:dyDescent="0.3">
      <c r="E39" s="110"/>
      <c r="F39" s="14"/>
      <c r="G39" s="10"/>
      <c r="H39" s="10"/>
      <c r="I39" s="10"/>
      <c r="J39" s="10"/>
      <c r="K39" s="10"/>
      <c r="L39" s="153"/>
      <c r="M39" s="153"/>
      <c r="N39" s="153"/>
    </row>
    <row r="40" spans="1:48" ht="15" customHeight="1" x14ac:dyDescent="0.3">
      <c r="E40" s="179"/>
      <c r="F40" s="14"/>
      <c r="G40" s="14"/>
      <c r="H40" s="14"/>
      <c r="I40" s="14"/>
      <c r="J40" s="14"/>
      <c r="K40" s="10"/>
      <c r="L40" s="153"/>
      <c r="M40" s="153"/>
      <c r="N40" s="153"/>
    </row>
    <row r="41" spans="1:48" ht="15" customHeight="1" x14ac:dyDescent="0.3">
      <c r="E41" s="179"/>
      <c r="F41" s="10"/>
      <c r="G41" s="95"/>
      <c r="H41" s="96"/>
      <c r="I41" s="96"/>
      <c r="J41" s="96"/>
      <c r="K41" s="10"/>
      <c r="L41" s="153"/>
      <c r="M41" s="153"/>
    </row>
    <row r="42" spans="1:48" ht="15" customHeight="1" x14ac:dyDescent="0.3">
      <c r="E42" s="179"/>
      <c r="F42" s="15"/>
      <c r="G42" s="36"/>
      <c r="H42" s="36"/>
      <c r="I42" s="36"/>
      <c r="J42" s="36"/>
      <c r="K42" s="10"/>
      <c r="L42" s="10"/>
      <c r="M42" s="10"/>
    </row>
    <row r="43" spans="1:48" ht="15" customHeight="1" x14ac:dyDescent="0.3">
      <c r="E43" s="179"/>
      <c r="F43" s="14"/>
      <c r="G43" s="35"/>
      <c r="H43" s="35"/>
      <c r="I43" s="35"/>
      <c r="J43" s="35"/>
      <c r="K43" s="10"/>
      <c r="L43" s="10"/>
      <c r="M43" s="10"/>
    </row>
    <row r="44" spans="1:48" ht="15" customHeight="1" x14ac:dyDescent="0.3">
      <c r="E44" s="179"/>
      <c r="G44" s="25"/>
      <c r="H44" s="25"/>
      <c r="I44" s="25"/>
      <c r="J44" s="25"/>
    </row>
    <row r="45" spans="1:48" ht="15" customHeight="1" x14ac:dyDescent="0.3">
      <c r="E45" s="34"/>
      <c r="G45" s="25"/>
      <c r="H45" s="97"/>
      <c r="I45" s="97"/>
      <c r="J45" s="25"/>
    </row>
    <row r="46" spans="1:48" ht="15" customHeight="1" x14ac:dyDescent="0.3">
      <c r="G46" s="25"/>
      <c r="H46" s="25"/>
      <c r="I46" s="25"/>
      <c r="J46" s="25"/>
      <c r="X46" s="31"/>
      <c r="Y46" s="196"/>
      <c r="Z46" s="196"/>
      <c r="AA46" s="196"/>
      <c r="AB46" s="196"/>
      <c r="AC46" s="196"/>
      <c r="AD46" s="196"/>
      <c r="AE46" s="196"/>
      <c r="AF46" s="196"/>
      <c r="AG46" s="196"/>
      <c r="AH46" s="197"/>
      <c r="AI46" s="198"/>
      <c r="AJ46" s="198"/>
      <c r="AK46" s="199"/>
      <c r="AL46" s="199"/>
      <c r="AM46" s="199"/>
      <c r="AN46" s="198"/>
      <c r="AO46" s="199"/>
      <c r="AP46" s="199"/>
      <c r="AQ46" s="199"/>
      <c r="AR46" s="199"/>
      <c r="AS46" s="199"/>
      <c r="AT46" s="199"/>
      <c r="AU46" s="199"/>
      <c r="AV46" s="199"/>
    </row>
    <row r="47" spans="1:48" ht="15" customHeight="1" x14ac:dyDescent="0.3">
      <c r="G47" s="25"/>
      <c r="H47" s="96"/>
      <c r="I47" s="98"/>
      <c r="J47" s="96"/>
      <c r="X47" s="38"/>
      <c r="Y47" s="194"/>
      <c r="Z47" s="194"/>
      <c r="AA47" s="194"/>
      <c r="AB47" s="194"/>
      <c r="AC47" s="194"/>
      <c r="AD47" s="194"/>
      <c r="AE47" s="194"/>
      <c r="AF47" s="194"/>
      <c r="AG47" s="194"/>
      <c r="AH47" s="193"/>
      <c r="AI47" s="193"/>
      <c r="AJ47" s="193"/>
      <c r="AK47" s="193"/>
      <c r="AL47" s="193"/>
      <c r="AM47" s="195"/>
      <c r="AN47" s="12"/>
    </row>
    <row r="48" spans="1:48" ht="15" customHeight="1" x14ac:dyDescent="0.3">
      <c r="G48" s="25"/>
      <c r="H48" s="96"/>
      <c r="I48" s="96"/>
      <c r="J48" s="96"/>
    </row>
    <row r="49" spans="3:18" ht="15" customHeight="1" x14ac:dyDescent="0.3">
      <c r="G49" s="25"/>
      <c r="H49" s="96"/>
      <c r="I49" s="96"/>
      <c r="J49" s="96"/>
      <c r="K49" s="164"/>
      <c r="L49" s="166"/>
      <c r="M49" s="164"/>
      <c r="N49" s="164"/>
      <c r="O49" s="164"/>
      <c r="P49" s="164"/>
      <c r="Q49" s="164"/>
    </row>
    <row r="50" spans="3:18" ht="15" customHeight="1" x14ac:dyDescent="0.3">
      <c r="D50" s="25"/>
      <c r="J50" s="96"/>
      <c r="K50" s="164"/>
      <c r="L50" s="164"/>
      <c r="M50" s="164"/>
      <c r="N50" s="164"/>
      <c r="O50" s="164"/>
      <c r="P50" s="164"/>
      <c r="Q50" s="164"/>
    </row>
    <row r="51" spans="3:18" ht="15" customHeight="1" x14ac:dyDescent="0.3">
      <c r="C51" s="116"/>
      <c r="D51" s="25"/>
      <c r="E51" s="117"/>
      <c r="F51" s="116"/>
      <c r="J51" s="36"/>
      <c r="K51" s="178"/>
      <c r="L51" s="177"/>
      <c r="M51" s="167"/>
      <c r="N51" s="166"/>
      <c r="O51" s="164"/>
      <c r="P51" s="164"/>
      <c r="Q51" s="164"/>
      <c r="R51" s="116"/>
    </row>
    <row r="52" spans="3:18" ht="15" customHeight="1" x14ac:dyDescent="0.3">
      <c r="E52" s="110"/>
      <c r="F52" s="14"/>
      <c r="G52" s="10"/>
      <c r="H52" s="10"/>
      <c r="I52" s="10"/>
      <c r="J52" s="36"/>
      <c r="K52" s="164"/>
      <c r="L52" s="164"/>
      <c r="M52" s="168"/>
      <c r="N52" s="169"/>
      <c r="O52" s="170"/>
      <c r="P52" s="170"/>
      <c r="Q52" s="170"/>
    </row>
    <row r="53" spans="3:18" ht="15" customHeight="1" x14ac:dyDescent="0.3">
      <c r="E53" s="179"/>
      <c r="F53" s="14"/>
      <c r="G53" s="14"/>
      <c r="H53" s="14"/>
      <c r="I53" s="14"/>
      <c r="J53" s="37"/>
      <c r="K53" s="164"/>
      <c r="L53" s="164"/>
      <c r="M53" s="171"/>
      <c r="N53" s="169"/>
      <c r="O53" s="169"/>
      <c r="P53" s="169"/>
      <c r="Q53" s="169"/>
    </row>
    <row r="54" spans="3:18" ht="15" customHeight="1" x14ac:dyDescent="0.3">
      <c r="E54" s="179"/>
      <c r="F54" s="10"/>
      <c r="G54" s="95"/>
      <c r="H54" s="96"/>
      <c r="I54" s="96"/>
      <c r="J54" s="25"/>
      <c r="K54" s="164"/>
      <c r="L54" s="164"/>
      <c r="M54" s="171"/>
      <c r="N54" s="170"/>
      <c r="O54" s="170"/>
      <c r="P54" s="172"/>
      <c r="Q54" s="172"/>
    </row>
    <row r="55" spans="3:18" ht="15" customHeight="1" x14ac:dyDescent="0.3">
      <c r="E55" s="179"/>
      <c r="F55" s="15"/>
      <c r="G55" s="36"/>
      <c r="H55" s="36"/>
      <c r="I55" s="36"/>
      <c r="J55" s="25"/>
      <c r="K55" s="164"/>
      <c r="L55" s="164"/>
      <c r="M55" s="171"/>
      <c r="N55" s="173"/>
      <c r="O55" s="173"/>
      <c r="P55" s="173"/>
      <c r="Q55" s="173"/>
    </row>
    <row r="56" spans="3:18" ht="15" customHeight="1" x14ac:dyDescent="0.3">
      <c r="E56" s="179"/>
      <c r="F56" s="14"/>
      <c r="G56" s="35"/>
      <c r="H56" s="35"/>
      <c r="I56" s="35"/>
      <c r="J56" s="25"/>
      <c r="K56" s="177"/>
      <c r="L56" s="164"/>
      <c r="M56" s="171"/>
      <c r="N56" s="169"/>
      <c r="O56" s="169"/>
      <c r="P56" s="169"/>
      <c r="Q56" s="169"/>
    </row>
    <row r="57" spans="3:18" ht="15" customHeight="1" x14ac:dyDescent="0.3">
      <c r="E57" s="179"/>
      <c r="G57" s="25"/>
      <c r="H57" s="25"/>
      <c r="I57" s="25"/>
      <c r="J57" s="25"/>
      <c r="K57" s="164"/>
      <c r="L57" s="164"/>
      <c r="M57" s="171"/>
      <c r="N57" s="164"/>
      <c r="O57" s="164"/>
      <c r="P57" s="164"/>
      <c r="Q57" s="164"/>
    </row>
    <row r="58" spans="3:18" ht="15" customHeight="1" x14ac:dyDescent="0.3">
      <c r="E58" s="34"/>
      <c r="G58" s="25"/>
      <c r="H58" s="97"/>
      <c r="I58" s="97"/>
      <c r="J58" s="25"/>
      <c r="K58" s="164"/>
      <c r="L58" s="164"/>
      <c r="M58" s="174"/>
      <c r="N58" s="164"/>
      <c r="O58" s="164"/>
      <c r="P58" s="175"/>
      <c r="Q58" s="175"/>
    </row>
    <row r="59" spans="3:18" ht="15" customHeight="1" x14ac:dyDescent="0.3">
      <c r="G59" s="25"/>
      <c r="H59" s="25"/>
      <c r="I59" s="25"/>
      <c r="J59" s="25"/>
      <c r="K59" s="164"/>
      <c r="L59" s="164"/>
      <c r="M59" s="164"/>
      <c r="N59" s="164"/>
      <c r="O59" s="164"/>
      <c r="P59" s="164"/>
      <c r="Q59" s="164"/>
    </row>
    <row r="60" spans="3:18" ht="15" customHeight="1" x14ac:dyDescent="0.3">
      <c r="G60" s="25"/>
      <c r="H60" s="96"/>
      <c r="I60" s="98"/>
      <c r="K60" s="164"/>
      <c r="L60" s="164"/>
      <c r="M60" s="164"/>
      <c r="N60" s="164"/>
      <c r="O60" s="164"/>
      <c r="P60" s="172"/>
      <c r="Q60" s="176"/>
    </row>
    <row r="61" spans="3:18" ht="15" customHeight="1" x14ac:dyDescent="0.3">
      <c r="H61" s="15"/>
      <c r="I61" s="15"/>
      <c r="K61" s="164"/>
      <c r="L61" s="164"/>
      <c r="M61" s="164"/>
      <c r="N61" s="164"/>
      <c r="O61" s="164"/>
      <c r="P61" s="164"/>
      <c r="Q61" s="164"/>
    </row>
    <row r="64" spans="3:18" ht="15" customHeight="1" x14ac:dyDescent="0.3">
      <c r="E64" s="118"/>
    </row>
    <row r="68" spans="5:5" ht="15" customHeight="1" x14ac:dyDescent="0.3">
      <c r="E68" s="164"/>
    </row>
  </sheetData>
  <mergeCells count="11">
    <mergeCell ref="B2:C34"/>
    <mergeCell ref="T2:U34"/>
    <mergeCell ref="E3:E4"/>
    <mergeCell ref="R3:R4"/>
    <mergeCell ref="E7:K8"/>
    <mergeCell ref="M7:R8"/>
    <mergeCell ref="M9:Q9"/>
    <mergeCell ref="E34:G34"/>
    <mergeCell ref="M18:O18"/>
    <mergeCell ref="Q33:R33"/>
    <mergeCell ref="Q32:R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workbookViewId="0"/>
  </sheetViews>
  <sheetFormatPr defaultRowHeight="14.4" x14ac:dyDescent="0.3"/>
  <sheetData>
    <row r="1" spans="1:12" x14ac:dyDescent="0.3">
      <c r="A1" t="s">
        <v>246</v>
      </c>
      <c r="J1" t="s">
        <v>247</v>
      </c>
    </row>
    <row r="3" spans="1:12" x14ac:dyDescent="0.3">
      <c r="K3" t="s">
        <v>212</v>
      </c>
      <c r="L3" t="s">
        <v>213</v>
      </c>
    </row>
    <row r="4" spans="1:12" x14ac:dyDescent="0.3">
      <c r="J4" s="10">
        <v>2013</v>
      </c>
      <c r="K4" s="153">
        <v>5098</v>
      </c>
      <c r="L4" s="153">
        <v>5823</v>
      </c>
    </row>
    <row r="5" spans="1:12" x14ac:dyDescent="0.3">
      <c r="J5" s="10">
        <v>2014</v>
      </c>
      <c r="K5" s="153">
        <v>5125</v>
      </c>
      <c r="L5" s="153">
        <v>5923</v>
      </c>
    </row>
    <row r="6" spans="1:12" x14ac:dyDescent="0.3">
      <c r="J6" s="10">
        <v>2015</v>
      </c>
      <c r="K6" s="153">
        <v>4962</v>
      </c>
      <c r="L6" s="153">
        <v>5674</v>
      </c>
    </row>
    <row r="7" spans="1:12" x14ac:dyDescent="0.3">
      <c r="J7" s="10">
        <v>2016</v>
      </c>
      <c r="K7" s="153">
        <v>5637</v>
      </c>
      <c r="L7" s="153">
        <v>5635</v>
      </c>
    </row>
    <row r="8" spans="1:12" x14ac:dyDescent="0.3">
      <c r="J8" s="10">
        <v>2017</v>
      </c>
      <c r="K8" s="153">
        <v>5177</v>
      </c>
      <c r="L8" s="153">
        <v>5438</v>
      </c>
    </row>
    <row r="9" spans="1:12" x14ac:dyDescent="0.3">
      <c r="J9" s="10">
        <v>2018</v>
      </c>
      <c r="K9" s="153">
        <v>4737</v>
      </c>
      <c r="L9" s="153">
        <v>5282</v>
      </c>
    </row>
    <row r="10" spans="1:12" x14ac:dyDescent="0.3">
      <c r="J10" s="10">
        <v>2019</v>
      </c>
      <c r="K10" s="153">
        <v>4267</v>
      </c>
      <c r="L10" s="153">
        <v>4999</v>
      </c>
    </row>
    <row r="11" spans="1:12" x14ac:dyDescent="0.3">
      <c r="J11" s="10">
        <v>2020</v>
      </c>
      <c r="K11" s="153">
        <v>3888</v>
      </c>
      <c r="L11" s="153">
        <v>4354</v>
      </c>
    </row>
    <row r="12" spans="1:12" x14ac:dyDescent="0.3">
      <c r="J12" s="10">
        <v>2021</v>
      </c>
      <c r="K12" s="153">
        <v>3638</v>
      </c>
      <c r="L12" s="153">
        <v>4062</v>
      </c>
    </row>
    <row r="13" spans="1:12" x14ac:dyDescent="0.3">
      <c r="J13" s="10">
        <v>2022</v>
      </c>
      <c r="K13" s="153">
        <v>3902</v>
      </c>
      <c r="L13" s="153">
        <v>4233</v>
      </c>
    </row>
    <row r="14" spans="1:12" x14ac:dyDescent="0.3">
      <c r="J14" s="10">
        <v>2023</v>
      </c>
      <c r="K14" s="153">
        <v>3777</v>
      </c>
      <c r="L14" s="153">
        <v>4339</v>
      </c>
    </row>
    <row r="15" spans="1:12" x14ac:dyDescent="0.3">
      <c r="J15" s="10">
        <v>2024</v>
      </c>
      <c r="K15" s="101">
        <v>3238</v>
      </c>
      <c r="L15" s="126">
        <v>3756</v>
      </c>
    </row>
    <row r="24" spans="1:33" x14ac:dyDescent="0.3">
      <c r="A24" t="s">
        <v>249</v>
      </c>
      <c r="J24" t="s">
        <v>250</v>
      </c>
    </row>
    <row r="26" spans="1:33" x14ac:dyDescent="0.3">
      <c r="J26">
        <v>2001</v>
      </c>
      <c r="K26">
        <v>2002</v>
      </c>
      <c r="L26">
        <v>2003</v>
      </c>
      <c r="M26">
        <v>2004</v>
      </c>
      <c r="N26">
        <v>2005</v>
      </c>
      <c r="O26">
        <v>2006</v>
      </c>
      <c r="P26">
        <v>2007</v>
      </c>
      <c r="Q26">
        <v>2008</v>
      </c>
      <c r="R26">
        <v>2009</v>
      </c>
      <c r="S26">
        <v>2010</v>
      </c>
      <c r="T26">
        <v>2011</v>
      </c>
      <c r="U26">
        <v>2012</v>
      </c>
      <c r="V26">
        <v>2013</v>
      </c>
      <c r="W26">
        <v>2014</v>
      </c>
      <c r="X26">
        <v>2015</v>
      </c>
      <c r="Y26">
        <v>2016</v>
      </c>
      <c r="Z26">
        <v>2017</v>
      </c>
      <c r="AA26">
        <v>2018</v>
      </c>
      <c r="AB26">
        <v>2019</v>
      </c>
      <c r="AC26">
        <v>2020</v>
      </c>
      <c r="AD26">
        <v>2021</v>
      </c>
      <c r="AE26">
        <v>2022</v>
      </c>
      <c r="AF26">
        <v>2023</v>
      </c>
      <c r="AG26">
        <v>2024</v>
      </c>
    </row>
    <row r="27" spans="1:33" x14ac:dyDescent="0.3">
      <c r="J27" s="196">
        <v>9.0500000000000007</v>
      </c>
      <c r="K27" s="196">
        <v>10.29</v>
      </c>
      <c r="L27" s="196">
        <v>11.27</v>
      </c>
      <c r="M27" s="196">
        <v>11.96</v>
      </c>
      <c r="N27" s="196">
        <v>13.01</v>
      </c>
      <c r="O27" s="196">
        <v>14</v>
      </c>
      <c r="P27" s="196">
        <v>13.15</v>
      </c>
      <c r="Q27" s="196">
        <v>14.14</v>
      </c>
      <c r="R27" s="196">
        <v>14.8</v>
      </c>
      <c r="S27" s="197">
        <v>14.75</v>
      </c>
      <c r="T27" s="198">
        <v>15.4</v>
      </c>
      <c r="U27" s="198">
        <v>14.8</v>
      </c>
      <c r="V27" s="199">
        <v>14.6</v>
      </c>
      <c r="W27" s="199">
        <v>15.2</v>
      </c>
      <c r="X27" s="199">
        <v>15.6</v>
      </c>
      <c r="Y27" s="198">
        <v>15.8</v>
      </c>
      <c r="Z27" s="199">
        <v>16.600000000000001</v>
      </c>
      <c r="AA27" s="199">
        <v>16.100000000000001</v>
      </c>
      <c r="AB27" s="199">
        <v>15.7</v>
      </c>
      <c r="AC27" s="199">
        <v>15.5</v>
      </c>
      <c r="AD27" s="199">
        <v>13.9</v>
      </c>
      <c r="AE27" s="199">
        <v>15.3</v>
      </c>
      <c r="AF27" s="199">
        <v>16.399999999999999</v>
      </c>
      <c r="AG27" s="199">
        <v>15.8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7</vt:i4>
      </vt:variant>
    </vt:vector>
  </HeadingPairs>
  <TitlesOfParts>
    <vt:vector size="16" baseType="lpstr">
      <vt:lpstr>Obsah_Contents</vt:lpstr>
      <vt:lpstr>126-127</vt:lpstr>
      <vt:lpstr>128-129</vt:lpstr>
      <vt:lpstr>130-131</vt:lpstr>
      <vt:lpstr>132-133</vt:lpstr>
      <vt:lpstr>134-135</vt:lpstr>
      <vt:lpstr>136-137</vt:lpstr>
      <vt:lpstr>138-139</vt:lpstr>
      <vt:lpstr>Grafy_Graphs</vt:lpstr>
      <vt:lpstr>'126-127'!Oblasť_tlače</vt:lpstr>
      <vt:lpstr>'128-129'!Oblasť_tlače</vt:lpstr>
      <vt:lpstr>'130-131'!Oblasť_tlače</vt:lpstr>
      <vt:lpstr>'132-133'!Oblasť_tlače</vt:lpstr>
      <vt:lpstr>'134-135'!Oblasť_tlače</vt:lpstr>
      <vt:lpstr>'136-137'!Oblasť_tlače</vt:lpstr>
      <vt:lpstr>'138-139'!Oblasť_tlače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2025-05-27T08:17:00Z</cp:lastPrinted>
  <dcterms:created xsi:type="dcterms:W3CDTF">2010-05-03T09:37:56Z</dcterms:created>
  <dcterms:modified xsi:type="dcterms:W3CDTF">2025-10-17T12:25:21Z</dcterms:modified>
</cp:coreProperties>
</file>