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Gender publikácia 2025\Publikácia na web 2025\Ženy a muži 2025_Tabuľky\"/>
    </mc:Choice>
  </mc:AlternateContent>
  <bookViews>
    <workbookView xWindow="-12" yWindow="120" windowWidth="19176" windowHeight="11760" tabRatio="803" activeTab="1"/>
  </bookViews>
  <sheets>
    <sheet name="Obsah_Contents" sheetId="10" r:id="rId1"/>
    <sheet name="102-103" sheetId="1" r:id="rId2"/>
    <sheet name="104-105" sheetId="2" r:id="rId3"/>
    <sheet name="106-107" sheetId="3" r:id="rId4"/>
    <sheet name="108-109" sheetId="4" r:id="rId5"/>
    <sheet name="110-111" sheetId="5" r:id="rId6"/>
    <sheet name="112-113" sheetId="6" r:id="rId7"/>
    <sheet name="114-115" sheetId="7" r:id="rId8"/>
    <sheet name="116-117" sheetId="8" r:id="rId9"/>
    <sheet name="Grafy_Graphs" sheetId="9" r:id="rId10"/>
  </sheets>
  <definedNames>
    <definedName name="_xlnm.Print_Area" localSheetId="1">'102-103'!$A$1:$V$33</definedName>
    <definedName name="_xlnm.Print_Area" localSheetId="2">'104-105'!$A$1:$V$34</definedName>
    <definedName name="_xlnm.Print_Area" localSheetId="3">'106-107'!$A$1:$V$33</definedName>
    <definedName name="_xlnm.Print_Area" localSheetId="4">'108-109'!$A$1:$V$33</definedName>
    <definedName name="_xlnm.Print_Area" localSheetId="5">'110-111'!$A$1:$V$33</definedName>
    <definedName name="_xlnm.Print_Area" localSheetId="6">'112-113'!$A$1:$V$33</definedName>
    <definedName name="_xlnm.Print_Area" localSheetId="7">'114-115'!$A$1:$V$35</definedName>
    <definedName name="_xlnm.Print_Area" localSheetId="8">'116-117'!$A$1:$V$35</definedName>
  </definedNames>
  <calcPr calcId="162913"/>
</workbook>
</file>

<file path=xl/calcChain.xml><?xml version="1.0" encoding="utf-8"?>
<calcChain xmlns="http://schemas.openxmlformats.org/spreadsheetml/2006/main">
  <c r="L47" i="9" l="1"/>
  <c r="L31" i="9"/>
  <c r="Q12" i="2" l="1"/>
  <c r="J12" i="2"/>
  <c r="P12" i="2" l="1"/>
  <c r="O12" i="2"/>
  <c r="N12" i="2"/>
  <c r="M12" i="2"/>
  <c r="I12" i="2"/>
  <c r="H12" i="2"/>
  <c r="G12" i="2"/>
  <c r="F12" i="2"/>
  <c r="G14" i="1" l="1"/>
  <c r="I18" i="1"/>
  <c r="H18" i="1"/>
  <c r="G18" i="1"/>
  <c r="F18" i="1"/>
  <c r="I17" i="1"/>
  <c r="H17" i="1"/>
  <c r="G17" i="1"/>
  <c r="F17" i="1"/>
  <c r="I16" i="1"/>
  <c r="H16" i="1"/>
  <c r="G16" i="1"/>
  <c r="F16" i="1"/>
  <c r="H14" i="1"/>
  <c r="G29" i="1"/>
  <c r="H28" i="1"/>
  <c r="G28" i="1"/>
  <c r="F28" i="1"/>
  <c r="I27" i="1"/>
  <c r="G27" i="1"/>
  <c r="H26" i="1"/>
  <c r="G26" i="1"/>
  <c r="F26" i="1"/>
  <c r="I25" i="1"/>
  <c r="G25" i="1"/>
  <c r="H24" i="1"/>
  <c r="G24" i="1"/>
  <c r="F24" i="1"/>
  <c r="I23" i="1"/>
  <c r="G23" i="1"/>
  <c r="I29" i="1" l="1"/>
  <c r="H23" i="1"/>
  <c r="F23" i="1"/>
  <c r="F25" i="1"/>
  <c r="H25" i="1"/>
  <c r="H27" i="1"/>
  <c r="H29" i="1"/>
  <c r="F27" i="1"/>
  <c r="F29" i="1"/>
  <c r="I26" i="1"/>
  <c r="I28" i="1"/>
  <c r="I24" i="1"/>
  <c r="I14" i="1"/>
  <c r="F14" i="1"/>
  <c r="J17" i="1" l="1"/>
  <c r="J18" i="1"/>
  <c r="J16" i="1"/>
  <c r="J14" i="1"/>
  <c r="S35" i="4" l="1"/>
  <c r="AR23" i="1" l="1"/>
  <c r="AQ23" i="1"/>
  <c r="AS22" i="1"/>
  <c r="AS21" i="1"/>
  <c r="AS20" i="1"/>
  <c r="AS19" i="1"/>
  <c r="AS18" i="1"/>
  <c r="AS17" i="1"/>
  <c r="AS16" i="1"/>
  <c r="AO23" i="1" l="1"/>
  <c r="AN23" i="1"/>
  <c r="AP22" i="1"/>
  <c r="AP21" i="1"/>
  <c r="AP20" i="1"/>
  <c r="AP19" i="1"/>
  <c r="AP18" i="1"/>
  <c r="AP17" i="1"/>
  <c r="AP16" i="1"/>
  <c r="AK26" i="1" l="1"/>
  <c r="AK23" i="1"/>
  <c r="AL23" i="1"/>
  <c r="AH23" i="1"/>
  <c r="AI23" i="1"/>
  <c r="AM17" i="1"/>
  <c r="AM18" i="1"/>
  <c r="AM19" i="1"/>
  <c r="AM20" i="1"/>
  <c r="AM21" i="1"/>
  <c r="AM22" i="1"/>
  <c r="AM16" i="1"/>
  <c r="J23" i="1" l="1"/>
  <c r="J29" i="1"/>
  <c r="J28" i="1"/>
  <c r="J27" i="1"/>
  <c r="J26" i="1"/>
  <c r="J25" i="1"/>
  <c r="J24" i="1"/>
  <c r="AJ22" i="1" l="1"/>
  <c r="AJ21" i="1"/>
  <c r="AJ20" i="1"/>
  <c r="AJ19" i="1"/>
  <c r="AJ18" i="1"/>
  <c r="AJ17" i="1"/>
  <c r="AJ16" i="1"/>
  <c r="AG17" i="1"/>
  <c r="AG18" i="1"/>
  <c r="AG19" i="1"/>
  <c r="AG20" i="1"/>
  <c r="AG21" i="1"/>
  <c r="AG22" i="1"/>
  <c r="AG16" i="1"/>
  <c r="AE15" i="1"/>
  <c r="AF15" i="1"/>
  <c r="AD15" i="1" l="1"/>
  <c r="AC15" i="1"/>
  <c r="AA15" i="1" l="1"/>
  <c r="AB15" i="1"/>
</calcChain>
</file>

<file path=xl/sharedStrings.xml><?xml version="1.0" encoding="utf-8"?>
<sst xmlns="http://schemas.openxmlformats.org/spreadsheetml/2006/main" count="436" uniqueCount="185">
  <si>
    <t>VZDELÁVANIE</t>
  </si>
  <si>
    <t>EDUCATION</t>
  </si>
  <si>
    <t>Žiaci stredných škôl</t>
  </si>
  <si>
    <t>Štruktúra žiakov stredných škôl (%)</t>
  </si>
  <si>
    <t>Structure of students of secondary schools (%)</t>
  </si>
  <si>
    <t>1. pokračovanie</t>
  </si>
  <si>
    <t>Študenti vysokých škôl</t>
  </si>
  <si>
    <t>Vysoké školy podľa sektorov</t>
  </si>
  <si>
    <t>Higher education institutions by sectors</t>
  </si>
  <si>
    <t>denné štúdium</t>
  </si>
  <si>
    <t>Full-time study</t>
  </si>
  <si>
    <t>externá forma štúdia</t>
  </si>
  <si>
    <t>Part-time study</t>
  </si>
  <si>
    <t>zahraniční študenti - denné štúdium</t>
  </si>
  <si>
    <t>Foreign students - full-time study</t>
  </si>
  <si>
    <t>2. pokračovanie</t>
  </si>
  <si>
    <t>Študenti slovenskej štátnej príslušnosti</t>
  </si>
  <si>
    <t>Students of Slovak nationality</t>
  </si>
  <si>
    <t>Vysoké školy podľa skupín odborov</t>
  </si>
  <si>
    <t xml:space="preserve">   Prírodné vedy</t>
  </si>
  <si>
    <t xml:space="preserve">   Technické vedy a náuky</t>
  </si>
  <si>
    <t xml:space="preserve">   Poľnohospodársko-lesnícke a veterinárne vedy a náuky</t>
  </si>
  <si>
    <t xml:space="preserve">   Spoločenské vedy a náuky</t>
  </si>
  <si>
    <t xml:space="preserve">   Vedy a náuky o kultúre a umení</t>
  </si>
  <si>
    <t xml:space="preserve">   Vojenské a bezpečnostné vedy a náuky</t>
  </si>
  <si>
    <t>dokončenie</t>
  </si>
  <si>
    <t>End of table</t>
  </si>
  <si>
    <t>denné štúdium a externá forma štúdia spolu</t>
  </si>
  <si>
    <t>Full-time and part-time study in total</t>
  </si>
  <si>
    <t>Základné a stredné školy - denné štúdium</t>
  </si>
  <si>
    <t xml:space="preserve">Učitelia základných a stredných škôl </t>
  </si>
  <si>
    <t>Učitelia na ustanovený pracovný čas spolu (interní)</t>
  </si>
  <si>
    <t>Teachers to set working hours (internal)</t>
  </si>
  <si>
    <t>z toho</t>
  </si>
  <si>
    <t>Učitelia na kratší pracovný čas spolu (externí)</t>
  </si>
  <si>
    <t>Teachers for part-time (external)</t>
  </si>
  <si>
    <t xml:space="preserve">Podiel ženy/muži (%)   </t>
  </si>
  <si>
    <t xml:space="preserve">Full-time study and part-time study in total </t>
  </si>
  <si>
    <t>Secondary schools</t>
  </si>
  <si>
    <t>Stredné školy</t>
  </si>
  <si>
    <t>ž</t>
  </si>
  <si>
    <t>m</t>
  </si>
  <si>
    <t>Grammar schools</t>
  </si>
  <si>
    <t>Specialised secondary schools</t>
  </si>
  <si>
    <r>
      <t>1</t>
    </r>
    <r>
      <rPr>
        <vertAlign val="superscript"/>
        <sz val="8"/>
        <color indexed="8"/>
        <rFont val="Tahoma"/>
        <family val="2"/>
        <charset val="238"/>
      </rPr>
      <t>st</t>
    </r>
    <r>
      <rPr>
        <sz val="8"/>
        <color indexed="8"/>
        <rFont val="Tahoma"/>
        <family val="2"/>
        <charset val="238"/>
      </rPr>
      <t xml:space="preserve"> continuation</t>
    </r>
  </si>
  <si>
    <r>
      <t>2</t>
    </r>
    <r>
      <rPr>
        <vertAlign val="superscript"/>
        <sz val="8"/>
        <color indexed="8"/>
        <rFont val="Tahoma"/>
        <family val="2"/>
        <charset val="238"/>
      </rPr>
      <t>nd</t>
    </r>
    <r>
      <rPr>
        <sz val="8"/>
        <color indexed="8"/>
        <rFont val="Tahoma"/>
        <family val="2"/>
        <charset val="238"/>
      </rPr>
      <t xml:space="preserve"> continuation</t>
    </r>
  </si>
  <si>
    <t>Teachers of basic and secondary schools</t>
  </si>
  <si>
    <t>of which:</t>
  </si>
  <si>
    <t>Gymnáziá</t>
  </si>
  <si>
    <t xml:space="preserve">Stredné odborné školy  </t>
  </si>
  <si>
    <t>Prírodné vedy</t>
  </si>
  <si>
    <t>Technické vedy a náuky</t>
  </si>
  <si>
    <t>Poľnohospodársko-lesnícke a veterinárne vedy a náuky</t>
  </si>
  <si>
    <t>Spoločenské vedy a náuky</t>
  </si>
  <si>
    <t>Vedy a náuky o kultúre a umení</t>
  </si>
  <si>
    <t>Vojenské a bezpečnostné vedy a náuky</t>
  </si>
  <si>
    <t xml:space="preserve">Grammar schools </t>
  </si>
  <si>
    <t xml:space="preserve">Specialised secondary schools </t>
  </si>
  <si>
    <t>Natural sciences</t>
  </si>
  <si>
    <t>Technical sciences</t>
  </si>
  <si>
    <t>Social sciences</t>
  </si>
  <si>
    <t>Sciences of arts</t>
  </si>
  <si>
    <t>Military and security sciences</t>
  </si>
  <si>
    <t>verejný</t>
  </si>
  <si>
    <t>súkromný</t>
  </si>
  <si>
    <t>štátny</t>
  </si>
  <si>
    <t>Public</t>
  </si>
  <si>
    <t>Private</t>
  </si>
  <si>
    <t>verejné</t>
  </si>
  <si>
    <t>súkromné</t>
  </si>
  <si>
    <t>štátne</t>
  </si>
  <si>
    <t>profesori</t>
  </si>
  <si>
    <t>docenti</t>
  </si>
  <si>
    <t>odborní asistenti</t>
  </si>
  <si>
    <t>Professors</t>
  </si>
  <si>
    <t>Associate professors</t>
  </si>
  <si>
    <t>Fellowships</t>
  </si>
  <si>
    <t>Students of higher education institutions</t>
  </si>
  <si>
    <t>Graduates of higher education institutions</t>
  </si>
  <si>
    <t xml:space="preserve">Absolventi vysokých škôl </t>
  </si>
  <si>
    <t>Basic and secondary schools - Full-time study</t>
  </si>
  <si>
    <r>
      <t xml:space="preserve">Základné školy / </t>
    </r>
    <r>
      <rPr>
        <i/>
        <sz val="9"/>
        <color theme="1"/>
        <rFont val="Tahoma"/>
        <family val="2"/>
        <charset val="238"/>
      </rPr>
      <t>Basic schools</t>
    </r>
  </si>
  <si>
    <r>
      <t xml:space="preserve">Gymnáziá / </t>
    </r>
    <r>
      <rPr>
        <i/>
        <sz val="9"/>
        <color theme="1"/>
        <rFont val="Tahoma"/>
        <family val="2"/>
        <charset val="238"/>
      </rPr>
      <t>Grammar schools</t>
    </r>
  </si>
  <si>
    <r>
      <t xml:space="preserve">Stredné odborné školy / </t>
    </r>
    <r>
      <rPr>
        <i/>
        <sz val="9"/>
        <color theme="1"/>
        <rFont val="Tahoma"/>
        <family val="2"/>
        <charset val="238"/>
      </rPr>
      <t>Specialised secondary schools</t>
    </r>
  </si>
  <si>
    <r>
      <t xml:space="preserve">Základné školy     </t>
    </r>
    <r>
      <rPr>
        <i/>
        <sz val="8"/>
        <color theme="1"/>
        <rFont val="Tahoma"/>
        <family val="2"/>
        <charset val="238"/>
      </rPr>
      <t>Basic schools</t>
    </r>
  </si>
  <si>
    <r>
      <t xml:space="preserve">Gymnáziá        </t>
    </r>
    <r>
      <rPr>
        <i/>
        <sz val="8"/>
        <color theme="1"/>
        <rFont val="Tahoma"/>
        <family val="2"/>
        <charset val="238"/>
      </rPr>
      <t>Grammar schools</t>
    </r>
  </si>
  <si>
    <r>
      <t xml:space="preserve">Stredné odborné školy     </t>
    </r>
    <r>
      <rPr>
        <i/>
        <sz val="8"/>
        <color theme="1"/>
        <rFont val="Tahoma"/>
        <family val="2"/>
        <charset val="238"/>
      </rPr>
      <t>Specialised secondary schools</t>
    </r>
  </si>
  <si>
    <r>
      <t xml:space="preserve">VŠ (interní)        </t>
    </r>
    <r>
      <rPr>
        <i/>
        <sz val="8"/>
        <color theme="1"/>
        <rFont val="Tahoma"/>
        <family val="2"/>
        <charset val="238"/>
      </rPr>
      <t>Higher education institutions (internal)</t>
    </r>
  </si>
  <si>
    <r>
      <t xml:space="preserve">VŠ (externí)       </t>
    </r>
    <r>
      <rPr>
        <i/>
        <sz val="8"/>
        <color theme="1"/>
        <rFont val="Tahoma"/>
        <family val="2"/>
        <charset val="238"/>
      </rPr>
      <t>Higher education institutions (external)</t>
    </r>
  </si>
  <si>
    <t>Students of secondary schools</t>
  </si>
  <si>
    <r>
      <t xml:space="preserve">Prírodné vedy / </t>
    </r>
    <r>
      <rPr>
        <i/>
        <sz val="9"/>
        <rFont val="Tahoma"/>
        <family val="2"/>
        <charset val="238"/>
      </rPr>
      <t>Natural sciences</t>
    </r>
  </si>
  <si>
    <r>
      <t xml:space="preserve">Technické vedy / </t>
    </r>
    <r>
      <rPr>
        <i/>
        <sz val="9"/>
        <rFont val="Tahoma"/>
        <family val="2"/>
        <charset val="238"/>
      </rPr>
      <t>Technical sciences</t>
    </r>
  </si>
  <si>
    <r>
      <t xml:space="preserve">Pôdohospodárstvo a veterinárstvo / </t>
    </r>
    <r>
      <rPr>
        <i/>
        <sz val="9"/>
        <rFont val="Tahoma"/>
        <family val="2"/>
        <charset val="238"/>
      </rPr>
      <t>Agricultural, foresty and veterinary sciences</t>
    </r>
  </si>
  <si>
    <r>
      <t xml:space="preserve">Vedy a náuky o kultúre a umení / </t>
    </r>
    <r>
      <rPr>
        <i/>
        <sz val="9"/>
        <rFont val="Tahoma"/>
        <family val="2"/>
        <charset val="238"/>
      </rPr>
      <t>Sciences of arts</t>
    </r>
  </si>
  <si>
    <r>
      <t xml:space="preserve">Vojenské a bezpečnostné vedy a náuky / </t>
    </r>
    <r>
      <rPr>
        <i/>
        <sz val="9"/>
        <rFont val="Tahoma"/>
        <family val="2"/>
        <charset val="238"/>
      </rPr>
      <t>Military and security sciences</t>
    </r>
  </si>
  <si>
    <t xml:space="preserve">Podiel ženy/muži podľa odborov štúdia na VŠ v % </t>
  </si>
  <si>
    <t xml:space="preserve">Štruktúra učiteľov základných a stredných škôl </t>
  </si>
  <si>
    <t>podľa pohlavia (%)</t>
  </si>
  <si>
    <t>by sex in per cent</t>
  </si>
  <si>
    <t>Teachers structure of basic and secondary schools</t>
  </si>
  <si>
    <t>Agricultural-foresty and veterinary sciences</t>
  </si>
  <si>
    <t>podľa sektorov</t>
  </si>
  <si>
    <t>by sectors</t>
  </si>
  <si>
    <t>State</t>
  </si>
  <si>
    <t>podľa sektorov v kalendárnom roku</t>
  </si>
  <si>
    <t>by sectors in calendar year</t>
  </si>
  <si>
    <t>m/ž * 100</t>
  </si>
  <si>
    <t>podiel</t>
  </si>
  <si>
    <t>GRAF:</t>
  </si>
  <si>
    <t>Spoločenské vedy, náuky a služby</t>
  </si>
  <si>
    <t>Social sciences and services</t>
  </si>
  <si>
    <r>
      <t xml:space="preserve">Spoločenské vedy, náuky a služby / </t>
    </r>
    <r>
      <rPr>
        <i/>
        <sz val="9"/>
        <rFont val="Tahoma"/>
        <family val="2"/>
        <charset val="238"/>
      </rPr>
      <t>Social sciences and services</t>
    </r>
  </si>
  <si>
    <t>doktorandské (postgraduálne) štúdium (vr. cudzincov)</t>
  </si>
  <si>
    <t>Postgraduate courses (including foreigners)</t>
  </si>
  <si>
    <t>spolu</t>
  </si>
  <si>
    <t>Vysoké školy podľa skupín odborov (1. a 2. stupeň)</t>
  </si>
  <si>
    <t>Universities by fields of study (Bachelor and Master degree)</t>
  </si>
  <si>
    <t>Zdravotníctvo</t>
  </si>
  <si>
    <t xml:space="preserve">Zdravotníctvo </t>
  </si>
  <si>
    <t>Medical sciences</t>
  </si>
  <si>
    <t>Universities by fields of study</t>
  </si>
  <si>
    <t>(Bachelor and Master degree)</t>
  </si>
  <si>
    <t xml:space="preserve">   Zdravotníctvo</t>
  </si>
  <si>
    <r>
      <t>Zdravotníctvo /</t>
    </r>
    <r>
      <rPr>
        <i/>
        <sz val="9"/>
        <rFont val="Tahoma"/>
        <family val="2"/>
        <charset val="238"/>
      </rPr>
      <t xml:space="preserve"> Medical sciences</t>
    </r>
  </si>
  <si>
    <t xml:space="preserve">           Spolu / Total</t>
  </si>
  <si>
    <t>Ženy / Women</t>
  </si>
  <si>
    <t>Muži / Men</t>
  </si>
  <si>
    <t>ženy / Women</t>
  </si>
  <si>
    <t>muži / Men</t>
  </si>
  <si>
    <t>Share women/men by fields of study in per cent</t>
  </si>
  <si>
    <t>Konzervatóriá</t>
  </si>
  <si>
    <t>Conservatories</t>
  </si>
  <si>
    <t>Share women / men (per cent)</t>
  </si>
  <si>
    <r>
      <t xml:space="preserve">Konzervatóriá / </t>
    </r>
    <r>
      <rPr>
        <i/>
        <sz val="9"/>
        <color theme="1"/>
        <rFont val="Tahoma"/>
        <family val="2"/>
        <charset val="238"/>
      </rPr>
      <t>Conservatories</t>
    </r>
  </si>
  <si>
    <r>
      <t>Konzervatóriá   C</t>
    </r>
    <r>
      <rPr>
        <i/>
        <sz val="8"/>
        <color theme="1"/>
        <rFont val="Tahoma"/>
        <family val="2"/>
        <charset val="238"/>
      </rPr>
      <t>onservatories</t>
    </r>
  </si>
  <si>
    <t xml:space="preserve">1) údaje Ministerstva školstva, výskumu, vývoja a mládeže SR </t>
  </si>
  <si>
    <t>1) Data of the Ministry of Education, Research, Development and Youth of the Slovak Republic</t>
  </si>
  <si>
    <r>
      <t xml:space="preserve">Študenti stredných a vysokých škôl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</si>
  <si>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Students of secondary schools and higher education institutions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</si>
  <si>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Študenti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</si>
  <si>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Students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</si>
  <si>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rPr>
        <b/>
        <sz val="9"/>
        <color rgb="FF03BAD3"/>
        <rFont val="Tahoma"/>
        <family val="2"/>
        <charset val="238"/>
      </rPr>
      <t>Stredné školy</t>
    </r>
    <r>
      <rPr>
        <b/>
        <sz val="9"/>
        <color rgb="FFFF6600"/>
        <rFont val="Tahoma"/>
        <family val="2"/>
        <charset val="238"/>
      </rPr>
      <t xml:space="preserve"> </t>
    </r>
    <r>
      <rPr>
        <i/>
        <sz val="9"/>
        <color theme="1"/>
        <rFont val="Tahoma"/>
        <family val="2"/>
        <charset val="238"/>
      </rPr>
      <t>(denné štúdium a externá forma štúdia spolu)</t>
    </r>
  </si>
  <si>
    <r>
      <rPr>
        <b/>
        <sz val="9"/>
        <color rgb="FF03BAD3"/>
        <rFont val="Tahoma"/>
        <family val="2"/>
        <charset val="238"/>
      </rPr>
      <t>Secondary schools</t>
    </r>
    <r>
      <rPr>
        <b/>
        <sz val="9"/>
        <color rgb="FFFF4780"/>
        <rFont val="Tahoma"/>
        <family val="2"/>
        <charset val="238"/>
      </rPr>
      <t xml:space="preserve"> </t>
    </r>
    <r>
      <rPr>
        <i/>
        <sz val="9"/>
        <color theme="1"/>
        <rFont val="Tahoma"/>
        <family val="2"/>
        <charset val="238"/>
      </rPr>
      <t>(Full-time study and part-time study in total)</t>
    </r>
  </si>
  <si>
    <r>
      <t xml:space="preserve">Učitelia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</si>
  <si>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Teachers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</si>
  <si>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Absolventi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</si>
  <si>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Graduates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</si>
  <si>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t>Učitelia 2024</t>
  </si>
  <si>
    <t>Graf 1</t>
  </si>
  <si>
    <t>Zdrojové údaje 1</t>
  </si>
  <si>
    <t>Spolu / Total</t>
  </si>
  <si>
    <t>Graf 2</t>
  </si>
  <si>
    <t>Zdrojové údaje 2</t>
  </si>
  <si>
    <t>Graf 3</t>
  </si>
  <si>
    <t>Zdrojové údaje 3</t>
  </si>
  <si>
    <t>Zdrojové údaje 4</t>
  </si>
  <si>
    <t>Graf 4</t>
  </si>
  <si>
    <t>Obsah</t>
  </si>
  <si>
    <t>Contents</t>
  </si>
  <si>
    <t>Študenti stredných a vysokých škôl</t>
  </si>
  <si>
    <t>Students of secondary schools and higher education institutions</t>
  </si>
  <si>
    <t>Študenti</t>
  </si>
  <si>
    <t>Students</t>
  </si>
  <si>
    <t>Študenti vysokých škôl podľa sektorov</t>
  </si>
  <si>
    <t>102-103</t>
  </si>
  <si>
    <t>Students of higher education institutions by sectors</t>
  </si>
  <si>
    <t>Študenti vysokých škôl podľa skupín odborov</t>
  </si>
  <si>
    <t>104-105</t>
  </si>
  <si>
    <t>Students of universities by fields of study</t>
  </si>
  <si>
    <t>Študenti vysokých škôl podľa skupín odborov - dokončenie</t>
  </si>
  <si>
    <t>106-107</t>
  </si>
  <si>
    <t>Students of universities by fields of study - End of table</t>
  </si>
  <si>
    <t>Absolventi</t>
  </si>
  <si>
    <t>108-109</t>
  </si>
  <si>
    <t>Graduates</t>
  </si>
  <si>
    <t>Učitelia</t>
  </si>
  <si>
    <t>110-111</t>
  </si>
  <si>
    <t>Teachers</t>
  </si>
  <si>
    <t>Učitelia - dokončenie</t>
  </si>
  <si>
    <t>112-113</t>
  </si>
  <si>
    <t>Teachers - End of table</t>
  </si>
  <si>
    <t>Grafická príloha</t>
  </si>
  <si>
    <t>Graphic annex</t>
  </si>
  <si>
    <t>114-115</t>
  </si>
  <si>
    <t>116-117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</si>
</sst>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S_k_-;\-* #,##0.00\ _S_k_-;_-* &quot;-&quot;??\ _S_k_-;_-@_-"/>
    <numFmt numFmtId="165" formatCode="#,##0_ ;\-#,##0\ "/>
    <numFmt numFmtId="166" formatCode="#,##0.0"/>
    <numFmt numFmtId="167" formatCode="0.0"/>
    <numFmt numFmtId="168" formatCode="_-* #,##0.00\ _€_-;\-* #,##0.00\ _€_-;_-* &quot;-&quot;??\ _€_-;_-@_-"/>
  </numFmts>
  <fonts count="7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  <charset val="238"/>
    </font>
    <font>
      <sz val="1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3" tint="0.79995117038483843"/>
      <name val="Century Gothic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54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b/>
      <sz val="12"/>
      <color rgb="FF0070C0"/>
      <name val="Bodoni MT Black"/>
      <family val="1"/>
    </font>
    <font>
      <sz val="10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4"/>
      <color theme="3" tint="0.79995117038483843"/>
      <name val="Century Gothic"/>
      <family val="2"/>
      <charset val="238"/>
    </font>
    <font>
      <b/>
      <sz val="10"/>
      <color rgb="FF000054"/>
      <name val="Tahoma"/>
      <family val="2"/>
      <charset val="238"/>
    </font>
    <font>
      <sz val="10"/>
      <color rgb="FF001A5A"/>
      <name val="Tahoma"/>
      <family val="2"/>
      <charset val="238"/>
    </font>
    <font>
      <sz val="10"/>
      <color rgb="FF000000"/>
      <name val="Tahoma"/>
      <family val="2"/>
      <charset val="238"/>
    </font>
    <font>
      <sz val="9"/>
      <color theme="1"/>
      <name val="Tahoma"/>
      <family val="2"/>
      <charset val="238"/>
    </font>
    <font>
      <sz val="11"/>
      <color rgb="FF00B050"/>
      <name val="Calibri"/>
      <family val="2"/>
      <charset val="238"/>
      <scheme val="minor"/>
    </font>
    <font>
      <sz val="10"/>
      <color rgb="FFFF0000"/>
      <name val="Tahoma"/>
      <family val="2"/>
      <charset val="238"/>
    </font>
    <font>
      <sz val="11"/>
      <color theme="1"/>
      <name val="Tahoma"/>
      <family val="2"/>
      <charset val="238"/>
    </font>
    <font>
      <sz val="12"/>
      <color rgb="FF0070C0"/>
      <name val="Bodoni MT Black"/>
      <family val="1"/>
    </font>
    <font>
      <sz val="11"/>
      <name val="Calibri"/>
      <family val="2"/>
      <charset val="238"/>
      <scheme val="minor"/>
    </font>
    <font>
      <sz val="10"/>
      <color rgb="FF000054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8"/>
      <name val="Tahoma"/>
      <family val="2"/>
      <charset val="238"/>
    </font>
    <font>
      <b/>
      <sz val="10"/>
      <color theme="3" tint="0.79995117038483843"/>
      <name val="Tahoma"/>
      <family val="2"/>
      <charset val="238"/>
    </font>
    <font>
      <sz val="14"/>
      <color theme="3" tint="0.79995117038483843"/>
      <name val="Tahoma"/>
      <family val="2"/>
      <charset val="238"/>
    </font>
    <font>
      <vertAlign val="superscript"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theme="3" tint="0.79995117038483843"/>
      <name val="Tahoma"/>
      <family val="2"/>
      <charset val="238"/>
    </font>
    <font>
      <sz val="10"/>
      <color theme="3" tint="0.79995117038483843"/>
      <name val="Tahoma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i/>
      <sz val="9"/>
      <name val="Tahoma"/>
      <family val="2"/>
      <charset val="238"/>
    </font>
    <font>
      <sz val="9"/>
      <color rgb="FF001A5A"/>
      <name val="Tahoma"/>
      <family val="2"/>
      <charset val="238"/>
    </font>
    <font>
      <i/>
      <sz val="9"/>
      <color theme="1"/>
      <name val="Tahoma"/>
      <family val="2"/>
      <charset val="238"/>
    </font>
    <font>
      <sz val="9"/>
      <color rgb="FF000000"/>
      <name val="Tahoma"/>
      <family val="2"/>
      <charset val="238"/>
    </font>
    <font>
      <sz val="9"/>
      <color rgb="FFFF0000"/>
      <name val="Tahoma"/>
      <family val="2"/>
      <charset val="238"/>
    </font>
    <font>
      <b/>
      <sz val="14"/>
      <color rgb="FFFF0000"/>
      <name val="Century Gothic"/>
      <family val="2"/>
      <charset val="238"/>
    </font>
    <font>
      <i/>
      <sz val="8"/>
      <color theme="1"/>
      <name val="Tahoma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4"/>
      <color rgb="FF7030A0"/>
      <name val="Century Gothic"/>
      <family val="2"/>
      <charset val="238"/>
    </font>
    <font>
      <b/>
      <sz val="9"/>
      <color rgb="FFFF9900"/>
      <name val="Tahoma"/>
      <family val="2"/>
      <charset val="238"/>
    </font>
    <font>
      <sz val="10"/>
      <name val="Times New Roman"/>
      <family val="1"/>
      <charset val="238"/>
    </font>
    <font>
      <sz val="10"/>
      <color theme="9" tint="-0.249977111117893"/>
      <name val="Tahoma"/>
      <family val="2"/>
      <charset val="238"/>
    </font>
    <font>
      <b/>
      <sz val="12"/>
      <color rgb="FFC2207D"/>
      <name val="Tahoma"/>
      <family val="2"/>
      <charset val="238"/>
    </font>
    <font>
      <b/>
      <sz val="9"/>
      <color rgb="FF3366CC"/>
      <name val="Tahoma"/>
      <family val="2"/>
      <charset val="238"/>
    </font>
    <font>
      <b/>
      <i/>
      <sz val="9"/>
      <color rgb="FF3366CC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rgb="FFFF0000"/>
      <name val="Tahoma"/>
      <family val="2"/>
      <charset val="238"/>
    </font>
    <font>
      <b/>
      <sz val="9"/>
      <color rgb="FF60773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9A46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Tahoma"/>
      <family val="2"/>
      <charset val="238"/>
    </font>
    <font>
      <b/>
      <sz val="12"/>
      <color rgb="FFDE0045"/>
      <name val="Tahoma"/>
      <family val="2"/>
      <charset val="238"/>
    </font>
    <font>
      <b/>
      <sz val="9"/>
      <color rgb="FFFF4780"/>
      <name val="Tahoma"/>
      <family val="2"/>
      <charset val="238"/>
    </font>
    <font>
      <b/>
      <sz val="9"/>
      <color rgb="FF0070C0"/>
      <name val="Tahoma"/>
      <family val="2"/>
      <charset val="238"/>
    </font>
    <font>
      <b/>
      <sz val="11"/>
      <color rgb="FF0070C0"/>
      <name val="Calibri"/>
      <family val="2"/>
      <charset val="238"/>
      <scheme val="minor"/>
    </font>
    <font>
      <b/>
      <sz val="14"/>
      <color theme="0"/>
      <name val="Century Gothic"/>
      <family val="2"/>
      <charset val="238"/>
    </font>
    <font>
      <b/>
      <sz val="9"/>
      <color rgb="FFFF6600"/>
      <name val="Tahoma"/>
      <family val="2"/>
      <charset val="238"/>
    </font>
    <font>
      <b/>
      <sz val="20"/>
      <color rgb="FF204D84"/>
      <name val="Century Gothic"/>
      <family val="2"/>
      <charset val="238"/>
    </font>
    <font>
      <b/>
      <sz val="20"/>
      <color rgb="FF03BAD3"/>
      <name val="Century Gothic"/>
      <family val="2"/>
      <charset val="238"/>
    </font>
    <font>
      <b/>
      <sz val="9"/>
      <color rgb="FF03BAD3"/>
      <name val="Tahoma"/>
      <family val="2"/>
      <charset val="238"/>
    </font>
    <font>
      <sz val="11"/>
      <color rgb="FF03BAD3"/>
      <name val="Calibri"/>
      <family val="2"/>
      <charset val="238"/>
      <scheme val="minor"/>
    </font>
    <font>
      <b/>
      <sz val="12"/>
      <color rgb="FF204D84"/>
      <name val="Tahoma"/>
      <family val="2"/>
      <charset val="238"/>
    </font>
    <font>
      <b/>
      <i/>
      <sz val="12"/>
      <color rgb="FF204D84"/>
      <name val="Tahoma"/>
      <family val="2"/>
      <charset val="238"/>
    </font>
    <font>
      <b/>
      <sz val="12"/>
      <color rgb="FFE26B0A"/>
      <name val="Tahoma"/>
      <family val="2"/>
      <charset val="238"/>
    </font>
    <font>
      <b/>
      <sz val="14"/>
      <color rgb="FFE26B0A"/>
      <name val="Century Gothic"/>
      <family val="2"/>
      <charset val="238"/>
    </font>
    <font>
      <b/>
      <vertAlign val="superscript"/>
      <sz val="14"/>
      <color rgb="FFE26B0A"/>
      <name val="Century Gothic"/>
      <family val="2"/>
      <charset val="238"/>
    </font>
    <font>
      <sz val="11"/>
      <color rgb="FF204D84"/>
      <name val="Tahoma"/>
      <family val="2"/>
      <charset val="238"/>
    </font>
    <font>
      <sz val="12"/>
      <color rgb="FF204D84"/>
      <name val="Tahoma"/>
      <family val="2"/>
      <charset val="238"/>
    </font>
    <font>
      <sz val="11"/>
      <color rgb="FF204D84"/>
      <name val="Bodoni MT Black"/>
      <family val="1"/>
    </font>
    <font>
      <b/>
      <i/>
      <sz val="9"/>
      <color rgb="FF03BAD3"/>
      <name val="Tahoma"/>
      <family val="2"/>
      <charset val="238"/>
    </font>
    <font>
      <b/>
      <sz val="14"/>
      <color theme="1"/>
      <name val="Century Gothic"/>
      <family val="2"/>
      <charset val="238"/>
    </font>
    <font>
      <i/>
      <sz val="8"/>
      <color theme="1"/>
      <name val="Century Gothic"/>
      <family val="2"/>
      <charset val="238"/>
    </font>
    <font>
      <b/>
      <sz val="12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3BAD3"/>
        <bgColor rgb="FFFFEB9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E26B0A"/>
      </top>
      <bottom style="thick">
        <color rgb="FF204D84"/>
      </bottom>
      <diagonal/>
    </border>
    <border>
      <left style="medium">
        <color theme="1"/>
      </left>
      <right style="medium">
        <color theme="1"/>
      </right>
      <top/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41" fillId="2" borderId="0" applyNumberFormat="0" applyBorder="0" applyAlignment="0" applyProtection="0"/>
    <xf numFmtId="0" fontId="44" fillId="0" borderId="0"/>
    <xf numFmtId="0" fontId="52" fillId="0" borderId="0" applyNumberFormat="0" applyFill="0" applyBorder="0" applyAlignment="0" applyProtection="0"/>
    <xf numFmtId="168" fontId="4" fillId="0" borderId="0" applyFont="0" applyFill="0" applyBorder="0" applyAlignment="0" applyProtection="0"/>
  </cellStyleXfs>
  <cellXfs count="346">
    <xf numFmtId="0" fontId="0" fillId="0" borderId="0" xfId="0"/>
    <xf numFmtId="0" fontId="5" fillId="0" borderId="0" xfId="0" applyFont="1" applyFill="1" applyAlignment="1">
      <alignment horizontal="center" vertical="center" textRotation="90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 wrapText="1" readingOrder="1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10" fillId="0" borderId="0" xfId="0" applyFont="1"/>
    <xf numFmtId="0" fontId="10" fillId="0" borderId="0" xfId="0" applyFont="1" applyBorder="1" applyAlignment="1"/>
    <xf numFmtId="3" fontId="10" fillId="0" borderId="0" xfId="0" applyNumberFormat="1" applyFont="1" applyAlignment="1">
      <alignment horizontal="right" wrapText="1" readingOrder="1"/>
    </xf>
    <xf numFmtId="3" fontId="10" fillId="0" borderId="0" xfId="0" applyNumberFormat="1" applyFont="1" applyAlignment="1">
      <alignment readingOrder="1"/>
    </xf>
    <xf numFmtId="165" fontId="10" fillId="0" borderId="0" xfId="1" applyNumberFormat="1" applyFont="1" applyBorder="1" applyAlignment="1">
      <alignment horizontal="right" readingOrder="1"/>
    </xf>
    <xf numFmtId="165" fontId="10" fillId="0" borderId="0" xfId="1" applyNumberFormat="1" applyFont="1" applyBorder="1" applyAlignment="1">
      <alignment horizontal="right"/>
    </xf>
    <xf numFmtId="3" fontId="10" fillId="0" borderId="0" xfId="0" applyNumberFormat="1" applyFont="1" applyAlignment="1"/>
    <xf numFmtId="0" fontId="0" fillId="0" borderId="0" xfId="0" applyBorder="1"/>
    <xf numFmtId="3" fontId="10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wrapText="1"/>
    </xf>
    <xf numFmtId="0" fontId="0" fillId="0" borderId="0" xfId="0" applyFill="1"/>
    <xf numFmtId="3" fontId="10" fillId="0" borderId="0" xfId="0" applyNumberFormat="1" applyFont="1" applyAlignment="1">
      <alignment horizontal="right" readingOrder="1"/>
    </xf>
    <xf numFmtId="3" fontId="0" fillId="0" borderId="0" xfId="0" applyNumberFormat="1"/>
    <xf numFmtId="0" fontId="12" fillId="0" borderId="0" xfId="0" applyFont="1" applyFill="1" applyBorder="1" applyAlignment="1">
      <alignment vertical="center" textRotation="90"/>
    </xf>
    <xf numFmtId="0" fontId="0" fillId="0" borderId="0" xfId="0" applyAlignment="1">
      <alignment horizontal="right"/>
    </xf>
    <xf numFmtId="0" fontId="13" fillId="0" borderId="0" xfId="0" applyFont="1" applyAlignment="1">
      <alignment vertical="top" wrapText="1"/>
    </xf>
    <xf numFmtId="0" fontId="14" fillId="0" borderId="0" xfId="0" applyFont="1" applyFill="1" applyBorder="1" applyAlignment="1">
      <alignment horizontal="left"/>
    </xf>
    <xf numFmtId="0" fontId="10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3" fontId="17" fillId="0" borderId="0" xfId="0" applyNumberFormat="1" applyFont="1"/>
    <xf numFmtId="3" fontId="18" fillId="0" borderId="0" xfId="0" applyNumberFormat="1" applyFont="1" applyAlignment="1">
      <alignment horizontal="right" readingOrder="1"/>
    </xf>
    <xf numFmtId="3" fontId="19" fillId="0" borderId="0" xfId="0" applyNumberFormat="1" applyFont="1"/>
    <xf numFmtId="0" fontId="16" fillId="0" borderId="0" xfId="0" applyFont="1" applyAlignment="1">
      <alignment horizontal="right"/>
    </xf>
    <xf numFmtId="0" fontId="19" fillId="0" borderId="0" xfId="0" applyFo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 readingOrder="1"/>
    </xf>
    <xf numFmtId="0" fontId="2" fillId="0" borderId="0" xfId="0" applyFont="1"/>
    <xf numFmtId="0" fontId="2" fillId="0" borderId="0" xfId="0" applyFont="1" applyFill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3" fontId="2" fillId="0" borderId="0" xfId="0" applyNumberFormat="1" applyFont="1" applyAlignment="1"/>
    <xf numFmtId="3" fontId="2" fillId="0" borderId="0" xfId="0" applyNumberFormat="1" applyFont="1" applyAlignment="1">
      <alignment wrapText="1"/>
    </xf>
    <xf numFmtId="3" fontId="2" fillId="0" borderId="0" xfId="0" applyNumberFormat="1" applyFont="1" applyFill="1" applyBorder="1" applyAlignment="1"/>
    <xf numFmtId="3" fontId="2" fillId="0" borderId="0" xfId="1" applyNumberFormat="1" applyFont="1" applyAlignment="1"/>
    <xf numFmtId="0" fontId="11" fillId="0" borderId="0" xfId="0" applyFont="1" applyBorder="1" applyAlignment="1"/>
    <xf numFmtId="0" fontId="3" fillId="0" borderId="0" xfId="0" applyFont="1"/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 readingOrder="1"/>
    </xf>
    <xf numFmtId="3" fontId="10" fillId="0" borderId="0" xfId="0" applyNumberFormat="1" applyFont="1" applyBorder="1" applyAlignment="1">
      <alignment horizontal="right" readingOrder="1"/>
    </xf>
    <xf numFmtId="3" fontId="10" fillId="0" borderId="0" xfId="0" applyNumberFormat="1" applyFont="1" applyBorder="1" applyAlignment="1">
      <alignment horizontal="right" wrapText="1" readingOrder="1"/>
    </xf>
    <xf numFmtId="1" fontId="2" fillId="0" borderId="0" xfId="0" applyNumberFormat="1" applyFont="1" applyAlignment="1">
      <alignment horizontal="right"/>
    </xf>
    <xf numFmtId="1" fontId="18" fillId="0" borderId="0" xfId="0" applyNumberFormat="1" applyFont="1" applyAlignment="1">
      <alignment horizontal="right" readingOrder="1"/>
    </xf>
    <xf numFmtId="3" fontId="23" fillId="0" borderId="0" xfId="0" applyNumberFormat="1" applyFont="1"/>
    <xf numFmtId="4" fontId="11" fillId="0" borderId="0" xfId="0" applyNumberFormat="1" applyFont="1" applyAlignment="1">
      <alignment horizontal="right" readingOrder="1"/>
    </xf>
    <xf numFmtId="4" fontId="11" fillId="0" borderId="0" xfId="0" applyNumberFormat="1" applyFont="1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left" vertical="center"/>
    </xf>
    <xf numFmtId="0" fontId="25" fillId="0" borderId="0" xfId="0" applyFont="1" applyFill="1" applyAlignment="1">
      <alignment horizontal="center" vertical="center" textRotation="90" wrapText="1"/>
    </xf>
    <xf numFmtId="0" fontId="26" fillId="0" borderId="0" xfId="0" applyFont="1" applyFill="1" applyBorder="1" applyAlignment="1">
      <alignment vertical="center" textRotation="90"/>
    </xf>
    <xf numFmtId="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3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" fontId="24" fillId="0" borderId="0" xfId="0" applyNumberFormat="1" applyFont="1" applyAlignment="1">
      <alignment horizontal="right" readingOrder="1"/>
    </xf>
    <xf numFmtId="4" fontId="24" fillId="0" borderId="0" xfId="0" applyNumberFormat="1" applyFont="1"/>
    <xf numFmtId="4" fontId="24" fillId="0" borderId="0" xfId="0" applyNumberFormat="1" applyFont="1" applyAlignment="1">
      <alignment horizontal="right"/>
    </xf>
    <xf numFmtId="0" fontId="29" fillId="0" borderId="0" xfId="0" applyFont="1" applyFill="1" applyBorder="1" applyAlignment="1">
      <alignment vertical="center" textRotation="90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3" fillId="0" borderId="0" xfId="0" applyFont="1" applyAlignment="1">
      <alignment vertical="center" wrapText="1"/>
    </xf>
    <xf numFmtId="0" fontId="30" fillId="0" borderId="0" xfId="0" applyFont="1" applyFill="1" applyBorder="1" applyAlignment="1">
      <alignment vertical="center" textRotation="90"/>
    </xf>
    <xf numFmtId="3" fontId="2" fillId="0" borderId="0" xfId="0" applyNumberFormat="1" applyFont="1" applyAlignment="1">
      <alignment horizontal="right" readingOrder="1"/>
    </xf>
    <xf numFmtId="0" fontId="14" fillId="0" borderId="0" xfId="0" applyFont="1" applyFill="1" applyBorder="1" applyAlignment="1">
      <alignment horizontal="left" vertical="center"/>
    </xf>
    <xf numFmtId="3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31" fillId="0" borderId="0" xfId="0" applyFont="1"/>
    <xf numFmtId="0" fontId="15" fillId="0" borderId="0" xfId="0" applyFont="1" applyAlignment="1">
      <alignment horizontal="left" vertical="center" indent="2"/>
    </xf>
    <xf numFmtId="3" fontId="10" fillId="0" borderId="0" xfId="0" applyNumberFormat="1" applyFont="1" applyAlignment="1">
      <alignment horizontal="left" vertical="center" wrapText="1" indent="2"/>
    </xf>
    <xf numFmtId="0" fontId="32" fillId="0" borderId="0" xfId="0" applyFont="1"/>
    <xf numFmtId="0" fontId="32" fillId="0" borderId="0" xfId="0" applyFont="1" applyAlignment="1"/>
    <xf numFmtId="0" fontId="33" fillId="0" borderId="0" xfId="0" applyFont="1"/>
    <xf numFmtId="0" fontId="32" fillId="0" borderId="0" xfId="0" applyFont="1" applyFill="1" applyBorder="1" applyAlignment="1">
      <alignment horizontal="left" vertical="center"/>
    </xf>
    <xf numFmtId="166" fontId="32" fillId="0" borderId="0" xfId="0" applyNumberFormat="1" applyFont="1" applyAlignment="1">
      <alignment horizontal="right" vertical="center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left" vertical="center"/>
    </xf>
    <xf numFmtId="0" fontId="34" fillId="0" borderId="0" xfId="0" applyFont="1" applyAlignment="1">
      <alignment vertical="center"/>
    </xf>
    <xf numFmtId="0" fontId="32" fillId="0" borderId="0" xfId="0" applyFont="1" applyFill="1" applyBorder="1" applyAlignment="1">
      <alignment horizontal="left" vertical="center" indent="2"/>
    </xf>
    <xf numFmtId="3" fontId="32" fillId="0" borderId="0" xfId="0" applyNumberFormat="1" applyFont="1" applyAlignment="1">
      <alignment horizontal="left" vertical="center" indent="2"/>
    </xf>
    <xf numFmtId="0" fontId="32" fillId="0" borderId="0" xfId="0" applyFont="1" applyAlignment="1">
      <alignment horizontal="left" vertical="center" indent="2"/>
    </xf>
    <xf numFmtId="166" fontId="32" fillId="0" borderId="0" xfId="0" applyNumberFormat="1" applyFont="1" applyAlignment="1">
      <alignment vertical="center"/>
    </xf>
    <xf numFmtId="166" fontId="32" fillId="0" borderId="0" xfId="0" applyNumberFormat="1" applyFont="1" applyFill="1" applyBorder="1" applyAlignment="1">
      <alignment horizontal="right" vertical="center"/>
    </xf>
    <xf numFmtId="0" fontId="32" fillId="0" borderId="0" xfId="2" applyFont="1" applyAlignment="1">
      <alignment horizontal="left" vertical="center" indent="2"/>
    </xf>
    <xf numFmtId="0" fontId="32" fillId="0" borderId="0" xfId="2" applyFont="1" applyAlignment="1">
      <alignment vertical="center"/>
    </xf>
    <xf numFmtId="2" fontId="32" fillId="0" borderId="0" xfId="0" applyNumberFormat="1" applyFont="1" applyAlignment="1">
      <alignment vertical="center"/>
    </xf>
    <xf numFmtId="0" fontId="35" fillId="0" borderId="0" xfId="0" applyFont="1" applyFill="1" applyBorder="1" applyAlignment="1">
      <alignment horizontal="left"/>
    </xf>
    <xf numFmtId="3" fontId="32" fillId="0" borderId="0" xfId="0" applyNumberFormat="1" applyFont="1" applyAlignment="1">
      <alignment horizontal="right"/>
    </xf>
    <xf numFmtId="3" fontId="16" fillId="0" borderId="0" xfId="0" applyNumberFormat="1" applyFont="1"/>
    <xf numFmtId="0" fontId="16" fillId="0" borderId="0" xfId="0" applyFont="1"/>
    <xf numFmtId="3" fontId="32" fillId="0" borderId="0" xfId="0" applyNumberFormat="1" applyFont="1" applyFill="1" applyBorder="1" applyAlignment="1">
      <alignment horizontal="right"/>
    </xf>
    <xf numFmtId="4" fontId="16" fillId="0" borderId="0" xfId="0" applyNumberFormat="1" applyFont="1"/>
    <xf numFmtId="3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left" indent="4"/>
    </xf>
    <xf numFmtId="3" fontId="16" fillId="0" borderId="0" xfId="1" applyNumberFormat="1" applyFont="1" applyAlignment="1">
      <alignment horizontal="right"/>
    </xf>
    <xf numFmtId="3" fontId="16" fillId="0" borderId="0" xfId="1" applyNumberFormat="1" applyFont="1" applyAlignment="1">
      <alignment horizontal="right" readingOrder="1"/>
    </xf>
    <xf numFmtId="3" fontId="16" fillId="0" borderId="0" xfId="0" applyNumberFormat="1" applyFont="1" applyAlignment="1">
      <alignment horizontal="right" readingOrder="1"/>
    </xf>
    <xf numFmtId="0" fontId="35" fillId="0" borderId="0" xfId="0" applyFont="1" applyFill="1" applyBorder="1" applyAlignment="1">
      <alignment horizontal="left" vertical="center"/>
    </xf>
    <xf numFmtId="3" fontId="32" fillId="0" borderId="0" xfId="0" applyNumberFormat="1" applyFont="1" applyAlignment="1">
      <alignment horizontal="right" vertical="center"/>
    </xf>
    <xf numFmtId="3" fontId="32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35" fillId="0" borderId="0" xfId="0" applyFont="1" applyFill="1" applyBorder="1" applyAlignment="1">
      <alignment horizontal="left" vertical="center" indent="2"/>
    </xf>
    <xf numFmtId="0" fontId="16" fillId="0" borderId="0" xfId="0" applyFont="1" applyAlignment="1">
      <alignment horizontal="left" vertical="center" indent="2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166" fontId="16" fillId="0" borderId="0" xfId="1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vertical="center"/>
    </xf>
    <xf numFmtId="4" fontId="16" fillId="0" borderId="0" xfId="0" applyNumberFormat="1" applyFont="1" applyAlignment="1">
      <alignment horizontal="right" vertical="center"/>
    </xf>
    <xf numFmtId="0" fontId="36" fillId="0" borderId="0" xfId="0" applyFont="1" applyAlignment="1">
      <alignment vertical="center"/>
    </xf>
    <xf numFmtId="3" fontId="16" fillId="0" borderId="0" xfId="1" applyNumberFormat="1" applyFont="1" applyAlignment="1">
      <alignment horizontal="right" vertical="center"/>
    </xf>
    <xf numFmtId="3" fontId="32" fillId="0" borderId="0" xfId="0" applyNumberFormat="1" applyFont="1" applyAlignment="1">
      <alignment vertical="center"/>
    </xf>
    <xf numFmtId="0" fontId="32" fillId="0" borderId="0" xfId="0" applyFont="1" applyFill="1" applyBorder="1" applyAlignment="1">
      <alignment horizontal="left" indent="2"/>
    </xf>
    <xf numFmtId="0" fontId="32" fillId="0" borderId="0" xfId="0" applyFont="1" applyAlignment="1">
      <alignment horizontal="left" indent="2"/>
    </xf>
    <xf numFmtId="0" fontId="34" fillId="0" borderId="0" xfId="0" applyFont="1" applyFill="1" applyBorder="1" applyAlignment="1">
      <alignment horizontal="left" vertical="center"/>
    </xf>
    <xf numFmtId="0" fontId="36" fillId="0" borderId="0" xfId="0" applyFont="1"/>
    <xf numFmtId="3" fontId="32" fillId="0" borderId="0" xfId="0" applyNumberFormat="1" applyFont="1"/>
    <xf numFmtId="0" fontId="34" fillId="0" borderId="0" xfId="0" applyFont="1" applyFill="1" applyBorder="1" applyAlignment="1">
      <alignment horizontal="left"/>
    </xf>
    <xf numFmtId="3" fontId="32" fillId="0" borderId="0" xfId="0" applyNumberFormat="1" applyFont="1" applyAlignment="1">
      <alignment horizontal="right" readingOrder="1"/>
    </xf>
    <xf numFmtId="4" fontId="32" fillId="0" borderId="0" xfId="0" applyNumberFormat="1" applyFont="1"/>
    <xf numFmtId="166" fontId="16" fillId="0" borderId="0" xfId="1" applyNumberFormat="1" applyFont="1" applyAlignment="1">
      <alignment horizontal="right" readingOrder="1"/>
    </xf>
    <xf numFmtId="4" fontId="16" fillId="0" borderId="0" xfId="0" applyNumberFormat="1" applyFont="1" applyAlignment="1">
      <alignment horizontal="right" readingOrder="1"/>
    </xf>
    <xf numFmtId="3" fontId="16" fillId="0" borderId="0" xfId="0" applyNumberFormat="1" applyFont="1" applyAlignment="1">
      <alignment horizontal="left" indent="4"/>
    </xf>
    <xf numFmtId="3" fontId="16" fillId="0" borderId="0" xfId="0" applyNumberFormat="1" applyFont="1" applyAlignment="1">
      <alignment horizontal="left" indent="2"/>
    </xf>
    <xf numFmtId="166" fontId="16" fillId="0" borderId="0" xfId="1" applyNumberFormat="1" applyFont="1" applyAlignment="1">
      <alignment horizontal="right"/>
    </xf>
    <xf numFmtId="4" fontId="16" fillId="0" borderId="0" xfId="1" applyNumberFormat="1" applyFont="1" applyAlignment="1">
      <alignment horizontal="right" readingOrder="1"/>
    </xf>
    <xf numFmtId="4" fontId="16" fillId="0" borderId="0" xfId="0" applyNumberFormat="1" applyFont="1" applyAlignment="1">
      <alignment horizontal="right"/>
    </xf>
    <xf numFmtId="0" fontId="36" fillId="0" borderId="0" xfId="0" applyFont="1" applyAlignment="1">
      <alignment horizontal="left" indent="2"/>
    </xf>
    <xf numFmtId="0" fontId="16" fillId="0" borderId="0" xfId="0" applyFont="1" applyAlignment="1"/>
    <xf numFmtId="0" fontId="36" fillId="0" borderId="0" xfId="0" applyFont="1" applyAlignment="1">
      <alignment horizontal="left" vertical="center" indent="2"/>
    </xf>
    <xf numFmtId="3" fontId="16" fillId="0" borderId="0" xfId="0" applyNumberFormat="1" applyFont="1" applyAlignment="1">
      <alignment horizontal="left" vertical="center" indent="4"/>
    </xf>
    <xf numFmtId="0" fontId="16" fillId="0" borderId="0" xfId="0" applyFont="1" applyAlignment="1">
      <alignment horizontal="left" vertical="center" indent="4"/>
    </xf>
    <xf numFmtId="3" fontId="16" fillId="0" borderId="0" xfId="0" applyNumberFormat="1" applyFont="1" applyAlignment="1">
      <alignment horizontal="left" vertical="center" wrapText="1" indent="2"/>
    </xf>
    <xf numFmtId="3" fontId="32" fillId="0" borderId="0" xfId="1" applyNumberFormat="1" applyFont="1" applyAlignment="1">
      <alignment horizontal="right" vertical="center"/>
    </xf>
    <xf numFmtId="166" fontId="32" fillId="0" borderId="0" xfId="1" applyNumberFormat="1" applyFont="1" applyAlignment="1">
      <alignment horizontal="right" vertical="center"/>
    </xf>
    <xf numFmtId="166" fontId="32" fillId="0" borderId="0" xfId="1" applyNumberFormat="1" applyFont="1" applyAlignment="1">
      <alignment horizontal="right" vertical="center" readingOrder="1"/>
    </xf>
    <xf numFmtId="4" fontId="32" fillId="0" borderId="0" xfId="0" applyNumberFormat="1" applyFont="1" applyAlignment="1">
      <alignment horizontal="right" vertical="center" wrapText="1"/>
    </xf>
    <xf numFmtId="4" fontId="32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 readingOrder="1"/>
    </xf>
    <xf numFmtId="4" fontId="16" fillId="0" borderId="0" xfId="0" applyNumberFormat="1" applyFont="1" applyAlignment="1">
      <alignment horizontal="right" vertical="center" readingOrder="1"/>
    </xf>
    <xf numFmtId="0" fontId="16" fillId="0" borderId="0" xfId="0" applyFont="1" applyFill="1" applyBorder="1" applyAlignment="1">
      <alignment horizontal="left"/>
    </xf>
    <xf numFmtId="0" fontId="33" fillId="0" borderId="0" xfId="0" applyFont="1" applyAlignment="1">
      <alignment horizontal="right"/>
    </xf>
    <xf numFmtId="3" fontId="36" fillId="0" borderId="0" xfId="0" applyNumberFormat="1" applyFont="1" applyAlignment="1">
      <alignment horizontal="left" indent="2"/>
    </xf>
    <xf numFmtId="0" fontId="11" fillId="0" borderId="0" xfId="0" applyFont="1" applyAlignment="1">
      <alignment horizontal="left" vertical="center"/>
    </xf>
    <xf numFmtId="3" fontId="16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 indent="2"/>
    </xf>
    <xf numFmtId="4" fontId="16" fillId="0" borderId="0" xfId="1" applyNumberFormat="1" applyFont="1" applyAlignment="1">
      <alignment horizontal="right" vertical="center" readingOrder="1"/>
    </xf>
    <xf numFmtId="3" fontId="36" fillId="0" borderId="0" xfId="0" applyNumberFormat="1" applyFont="1" applyAlignment="1">
      <alignment horizontal="left" vertical="center" indent="2"/>
    </xf>
    <xf numFmtId="0" fontId="37" fillId="0" borderId="0" xfId="0" applyFont="1" applyAlignment="1">
      <alignment horizontal="left" indent="4"/>
    </xf>
    <xf numFmtId="3" fontId="16" fillId="0" borderId="0" xfId="0" applyNumberFormat="1" applyFont="1" applyAlignment="1">
      <alignment horizontal="left" wrapText="1" indent="4"/>
    </xf>
    <xf numFmtId="0" fontId="32" fillId="0" borderId="0" xfId="0" applyFont="1" applyAlignment="1">
      <alignment horizontal="left" vertical="center" indent="4"/>
    </xf>
    <xf numFmtId="0" fontId="36" fillId="0" borderId="0" xfId="0" applyFont="1" applyAlignment="1">
      <alignment horizontal="left" vertical="center" indent="1"/>
    </xf>
    <xf numFmtId="3" fontId="36" fillId="0" borderId="0" xfId="0" applyNumberFormat="1" applyFont="1" applyAlignment="1">
      <alignment horizontal="left" vertical="center" indent="1"/>
    </xf>
    <xf numFmtId="3" fontId="16" fillId="0" borderId="0" xfId="0" applyNumberFormat="1" applyFont="1" applyAlignment="1">
      <alignment horizontal="left" vertical="center" indent="2"/>
    </xf>
    <xf numFmtId="3" fontId="16" fillId="0" borderId="0" xfId="0" applyNumberFormat="1" applyFont="1" applyAlignment="1">
      <alignment horizontal="left" vertical="center" indent="3"/>
    </xf>
    <xf numFmtId="0" fontId="16" fillId="0" borderId="0" xfId="0" applyFont="1" applyAlignment="1">
      <alignment horizontal="left" vertical="center" indent="3"/>
    </xf>
    <xf numFmtId="0" fontId="37" fillId="0" borderId="0" xfId="0" applyFont="1" applyAlignment="1">
      <alignment horizontal="left" vertical="center" indent="3"/>
    </xf>
    <xf numFmtId="0" fontId="37" fillId="0" borderId="0" xfId="0" applyFont="1" applyAlignment="1">
      <alignment horizontal="left" vertical="center" indent="6"/>
    </xf>
    <xf numFmtId="3" fontId="16" fillId="0" borderId="0" xfId="0" applyNumberFormat="1" applyFont="1" applyAlignment="1">
      <alignment horizontal="left" vertical="center" wrapText="1" indent="6"/>
    </xf>
    <xf numFmtId="3" fontId="16" fillId="0" borderId="0" xfId="0" applyNumberFormat="1" applyFont="1" applyAlignment="1">
      <alignment horizontal="left" vertical="center" indent="6"/>
    </xf>
    <xf numFmtId="0" fontId="16" fillId="0" borderId="0" xfId="0" applyFont="1" applyAlignment="1">
      <alignment horizontal="left" vertical="center" indent="6"/>
    </xf>
    <xf numFmtId="0" fontId="24" fillId="0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11" fillId="0" borderId="0" xfId="0" applyFont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 vertical="center" indent="4"/>
    </xf>
    <xf numFmtId="0" fontId="16" fillId="0" borderId="0" xfId="0" applyFont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0" fontId="43" fillId="0" borderId="0" xfId="0" applyFont="1"/>
    <xf numFmtId="0" fontId="43" fillId="0" borderId="0" xfId="0" applyFont="1" applyAlignment="1">
      <alignment horizontal="left" indent="1"/>
    </xf>
    <xf numFmtId="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vertical="top"/>
    </xf>
    <xf numFmtId="3" fontId="10" fillId="0" borderId="0" xfId="0" applyNumberFormat="1" applyFont="1" applyAlignment="1">
      <alignment horizontal="right" vertical="top"/>
    </xf>
    <xf numFmtId="4" fontId="10" fillId="0" borderId="0" xfId="0" applyNumberFormat="1" applyFont="1" applyAlignment="1">
      <alignment horizontal="right" vertical="top"/>
    </xf>
    <xf numFmtId="0" fontId="3" fillId="0" borderId="0" xfId="0" applyFont="1" applyFill="1"/>
    <xf numFmtId="0" fontId="36" fillId="0" borderId="0" xfId="0" applyFont="1" applyFill="1" applyBorder="1" applyAlignment="1">
      <alignment horizontal="left" vertical="center" indent="2"/>
    </xf>
    <xf numFmtId="0" fontId="0" fillId="0" borderId="0" xfId="0" applyAlignment="1">
      <alignment horizontal="center"/>
    </xf>
    <xf numFmtId="166" fontId="16" fillId="0" borderId="0" xfId="0" applyNumberFormat="1" applyFont="1"/>
    <xf numFmtId="0" fontId="0" fillId="0" borderId="0" xfId="0" applyAlignment="1">
      <alignment horizontal="center"/>
    </xf>
    <xf numFmtId="166" fontId="0" fillId="0" borderId="0" xfId="0" applyNumberFormat="1"/>
    <xf numFmtId="167" fontId="0" fillId="0" borderId="0" xfId="0" applyNumberFormat="1"/>
    <xf numFmtId="0" fontId="0" fillId="4" borderId="0" xfId="0" applyFill="1"/>
    <xf numFmtId="3" fontId="2" fillId="4" borderId="0" xfId="1" applyNumberFormat="1" applyFont="1" applyFill="1" applyAlignment="1"/>
    <xf numFmtId="0" fontId="0" fillId="4" borderId="0" xfId="0" applyFill="1" applyAlignment="1">
      <alignment horizontal="center"/>
    </xf>
    <xf numFmtId="167" fontId="0" fillId="4" borderId="0" xfId="0" applyNumberFormat="1" applyFill="1"/>
    <xf numFmtId="3" fontId="2" fillId="0" borderId="1" xfId="1" applyNumberFormat="1" applyFont="1" applyBorder="1" applyAlignment="1"/>
    <xf numFmtId="3" fontId="16" fillId="0" borderId="2" xfId="0" applyNumberFormat="1" applyFont="1" applyFill="1" applyBorder="1" applyAlignment="1">
      <alignment horizontal="right" vertical="center"/>
    </xf>
    <xf numFmtId="3" fontId="16" fillId="0" borderId="3" xfId="0" applyNumberFormat="1" applyFont="1" applyFill="1" applyBorder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3" fontId="33" fillId="0" borderId="0" xfId="0" applyNumberFormat="1" applyFont="1"/>
    <xf numFmtId="3" fontId="38" fillId="0" borderId="0" xfId="0" applyNumberFormat="1" applyFont="1" applyBorder="1" applyAlignment="1">
      <alignment horizontal="right" readingOrder="1"/>
    </xf>
    <xf numFmtId="0" fontId="33" fillId="0" borderId="0" xfId="0" applyFont="1" applyBorder="1"/>
    <xf numFmtId="0" fontId="45" fillId="0" borderId="0" xfId="0" applyFont="1"/>
    <xf numFmtId="0" fontId="0" fillId="0" borderId="0" xfId="0" applyAlignment="1">
      <alignment horizontal="center"/>
    </xf>
    <xf numFmtId="0" fontId="16" fillId="0" borderId="0" xfId="0" applyFont="1" applyFill="1"/>
    <xf numFmtId="3" fontId="16" fillId="0" borderId="0" xfId="0" applyNumberFormat="1" applyFont="1" applyFill="1" applyAlignment="1">
      <alignment horizontal="right" vertical="center"/>
    </xf>
    <xf numFmtId="0" fontId="18" fillId="0" borderId="0" xfId="0" applyFont="1" applyFill="1" applyBorder="1" applyAlignment="1">
      <alignment horizontal="left"/>
    </xf>
    <xf numFmtId="0" fontId="47" fillId="0" borderId="0" xfId="0" applyFont="1" applyFill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6" fillId="0" borderId="0" xfId="0" applyFont="1" applyAlignment="1">
      <alignment horizontal="right" vertical="center" wrapText="1"/>
    </xf>
    <xf numFmtId="0" fontId="49" fillId="0" borderId="0" xfId="0" applyFont="1"/>
    <xf numFmtId="0" fontId="0" fillId="0" borderId="0" xfId="0" applyAlignment="1">
      <alignment horizontal="center"/>
    </xf>
    <xf numFmtId="3" fontId="16" fillId="0" borderId="0" xfId="0" applyNumberFormat="1" applyFont="1" applyFill="1"/>
    <xf numFmtId="3" fontId="32" fillId="0" borderId="0" xfId="0" applyNumberFormat="1" applyFont="1" applyFill="1"/>
    <xf numFmtId="3" fontId="32" fillId="0" borderId="0" xfId="0" applyNumberFormat="1" applyFont="1" applyFill="1" applyAlignment="1">
      <alignment horizontal="right" readingOrder="1"/>
    </xf>
    <xf numFmtId="0" fontId="50" fillId="0" borderId="0" xfId="0" applyFont="1" applyFill="1" applyBorder="1" applyAlignment="1">
      <alignment horizontal="left"/>
    </xf>
    <xf numFmtId="3" fontId="0" fillId="0" borderId="0" xfId="0" applyNumberFormat="1" applyBorder="1"/>
    <xf numFmtId="0" fontId="0" fillId="0" borderId="0" xfId="0" applyAlignment="1">
      <alignment horizontal="center"/>
    </xf>
    <xf numFmtId="0" fontId="52" fillId="0" borderId="0" xfId="5"/>
    <xf numFmtId="0" fontId="52" fillId="0" borderId="0" xfId="5" applyFill="1" applyBorder="1" applyAlignment="1">
      <alignment horizontal="left"/>
    </xf>
    <xf numFmtId="3" fontId="3" fillId="0" borderId="0" xfId="0" applyNumberFormat="1" applyFont="1"/>
    <xf numFmtId="3" fontId="10" fillId="0" borderId="0" xfId="0" applyNumberFormat="1" applyFont="1"/>
    <xf numFmtId="0" fontId="51" fillId="0" borderId="0" xfId="0" applyFont="1" applyAlignment="1">
      <alignment vertical="center" readingOrder="1"/>
    </xf>
    <xf numFmtId="4" fontId="32" fillId="0" borderId="0" xfId="0" applyNumberFormat="1" applyFont="1" applyFill="1"/>
    <xf numFmtId="0" fontId="34" fillId="0" borderId="0" xfId="0" applyFont="1" applyAlignment="1">
      <alignment horizontal="left" vertical="center" indent="1"/>
    </xf>
    <xf numFmtId="0" fontId="32" fillId="0" borderId="0" xfId="0" applyFont="1" applyAlignment="1">
      <alignment horizontal="left" vertical="center" indent="3"/>
    </xf>
    <xf numFmtId="3" fontId="32" fillId="0" borderId="0" xfId="0" applyNumberFormat="1" applyFont="1" applyAlignment="1">
      <alignment horizontal="left" vertical="center" indent="3"/>
    </xf>
    <xf numFmtId="3" fontId="32" fillId="0" borderId="0" xfId="0" applyNumberFormat="1" applyFont="1" applyAlignment="1">
      <alignment horizontal="left" vertical="center" wrapText="1" indent="3"/>
    </xf>
    <xf numFmtId="0" fontId="53" fillId="0" borderId="0" xfId="0" applyFont="1"/>
    <xf numFmtId="0" fontId="54" fillId="0" borderId="0" xfId="0" applyFont="1"/>
    <xf numFmtId="0" fontId="55" fillId="0" borderId="0" xfId="0" applyFont="1" applyFill="1" applyBorder="1" applyAlignment="1">
      <alignment horizontal="left"/>
    </xf>
    <xf numFmtId="0" fontId="32" fillId="0" borderId="0" xfId="0" applyFont="1" applyFill="1" applyAlignment="1">
      <alignment horizontal="center"/>
    </xf>
    <xf numFmtId="1" fontId="2" fillId="0" borderId="0" xfId="0" applyNumberFormat="1" applyFont="1" applyAlignment="1"/>
    <xf numFmtId="0" fontId="5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39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right"/>
    </xf>
    <xf numFmtId="0" fontId="56" fillId="0" borderId="0" xfId="0" applyFont="1" applyAlignment="1">
      <alignment horizontal="right"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0" xfId="0" applyFont="1" applyAlignment="1">
      <alignment horizontal="left" vertical="center" indent="2"/>
    </xf>
    <xf numFmtId="0" fontId="11" fillId="0" borderId="0" xfId="0" applyFont="1" applyAlignment="1">
      <alignment horizontal="right" vertical="center"/>
    </xf>
    <xf numFmtId="167" fontId="16" fillId="0" borderId="0" xfId="0" applyNumberFormat="1" applyFont="1" applyAlignment="1">
      <alignment horizontal="right"/>
    </xf>
    <xf numFmtId="167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166" fontId="16" fillId="0" borderId="0" xfId="0" applyNumberFormat="1" applyFont="1" applyFill="1" applyBorder="1" applyAlignment="1">
      <alignment horizontal="right" vertical="center"/>
    </xf>
    <xf numFmtId="3" fontId="58" fillId="0" borderId="0" xfId="0" applyNumberFormat="1" applyFont="1" applyAlignment="1">
      <alignment horizontal="right" vertical="center"/>
    </xf>
    <xf numFmtId="3" fontId="59" fillId="0" borderId="0" xfId="0" applyNumberFormat="1" applyFont="1"/>
    <xf numFmtId="3" fontId="0" fillId="0" borderId="0" xfId="0" applyNumberFormat="1" applyAlignment="1">
      <alignment horizontal="right"/>
    </xf>
    <xf numFmtId="166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/>
    </xf>
    <xf numFmtId="4" fontId="16" fillId="0" borderId="0" xfId="0" applyNumberFormat="1" applyFont="1" applyFill="1" applyAlignment="1">
      <alignment horizontal="right" vertical="center"/>
    </xf>
    <xf numFmtId="0" fontId="57" fillId="0" borderId="0" xfId="0" applyFont="1" applyAlignment="1">
      <alignment horizontal="left" vertical="center" indent="1"/>
    </xf>
    <xf numFmtId="0" fontId="11" fillId="0" borderId="0" xfId="0" applyFont="1" applyAlignment="1">
      <alignment vertical="top"/>
    </xf>
    <xf numFmtId="0" fontId="60" fillId="5" borderId="0" xfId="3" applyFont="1" applyFill="1" applyAlignment="1">
      <alignment horizontal="center" vertical="center" textRotation="90" wrapText="1"/>
    </xf>
    <xf numFmtId="0" fontId="64" fillId="0" borderId="0" xfId="0" applyFont="1" applyAlignment="1">
      <alignment horizontal="left" vertical="center" wrapText="1" readingOrder="1"/>
    </xf>
    <xf numFmtId="0" fontId="65" fillId="0" borderId="0" xfId="0" applyFont="1"/>
    <xf numFmtId="0" fontId="5" fillId="3" borderId="4" xfId="0" applyFont="1" applyFill="1" applyBorder="1" applyAlignment="1">
      <alignment horizontal="center" vertical="center" textRotation="90" wrapText="1"/>
    </xf>
    <xf numFmtId="0" fontId="68" fillId="0" borderId="0" xfId="0" applyFont="1" applyAlignment="1">
      <alignment horizontal="right" vertical="center" readingOrder="1"/>
    </xf>
    <xf numFmtId="0" fontId="66" fillId="0" borderId="0" xfId="0" applyFont="1" applyAlignment="1">
      <alignment horizontal="right" vertical="center"/>
    </xf>
    <xf numFmtId="0" fontId="71" fillId="0" borderId="0" xfId="0" applyFont="1" applyAlignment="1">
      <alignment horizontal="right" vertical="center"/>
    </xf>
    <xf numFmtId="0" fontId="64" fillId="0" borderId="0" xfId="0" applyFont="1" applyFill="1" applyBorder="1" applyAlignment="1">
      <alignment horizontal="left"/>
    </xf>
    <xf numFmtId="0" fontId="64" fillId="0" borderId="0" xfId="0" applyFont="1" applyFill="1" applyBorder="1" applyAlignment="1">
      <alignment horizontal="left" vertical="center"/>
    </xf>
    <xf numFmtId="0" fontId="64" fillId="0" borderId="0" xfId="0" applyFont="1" applyAlignment="1">
      <alignment horizontal="left" vertical="center" indent="1"/>
    </xf>
    <xf numFmtId="3" fontId="64" fillId="0" borderId="0" xfId="0" applyNumberFormat="1" applyFont="1" applyAlignment="1">
      <alignment horizontal="left" vertical="center" wrapText="1" indent="1"/>
    </xf>
    <xf numFmtId="0" fontId="71" fillId="0" borderId="0" xfId="0" applyFont="1" applyAlignment="1">
      <alignment vertical="center"/>
    </xf>
    <xf numFmtId="0" fontId="64" fillId="0" borderId="0" xfId="0" applyFont="1" applyAlignment="1">
      <alignment horizontal="left" indent="2"/>
    </xf>
    <xf numFmtId="0" fontId="64" fillId="0" borderId="0" xfId="0" applyFont="1" applyAlignment="1">
      <alignment horizontal="left" vertical="center" indent="2"/>
    </xf>
    <xf numFmtId="0" fontId="72" fillId="0" borderId="0" xfId="0" applyFont="1" applyAlignment="1">
      <alignment horizontal="right"/>
    </xf>
    <xf numFmtId="0" fontId="64" fillId="0" borderId="0" xfId="0" applyFont="1" applyAlignment="1">
      <alignment vertical="center"/>
    </xf>
    <xf numFmtId="0" fontId="64" fillId="0" borderId="0" xfId="0" applyFont="1" applyAlignment="1">
      <alignment horizontal="left"/>
    </xf>
    <xf numFmtId="0" fontId="72" fillId="0" borderId="0" xfId="0" applyFont="1" applyAlignment="1">
      <alignment horizontal="right" vertical="center"/>
    </xf>
    <xf numFmtId="0" fontId="73" fillId="0" borderId="0" xfId="0" applyFont="1" applyAlignment="1">
      <alignment horizontal="right"/>
    </xf>
    <xf numFmtId="3" fontId="64" fillId="0" borderId="0" xfId="0" applyNumberFormat="1" applyFont="1" applyAlignment="1">
      <alignment horizontal="left" vertical="center"/>
    </xf>
    <xf numFmtId="0" fontId="74" fillId="0" borderId="0" xfId="0" applyFont="1" applyAlignment="1">
      <alignment horizontal="left" vertical="center"/>
    </xf>
    <xf numFmtId="3" fontId="74" fillId="0" borderId="0" xfId="0" applyNumberFormat="1" applyFont="1" applyAlignment="1">
      <alignment horizontal="left" vertical="center"/>
    </xf>
    <xf numFmtId="0" fontId="66" fillId="0" borderId="0" xfId="0" applyFont="1" applyAlignment="1">
      <alignment horizontal="right" vertical="center" wrapText="1"/>
    </xf>
    <xf numFmtId="0" fontId="71" fillId="0" borderId="0" xfId="0" applyFont="1" applyAlignment="1">
      <alignment horizontal="right" vertic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right" vertical="center"/>
    </xf>
    <xf numFmtId="0" fontId="0" fillId="0" borderId="0" xfId="0" applyFill="1" applyAlignment="1">
      <alignment horizontal="center"/>
    </xf>
    <xf numFmtId="0" fontId="60" fillId="5" borderId="0" xfId="3" applyFont="1" applyFill="1" applyAlignment="1">
      <alignment horizontal="center" vertical="center" textRotation="90" wrapText="1"/>
    </xf>
    <xf numFmtId="0" fontId="69" fillId="0" borderId="0" xfId="0" applyFont="1" applyAlignment="1">
      <alignment horizontal="right" indent="2"/>
    </xf>
    <xf numFmtId="0" fontId="69" fillId="0" borderId="0" xfId="0" applyFont="1" applyAlignment="1">
      <alignment horizontal="left"/>
    </xf>
    <xf numFmtId="0" fontId="66" fillId="0" borderId="0" xfId="0" applyFont="1" applyAlignment="1">
      <alignment horizontal="center"/>
    </xf>
    <xf numFmtId="0" fontId="67" fillId="0" borderId="0" xfId="0" applyFont="1" applyAlignment="1">
      <alignment horizontal="center" readingOrder="1"/>
    </xf>
    <xf numFmtId="0" fontId="64" fillId="0" borderId="0" xfId="0" applyFont="1" applyAlignment="1">
      <alignment horizontal="left" vertical="center" wrapText="1" readingOrder="1"/>
    </xf>
    <xf numFmtId="0" fontId="34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top"/>
    </xf>
    <xf numFmtId="0" fontId="64" fillId="0" borderId="0" xfId="0" applyFont="1" applyAlignment="1">
      <alignment horizontal="left" vertical="center" readingOrder="1"/>
    </xf>
    <xf numFmtId="0" fontId="0" fillId="0" borderId="0" xfId="0" applyAlignment="1">
      <alignment horizontal="center"/>
    </xf>
    <xf numFmtId="0" fontId="42" fillId="0" borderId="0" xfId="0" applyFont="1" applyFill="1" applyBorder="1" applyAlignment="1">
      <alignment horizontal="left" vertical="center"/>
    </xf>
    <xf numFmtId="0" fontId="42" fillId="0" borderId="0" xfId="0" applyFont="1" applyFill="1" applyBorder="1" applyAlignment="1">
      <alignment horizontal="right"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center"/>
    </xf>
    <xf numFmtId="0" fontId="62" fillId="0" borderId="0" xfId="0" applyFont="1" applyFill="1" applyBorder="1" applyAlignment="1">
      <alignment horizontal="right" vertical="top"/>
    </xf>
    <xf numFmtId="0" fontId="63" fillId="0" borderId="0" xfId="0" applyFont="1" applyFill="1" applyBorder="1" applyAlignment="1">
      <alignment horizontal="left" vertical="top"/>
    </xf>
    <xf numFmtId="0" fontId="63" fillId="0" borderId="0" xfId="0" applyFont="1" applyFill="1" applyBorder="1" applyAlignment="1">
      <alignment vertical="top"/>
    </xf>
    <xf numFmtId="0" fontId="75" fillId="0" borderId="0" xfId="0" applyFont="1" applyBorder="1" applyAlignment="1">
      <alignment horizontal="left" vertical="center" indent="1"/>
    </xf>
    <xf numFmtId="0" fontId="76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left" vertical="center"/>
    </xf>
    <xf numFmtId="0" fontId="0" fillId="0" borderId="0" xfId="0" applyFont="1"/>
    <xf numFmtId="2" fontId="16" fillId="0" borderId="0" xfId="0" applyNumberFormat="1" applyFont="1" applyAlignment="1">
      <alignment horizontal="left" vertical="center"/>
    </xf>
    <xf numFmtId="2" fontId="16" fillId="0" borderId="0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0" fontId="16" fillId="0" borderId="0" xfId="0" applyFont="1" applyBorder="1" applyAlignment="1">
      <alignment horizontal="left" vertical="center" wrapText="1" indent="1"/>
    </xf>
    <xf numFmtId="0" fontId="16" fillId="0" borderId="0" xfId="0" applyFont="1" applyBorder="1" applyAlignment="1">
      <alignment horizontal="center" vertical="center"/>
    </xf>
    <xf numFmtId="165" fontId="16" fillId="0" borderId="0" xfId="6" applyNumberFormat="1" applyFont="1" applyBorder="1" applyAlignment="1">
      <alignment horizontal="right"/>
    </xf>
    <xf numFmtId="3" fontId="16" fillId="0" borderId="0" xfId="0" applyNumberFormat="1" applyFont="1" applyBorder="1" applyAlignment="1">
      <alignment horizontal="left" vertical="center" wrapText="1"/>
    </xf>
    <xf numFmtId="0" fontId="77" fillId="0" borderId="0" xfId="0" applyFont="1" applyBorder="1" applyAlignment="1">
      <alignment horizontal="left" vertical="top" wrapText="1" indent="1"/>
    </xf>
    <xf numFmtId="3" fontId="10" fillId="0" borderId="5" xfId="0" applyNumberFormat="1" applyFont="1" applyBorder="1" applyAlignment="1">
      <alignment horizontal="center" wrapText="1"/>
    </xf>
    <xf numFmtId="165" fontId="10" fillId="0" borderId="0" xfId="6" applyNumberFormat="1" applyFont="1" applyBorder="1" applyAlignment="1">
      <alignment horizontal="right"/>
    </xf>
    <xf numFmtId="0" fontId="77" fillId="0" borderId="0" xfId="0" applyFont="1" applyBorder="1" applyAlignment="1">
      <alignment horizontal="left" vertical="top" wrapText="1"/>
    </xf>
    <xf numFmtId="0" fontId="52" fillId="0" borderId="0" xfId="5" applyBorder="1" applyAlignment="1">
      <alignment horizontal="left" vertical="center" indent="1"/>
    </xf>
    <xf numFmtId="3" fontId="52" fillId="0" borderId="5" xfId="5" applyNumberFormat="1" applyBorder="1" applyAlignment="1">
      <alignment horizontal="center" wrapText="1"/>
    </xf>
    <xf numFmtId="0" fontId="52" fillId="0" borderId="0" xfId="5" applyAlignment="1">
      <alignment horizontal="right"/>
    </xf>
    <xf numFmtId="0" fontId="52" fillId="0" borderId="0" xfId="5" applyAlignment="1">
      <alignment horizontal="left" vertical="center"/>
    </xf>
    <xf numFmtId="3" fontId="52" fillId="0" borderId="5" xfId="5" applyNumberFormat="1" applyBorder="1" applyAlignment="1">
      <alignment horizontal="center" vertical="center" wrapText="1"/>
    </xf>
    <xf numFmtId="165" fontId="52" fillId="0" borderId="0" xfId="5" applyNumberFormat="1" applyBorder="1" applyAlignment="1">
      <alignment horizontal="right"/>
    </xf>
    <xf numFmtId="165" fontId="52" fillId="0" borderId="0" xfId="5" applyNumberFormat="1" applyBorder="1" applyAlignment="1">
      <alignment horizontal="left" vertical="center"/>
    </xf>
    <xf numFmtId="0" fontId="52" fillId="0" borderId="0" xfId="5" applyFill="1" applyBorder="1" applyAlignment="1">
      <alignment horizontal="left" vertical="center" indent="1"/>
    </xf>
    <xf numFmtId="0" fontId="52" fillId="0" borderId="0" xfId="5" applyBorder="1" applyAlignment="1">
      <alignment horizontal="left" vertical="center" wrapText="1" indent="1"/>
    </xf>
    <xf numFmtId="3" fontId="52" fillId="0" borderId="0" xfId="5" applyNumberFormat="1" applyBorder="1" applyAlignment="1">
      <alignment horizontal="left" vertical="center" wrapText="1"/>
    </xf>
    <xf numFmtId="3" fontId="10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horizontal="left" vertical="center" indent="1"/>
    </xf>
    <xf numFmtId="3" fontId="16" fillId="0" borderId="0" xfId="0" applyNumberFormat="1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right" readingOrder="1"/>
    </xf>
    <xf numFmtId="0" fontId="16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Border="1"/>
  </cellXfs>
  <cellStyles count="7">
    <cellStyle name="Čiarka" xfId="1" builtinId="3"/>
    <cellStyle name="Čiarka 2" xfId="6"/>
    <cellStyle name="Hypertextové prepojenie" xfId="5" builtinId="8"/>
    <cellStyle name="Neutrálna" xfId="3" builtinId="28"/>
    <cellStyle name="Normálna" xfId="0" builtinId="0"/>
    <cellStyle name="Normálna 2" xfId="4"/>
    <cellStyle name="normální_H1_01" xfId="2"/>
  </cellStyles>
  <dxfs count="0"/>
  <tableStyles count="0" defaultTableStyle="TableStyleMedium9" defaultPivotStyle="PivotStyleLight16"/>
  <colors>
    <mruColors>
      <color rgb="FF204D84"/>
      <color rgb="FF03BAD3"/>
      <color rgb="FFE26B0A"/>
      <color rgb="FF538DD5"/>
      <color rgb="FFFF3F3F"/>
      <color rgb="FF92D050"/>
      <color rgb="FF76933C"/>
      <color rgb="FFFF6600"/>
      <color rgb="FF446606"/>
      <color rgb="FF4F62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i="0">
                <a:latin typeface="Tahoma" pitchFamily="34" charset="0"/>
                <a:cs typeface="Tahoma" pitchFamily="34" charset="0"/>
              </a:defRPr>
            </a:pPr>
            <a:r>
              <a:rPr lang="en-US" sz="800" i="0">
                <a:latin typeface="Tahoma" pitchFamily="34" charset="0"/>
                <a:cs typeface="Tahoma" pitchFamily="34" charset="0"/>
              </a:rPr>
              <a:t>Študenti </a:t>
            </a:r>
            <a:r>
              <a:rPr lang="sk-SK" sz="800" i="0">
                <a:latin typeface="Tahoma" pitchFamily="34" charset="0"/>
                <a:cs typeface="Tahoma" pitchFamily="34" charset="0"/>
              </a:rPr>
              <a:t>vysokých škôl </a:t>
            </a:r>
            <a:r>
              <a:rPr lang="sk-SK" sz="800" i="0" baseline="0">
                <a:latin typeface="Tahoma" pitchFamily="34" charset="0"/>
                <a:cs typeface="Tahoma" pitchFamily="34" charset="0"/>
              </a:rPr>
              <a:t>(</a:t>
            </a:r>
            <a:r>
              <a:rPr lang="en-US" sz="800" i="0">
                <a:latin typeface="Tahoma" pitchFamily="34" charset="0"/>
                <a:cs typeface="Tahoma" pitchFamily="34" charset="0"/>
              </a:rPr>
              <a:t>slovensk</a:t>
            </a:r>
            <a:r>
              <a:rPr lang="sk-SK" sz="800" i="0">
                <a:latin typeface="Tahoma" pitchFamily="34" charset="0"/>
                <a:cs typeface="Tahoma" pitchFamily="34" charset="0"/>
              </a:rPr>
              <a:t>á</a:t>
            </a:r>
            <a:r>
              <a:rPr lang="en-US" sz="800" i="0">
                <a:latin typeface="Tahoma" pitchFamily="34" charset="0"/>
                <a:cs typeface="Tahoma" pitchFamily="34" charset="0"/>
              </a:rPr>
              <a:t> </a:t>
            </a:r>
            <a:r>
              <a:rPr lang="sk-SK" sz="800" i="0">
                <a:latin typeface="Tahoma" pitchFamily="34" charset="0"/>
                <a:cs typeface="Tahoma" pitchFamily="34" charset="0"/>
              </a:rPr>
              <a:t>štátna príslušnosť)</a:t>
            </a:r>
          </a:p>
          <a:p>
            <a:pPr>
              <a:defRPr sz="800" i="0">
                <a:latin typeface="Tahoma" pitchFamily="34" charset="0"/>
                <a:cs typeface="Tahoma" pitchFamily="34" charset="0"/>
              </a:defRPr>
            </a:pPr>
            <a:r>
              <a:rPr lang="sk-SK" sz="800" i="0">
                <a:latin typeface="Tahoma" pitchFamily="34" charset="0"/>
                <a:cs typeface="Tahoma" pitchFamily="34" charset="0"/>
              </a:rPr>
              <a:t>Students of higher education institutions </a:t>
            </a:r>
          </a:p>
          <a:p>
            <a:pPr>
              <a:defRPr sz="800" i="0">
                <a:latin typeface="Tahoma" pitchFamily="34" charset="0"/>
                <a:cs typeface="Tahoma" pitchFamily="34" charset="0"/>
              </a:defRPr>
            </a:pPr>
            <a:r>
              <a:rPr lang="sk-SK" sz="800" i="0" baseline="0">
                <a:latin typeface="Tahoma" pitchFamily="34" charset="0"/>
                <a:cs typeface="Tahoma" pitchFamily="34" charset="0"/>
              </a:rPr>
              <a:t>(</a:t>
            </a:r>
            <a:r>
              <a:rPr lang="sk-SK" sz="800" i="0">
                <a:latin typeface="Tahoma" pitchFamily="34" charset="0"/>
                <a:cs typeface="Tahoma" pitchFamily="34" charset="0"/>
              </a:rPr>
              <a:t>Slovak nationality)</a:t>
            </a:r>
            <a:endParaRPr lang="en-US" sz="800" i="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2967984191194259"/>
          <c:y val="2.850729568045674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3536872947764203"/>
          <c:y val="0.23502867069037331"/>
          <c:w val="0.85104431368256739"/>
          <c:h val="0.57972367974566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Grafy_Graphs!$I$3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E26B0A"/>
            </a:solidFill>
          </c:spPr>
          <c:invertIfNegative val="0"/>
          <c:cat>
            <c:numRef>
              <c:f>Grafy_Graphs!$P$2:$Z$2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 formatCode="0">
                  <c:v>2019</c:v>
                </c:pt>
                <c:pt idx="6" formatCode="0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Grafy_Graphs!$P$3:$Z$3</c:f>
              <c:numCache>
                <c:formatCode>#,##0</c:formatCode>
                <c:ptCount val="11"/>
                <c:pt idx="0">
                  <c:v>96241</c:v>
                </c:pt>
                <c:pt idx="1">
                  <c:v>86666</c:v>
                </c:pt>
                <c:pt idx="2">
                  <c:v>79909</c:v>
                </c:pt>
                <c:pt idx="3">
                  <c:v>72811</c:v>
                </c:pt>
                <c:pt idx="4">
                  <c:v>70370</c:v>
                </c:pt>
                <c:pt idx="5">
                  <c:v>68189</c:v>
                </c:pt>
                <c:pt idx="6">
                  <c:v>68757</c:v>
                </c:pt>
                <c:pt idx="7">
                  <c:v>68170</c:v>
                </c:pt>
                <c:pt idx="8">
                  <c:v>65431</c:v>
                </c:pt>
                <c:pt idx="9">
                  <c:v>65572</c:v>
                </c:pt>
                <c:pt idx="10">
                  <c:v>63155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49-4CEB-AEBE-9C8F5085E856}"/>
            </c:ext>
          </c:extLst>
        </c:ser>
        <c:ser>
          <c:idx val="1"/>
          <c:order val="1"/>
          <c:tx>
            <c:strRef>
              <c:f>Grafy_Graphs!$I$4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204D84"/>
            </a:solidFill>
          </c:spPr>
          <c:invertIfNegative val="0"/>
          <c:cat>
            <c:numRef>
              <c:f>Grafy_Graphs!$P$2:$Z$2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 formatCode="0">
                  <c:v>2019</c:v>
                </c:pt>
                <c:pt idx="6" formatCode="0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Grafy_Graphs!$P$4:$Z$4</c:f>
              <c:numCache>
                <c:formatCode>#,##0</c:formatCode>
                <c:ptCount val="11"/>
                <c:pt idx="0">
                  <c:v>64056</c:v>
                </c:pt>
                <c:pt idx="1">
                  <c:v>58374</c:v>
                </c:pt>
                <c:pt idx="2">
                  <c:v>54028</c:v>
                </c:pt>
                <c:pt idx="3">
                  <c:v>49363</c:v>
                </c:pt>
                <c:pt idx="4">
                  <c:v>47727</c:v>
                </c:pt>
                <c:pt idx="5">
                  <c:v>46693</c:v>
                </c:pt>
                <c:pt idx="6">
                  <c:v>47367</c:v>
                </c:pt>
                <c:pt idx="7">
                  <c:v>46219</c:v>
                </c:pt>
                <c:pt idx="8">
                  <c:v>44228</c:v>
                </c:pt>
                <c:pt idx="9">
                  <c:v>45006</c:v>
                </c:pt>
                <c:pt idx="10">
                  <c:v>42489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49-4CEB-AEBE-9C8F5085E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8428384"/>
        <c:axId val="548801840"/>
      </c:barChart>
      <c:catAx>
        <c:axId val="388428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48801840"/>
        <c:crosses val="autoZero"/>
        <c:auto val="1"/>
        <c:lblAlgn val="ctr"/>
        <c:lblOffset val="100"/>
        <c:noMultiLvlLbl val="0"/>
      </c:catAx>
      <c:valAx>
        <c:axId val="548801840"/>
        <c:scaling>
          <c:orientation val="minMax"/>
          <c:max val="1200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>
                    <a:latin typeface="Tahoma" pitchFamily="34" charset="0"/>
                    <a:cs typeface="Tahoma" pitchFamily="34" charset="0"/>
                  </a:defRPr>
                </a:pPr>
                <a:r>
                  <a:rPr lang="sk-SK" sz="800" b="0">
                    <a:latin typeface="Tahoma" pitchFamily="34" charset="0"/>
                    <a:cs typeface="Tahoma" pitchFamily="34" charset="0"/>
                  </a:rPr>
                  <a:t>osoby / persons</a:t>
                </a:r>
                <a:endParaRPr lang="en-US" sz="800" b="0">
                  <a:latin typeface="Tahoma" pitchFamily="34" charset="0"/>
                  <a:cs typeface="Tahoma" pitchFamily="34" charset="0"/>
                </a:endParaRPr>
              </a:p>
            </c:rich>
          </c:tx>
          <c:layout>
            <c:manualLayout>
              <c:xMode val="edge"/>
              <c:yMode val="edge"/>
              <c:x val="9.5355570081930019E-2"/>
              <c:y val="0.12378765154355706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388428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287229065271913E-2"/>
          <c:y val="0.89574240719910014"/>
          <c:w val="0.83377496023703657"/>
          <c:h val="5.0388701097969703E-2"/>
        </c:manualLayout>
      </c:layout>
      <c:overlay val="0"/>
      <c:spPr>
        <a:ln w="12700">
          <a:noFill/>
        </a:ln>
      </c:spPr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>
      <a:solidFill>
        <a:srgbClr val="204D84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/>
            </a:pP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Študenti vysokých</a:t>
            </a:r>
            <a:r>
              <a:rPr lang="sk-SK" sz="800" baseline="0">
                <a:latin typeface="Tahoma" pitchFamily="34" charset="0"/>
                <a:ea typeface="Tahoma" pitchFamily="34" charset="0"/>
                <a:cs typeface="Tahoma" pitchFamily="34" charset="0"/>
              </a:rPr>
              <a:t> škôl - ženy podľa odborov štúdia v školskom roku 2024/2025 </a:t>
            </a:r>
          </a:p>
          <a:p>
            <a:pPr>
              <a:defRPr sz="800"/>
            </a:pPr>
            <a:r>
              <a:rPr lang="sk-SK" sz="800" i="0" baseline="0">
                <a:latin typeface="Tahoma" pitchFamily="34" charset="0"/>
                <a:ea typeface="Tahoma" pitchFamily="34" charset="0"/>
                <a:cs typeface="Tahoma" pitchFamily="34" charset="0"/>
              </a:rPr>
              <a:t>Students - women of universities by fields of study  in school year 2024/2025</a:t>
            </a:r>
            <a:endParaRPr lang="en-US" sz="800" i="0">
              <a:latin typeface="Tahoma" pitchFamily="34" charset="0"/>
              <a:ea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362329947306205"/>
          <c:y val="9.6339113680154135E-3"/>
        </c:manualLayout>
      </c:layout>
      <c:overlay val="0"/>
    </c:title>
    <c:autoTitleDeleted val="0"/>
    <c:view3D>
      <c:rotX val="30"/>
      <c:rotY val="7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tx1"/>
              </a:solidFill>
            </c:spPr>
            <c:extLst>
              <c:ext xmlns:c16="http://schemas.microsoft.com/office/drawing/2014/chart" uri="{C3380CC4-5D6E-409C-BE32-E72D297353CC}">
                <c16:uniqueId val="{00000001-F5A1-478E-9F03-C351E541162A}"/>
              </c:ext>
            </c:extLst>
          </c:dPt>
          <c:dPt>
            <c:idx val="1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F5A1-478E-9F03-C351E541162A}"/>
              </c:ext>
            </c:extLst>
          </c:dPt>
          <c:dPt>
            <c:idx val="2"/>
            <c:bubble3D val="0"/>
            <c:spPr>
              <a:solidFill>
                <a:srgbClr val="03BAD3"/>
              </a:solidFill>
            </c:spPr>
            <c:extLst>
              <c:ext xmlns:c16="http://schemas.microsoft.com/office/drawing/2014/chart" uri="{C3380CC4-5D6E-409C-BE32-E72D297353CC}">
                <c16:uniqueId val="{00000005-F5A1-478E-9F03-C351E541162A}"/>
              </c:ext>
            </c:extLst>
          </c:dPt>
          <c:dPt>
            <c:idx val="3"/>
            <c:bubble3D val="0"/>
            <c:spPr>
              <a:solidFill>
                <a:srgbClr val="204D84"/>
              </a:solidFill>
            </c:spPr>
            <c:extLst>
              <c:ext xmlns:c16="http://schemas.microsoft.com/office/drawing/2014/chart" uri="{C3380CC4-5D6E-409C-BE32-E72D297353CC}">
                <c16:uniqueId val="{00000007-F5A1-478E-9F03-C351E541162A}"/>
              </c:ext>
            </c:extLst>
          </c:dPt>
          <c:dPt>
            <c:idx val="4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9-F5A1-478E-9F03-C351E541162A}"/>
              </c:ext>
            </c:extLst>
          </c:dPt>
          <c:dPt>
            <c:idx val="5"/>
            <c:bubble3D val="0"/>
            <c:spPr>
              <a:solidFill>
                <a:srgbClr val="E26B0A"/>
              </a:solidFill>
            </c:spPr>
            <c:extLst>
              <c:ext xmlns:c16="http://schemas.microsoft.com/office/drawing/2014/chart" uri="{C3380CC4-5D6E-409C-BE32-E72D297353CC}">
                <c16:uniqueId val="{0000000B-F5A1-478E-9F03-C351E541162A}"/>
              </c:ext>
            </c:extLst>
          </c:dPt>
          <c:dPt>
            <c:idx val="6"/>
            <c:bubble3D val="0"/>
            <c:spPr>
              <a:solidFill>
                <a:schemeClr val="bg1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D-F5A1-478E-9F03-C351E541162A}"/>
              </c:ext>
            </c:extLst>
          </c:dPt>
          <c:dLbls>
            <c:dLbl>
              <c:idx val="0"/>
              <c:layout>
                <c:manualLayout>
                  <c:x val="3.9256973676808152E-3"/>
                  <c:y val="1.013071817219508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5A1-478E-9F03-C351E541162A}"/>
                </c:ext>
              </c:extLst>
            </c:dLbl>
            <c:dLbl>
              <c:idx val="1"/>
              <c:layout>
                <c:manualLayout>
                  <c:x val="1.9628602931108618E-3"/>
                  <c:y val="-9.117646354975587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5A1-478E-9F03-C351E541162A}"/>
                </c:ext>
              </c:extLst>
            </c:dLbl>
            <c:dLbl>
              <c:idx val="2"/>
              <c:layout>
                <c:manualLayout>
                  <c:x val="1.1833161979663363E-2"/>
                  <c:y val="-6.584966811926816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5A1-478E-9F03-C351E541162A}"/>
                </c:ext>
              </c:extLst>
            </c:dLbl>
            <c:dLbl>
              <c:idx val="5"/>
              <c:layout>
                <c:manualLayout>
                  <c:x val="-1.3739940786882855E-2"/>
                  <c:y val="-6.078430903317052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F5A1-478E-9F03-C351E541162A}"/>
                </c:ext>
              </c:extLst>
            </c:dLbl>
            <c:dLbl>
              <c:idx val="6"/>
              <c:layout>
                <c:manualLayout>
                  <c:x val="1.9628486838404076E-3"/>
                  <c:y val="-2.532679543048771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F5A1-478E-9F03-C351E541162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Grafy_Graphs!$K$24:$K$30</c:f>
              <c:strCache>
                <c:ptCount val="7"/>
                <c:pt idx="0">
                  <c:v>Prírodné vedy / Natural sciences</c:v>
                </c:pt>
                <c:pt idx="1">
                  <c:v>Technické vedy / Technical sciences</c:v>
                </c:pt>
                <c:pt idx="2">
                  <c:v>Pôdohospodárstvo a veterinárstvo / Agricultural, foresty and veterinary sciences</c:v>
                </c:pt>
                <c:pt idx="3">
                  <c:v>Zdravotníctvo / Medical sciences</c:v>
                </c:pt>
                <c:pt idx="4">
                  <c:v>Spoločenské vedy, náuky a služby / Social sciences and services</c:v>
                </c:pt>
                <c:pt idx="5">
                  <c:v>Vedy a náuky o kultúre a umení / Sciences of arts</c:v>
                </c:pt>
                <c:pt idx="6">
                  <c:v>Vojenské a bezpečnostné vedy a náuky / Military and security sciences</c:v>
                </c:pt>
              </c:strCache>
            </c:strRef>
          </c:cat>
          <c:val>
            <c:numRef>
              <c:f>Grafy_Graphs!$L$24:$L$30</c:f>
              <c:numCache>
                <c:formatCode>#,##0</c:formatCode>
                <c:ptCount val="7"/>
                <c:pt idx="0">
                  <c:v>2407</c:v>
                </c:pt>
                <c:pt idx="1">
                  <c:v>4189</c:v>
                </c:pt>
                <c:pt idx="2">
                  <c:v>2294</c:v>
                </c:pt>
                <c:pt idx="3">
                  <c:v>11692</c:v>
                </c:pt>
                <c:pt idx="4">
                  <c:v>39594</c:v>
                </c:pt>
                <c:pt idx="5">
                  <c:v>1830</c:v>
                </c:pt>
                <c:pt idx="6">
                  <c:v>1149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5A1-478E-9F03-C351E541162A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63627840890117748"/>
          <c:y val="0.14199702638326278"/>
          <c:w val="0.36372159109882257"/>
          <c:h val="0.85800297361673716"/>
        </c:manualLayout>
      </c:layout>
      <c:overlay val="0"/>
      <c:txPr>
        <a:bodyPr/>
        <a:lstStyle/>
        <a:p>
          <a:pPr>
            <a:defRPr sz="800">
              <a:solidFill>
                <a:schemeClr val="tx1"/>
              </a:solidFill>
              <a:latin typeface="Tahoma" pitchFamily="34" charset="0"/>
              <a:ea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31750">
      <a:solidFill>
        <a:srgbClr val="204D84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/>
            </a:pP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Študenti vysokých</a:t>
            </a:r>
            <a:r>
              <a:rPr lang="sk-SK" sz="800" baseline="0">
                <a:latin typeface="Tahoma" pitchFamily="34" charset="0"/>
                <a:ea typeface="Tahoma" pitchFamily="34" charset="0"/>
                <a:cs typeface="Tahoma" pitchFamily="34" charset="0"/>
              </a:rPr>
              <a:t> škôl - muži podľa odborov štúdia v školskom roku 2024/2025 </a:t>
            </a:r>
          </a:p>
          <a:p>
            <a:pPr>
              <a:defRPr sz="800"/>
            </a:pPr>
            <a:r>
              <a:rPr lang="sk-SK" sz="800" i="0" baseline="0">
                <a:latin typeface="Tahoma" pitchFamily="34" charset="0"/>
                <a:ea typeface="Tahoma" pitchFamily="34" charset="0"/>
                <a:cs typeface="Tahoma" pitchFamily="34" charset="0"/>
              </a:rPr>
              <a:t>Students - men of universities by fields of study  in school year 2024/2025</a:t>
            </a:r>
            <a:endParaRPr lang="en-US" sz="800" i="0">
              <a:latin typeface="Tahoma" pitchFamily="34" charset="0"/>
              <a:ea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2709733366097217"/>
          <c:y val="0"/>
        </c:manualLayout>
      </c:layout>
      <c:overlay val="0"/>
    </c:title>
    <c:autoTitleDeleted val="0"/>
    <c:view3D>
      <c:rotX val="30"/>
      <c:rotY val="3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6392566299375261E-2"/>
          <c:y val="0.26185166554448297"/>
          <c:w val="0.54840222456034859"/>
          <c:h val="0.6286960170323696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tx1"/>
              </a:solidFill>
            </c:spPr>
            <c:extLst>
              <c:ext xmlns:c16="http://schemas.microsoft.com/office/drawing/2014/chart" uri="{C3380CC4-5D6E-409C-BE32-E72D297353CC}">
                <c16:uniqueId val="{00000001-23BA-4869-A199-0B86827E7A80}"/>
              </c:ext>
            </c:extLst>
          </c:dPt>
          <c:dPt>
            <c:idx val="1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23BA-4869-A199-0B86827E7A80}"/>
              </c:ext>
            </c:extLst>
          </c:dPt>
          <c:dPt>
            <c:idx val="2"/>
            <c:bubble3D val="0"/>
            <c:spPr>
              <a:solidFill>
                <a:srgbClr val="03BAD3"/>
              </a:solidFill>
            </c:spPr>
            <c:extLst>
              <c:ext xmlns:c16="http://schemas.microsoft.com/office/drawing/2014/chart" uri="{C3380CC4-5D6E-409C-BE32-E72D297353CC}">
                <c16:uniqueId val="{00000005-23BA-4869-A199-0B86827E7A80}"/>
              </c:ext>
            </c:extLst>
          </c:dPt>
          <c:dPt>
            <c:idx val="3"/>
            <c:bubble3D val="0"/>
            <c:spPr>
              <a:solidFill>
                <a:srgbClr val="204D84"/>
              </a:solidFill>
            </c:spPr>
            <c:extLst>
              <c:ext xmlns:c16="http://schemas.microsoft.com/office/drawing/2014/chart" uri="{C3380CC4-5D6E-409C-BE32-E72D297353CC}">
                <c16:uniqueId val="{00000007-23BA-4869-A199-0B86827E7A80}"/>
              </c:ext>
            </c:extLst>
          </c:dPt>
          <c:dPt>
            <c:idx val="4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9-23BA-4869-A199-0B86827E7A80}"/>
              </c:ext>
            </c:extLst>
          </c:dPt>
          <c:dPt>
            <c:idx val="5"/>
            <c:bubble3D val="0"/>
            <c:spPr>
              <a:solidFill>
                <a:srgbClr val="E26B0A"/>
              </a:solidFill>
            </c:spPr>
            <c:extLst>
              <c:ext xmlns:c16="http://schemas.microsoft.com/office/drawing/2014/chart" uri="{C3380CC4-5D6E-409C-BE32-E72D297353CC}">
                <c16:uniqueId val="{0000000B-23BA-4869-A199-0B86827E7A80}"/>
              </c:ext>
            </c:extLst>
          </c:dPt>
          <c:dPt>
            <c:idx val="6"/>
            <c:bubble3D val="0"/>
            <c:spPr>
              <a:solidFill>
                <a:schemeClr val="bg1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D-23BA-4869-A199-0B86827E7A80}"/>
              </c:ext>
            </c:extLst>
          </c:dPt>
          <c:dLbls>
            <c:dLbl>
              <c:idx val="0"/>
              <c:layout>
                <c:manualLayout>
                  <c:x val="2.298010740488546E-3"/>
                  <c:y val="-2.02614363443901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3BA-4869-A199-0B86827E7A80}"/>
                </c:ext>
              </c:extLst>
            </c:dLbl>
            <c:dLbl>
              <c:idx val="1"/>
              <c:layout>
                <c:manualLayout>
                  <c:x val="-6.5483734685255521E-2"/>
                  <c:y val="0.1908752327746739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3BA-4869-A199-0B86827E7A80}"/>
                </c:ext>
              </c:extLst>
            </c:dLbl>
            <c:dLbl>
              <c:idx val="2"/>
              <c:layout>
                <c:manualLayout>
                  <c:x val="-5.6140987822403754E-3"/>
                  <c:y val="1.013071817219508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3BA-4869-A199-0B86827E7A80}"/>
                </c:ext>
              </c:extLst>
            </c:dLbl>
            <c:dLbl>
              <c:idx val="3"/>
              <c:layout>
                <c:manualLayout>
                  <c:x val="-3.9099574323131813E-3"/>
                  <c:y val="-2.02614363443901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3BA-4869-A199-0B86827E7A80}"/>
                </c:ext>
              </c:extLst>
            </c:dLbl>
            <c:dLbl>
              <c:idx val="5"/>
              <c:layout>
                <c:manualLayout>
                  <c:x val="-2.7425858296132376E-2"/>
                  <c:y val="-3.545751360268278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3BA-4869-A199-0B86827E7A80}"/>
                </c:ext>
              </c:extLst>
            </c:dLbl>
            <c:dLbl>
              <c:idx val="6"/>
              <c:layout>
                <c:manualLayout>
                  <c:x val="-1.1527115951894713E-2"/>
                  <c:y val="-2.02614363443901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23BA-4869-A199-0B86827E7A8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Grafy_Graphs!$K$40:$K$46</c:f>
              <c:strCache>
                <c:ptCount val="7"/>
                <c:pt idx="0">
                  <c:v>Prírodné vedy / Natural sciences</c:v>
                </c:pt>
                <c:pt idx="1">
                  <c:v>Technické vedy / Technical sciences</c:v>
                </c:pt>
                <c:pt idx="2">
                  <c:v>Pôdohospodárstvo a veterinárstvo / Agricultural, foresty and veterinary sciences</c:v>
                </c:pt>
                <c:pt idx="3">
                  <c:v>Zdravotníctvo / Medical sciences</c:v>
                </c:pt>
                <c:pt idx="4">
                  <c:v>Spoločenské vedy, náuky a služby / Social sciences and services</c:v>
                </c:pt>
                <c:pt idx="5">
                  <c:v>Vedy a náuky o kultúre a umení / Sciences of arts</c:v>
                </c:pt>
                <c:pt idx="6">
                  <c:v>Vojenské a bezpečnostné vedy a náuky / Military and security sciences</c:v>
                </c:pt>
              </c:strCache>
            </c:strRef>
          </c:cat>
          <c:val>
            <c:numRef>
              <c:f>Grafy_Graphs!$L$40:$L$46</c:f>
              <c:numCache>
                <c:formatCode>#,##0</c:formatCode>
                <c:ptCount val="7"/>
                <c:pt idx="0">
                  <c:v>1281</c:v>
                </c:pt>
                <c:pt idx="1">
                  <c:v>15297</c:v>
                </c:pt>
                <c:pt idx="2">
                  <c:v>1257</c:v>
                </c:pt>
                <c:pt idx="3">
                  <c:v>3218</c:v>
                </c:pt>
                <c:pt idx="4">
                  <c:v>18511</c:v>
                </c:pt>
                <c:pt idx="5">
                  <c:v>819</c:v>
                </c:pt>
                <c:pt idx="6">
                  <c:v>2106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3BA-4869-A199-0B86827E7A80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6265059811892576"/>
          <c:y val="0.13399903224387455"/>
          <c:w val="0.37065720284198828"/>
          <c:h val="0.858861200310855"/>
        </c:manualLayout>
      </c:layout>
      <c:overlay val="0"/>
      <c:txPr>
        <a:bodyPr/>
        <a:lstStyle/>
        <a:p>
          <a:pPr rtl="0">
            <a:defRPr sz="800">
              <a:solidFill>
                <a:schemeClr val="tx1"/>
              </a:solidFill>
              <a:latin typeface="Tahoma" pitchFamily="34" charset="0"/>
              <a:ea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31750">
      <a:solidFill>
        <a:srgbClr val="204D84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aseline="0">
                <a:latin typeface="Tahoma" pitchFamily="34" charset="0"/>
                <a:cs typeface="Tahoma" pitchFamily="34" charset="0"/>
              </a:defRPr>
            </a:pPr>
            <a:r>
              <a:rPr lang="en-US" sz="800" baseline="0">
                <a:latin typeface="Tahoma" pitchFamily="34" charset="0"/>
                <a:cs typeface="Tahoma" pitchFamily="34" charset="0"/>
              </a:rPr>
              <a:t>Učitelia podľa typu škôl a pohlavia</a:t>
            </a:r>
            <a:endParaRPr lang="sk-SK" sz="800" baseline="0">
              <a:latin typeface="Tahoma" pitchFamily="34" charset="0"/>
              <a:cs typeface="Tahoma" pitchFamily="34" charset="0"/>
            </a:endParaRPr>
          </a:p>
          <a:p>
            <a:pPr>
              <a:defRPr sz="800" baseline="0">
                <a:latin typeface="Tahoma" pitchFamily="34" charset="0"/>
                <a:cs typeface="Tahoma" pitchFamily="34" charset="0"/>
              </a:defRPr>
            </a:pPr>
            <a:r>
              <a:rPr lang="en-US" sz="800" baseline="0">
                <a:latin typeface="Tahoma" pitchFamily="34" charset="0"/>
                <a:cs typeface="Tahoma" pitchFamily="34" charset="0"/>
              </a:rPr>
              <a:t>v roku</a:t>
            </a:r>
            <a:r>
              <a:rPr lang="sk-SK" sz="800" baseline="0">
                <a:latin typeface="Tahoma" pitchFamily="34" charset="0"/>
                <a:cs typeface="Tahoma" pitchFamily="34" charset="0"/>
              </a:rPr>
              <a:t> 2024</a:t>
            </a:r>
          </a:p>
          <a:p>
            <a:pPr>
              <a:defRPr sz="800" baseline="0">
                <a:latin typeface="Tahoma" pitchFamily="34" charset="0"/>
                <a:cs typeface="Tahoma" pitchFamily="34" charset="0"/>
              </a:defRPr>
            </a:pPr>
            <a:r>
              <a:rPr lang="en-US" sz="800" baseline="0">
                <a:latin typeface="Tahoma" pitchFamily="34" charset="0"/>
                <a:cs typeface="Tahoma" pitchFamily="34" charset="0"/>
              </a:rPr>
              <a:t> Teachers by schools</a:t>
            </a:r>
            <a:r>
              <a:rPr lang="sk-SK" sz="800" baseline="0">
                <a:latin typeface="Tahoma" pitchFamily="34" charset="0"/>
                <a:cs typeface="Tahoma" pitchFamily="34" charset="0"/>
              </a:rPr>
              <a:t> </a:t>
            </a:r>
            <a:r>
              <a:rPr lang="en-US" sz="800" baseline="0">
                <a:latin typeface="Tahoma" pitchFamily="34" charset="0"/>
                <a:cs typeface="Tahoma" pitchFamily="34" charset="0"/>
              </a:rPr>
              <a:t>and sex in </a:t>
            </a:r>
            <a:r>
              <a:rPr lang="sk-SK" sz="800" baseline="0">
                <a:latin typeface="Tahoma" pitchFamily="34" charset="0"/>
                <a:cs typeface="Tahoma" pitchFamily="34" charset="0"/>
              </a:rPr>
              <a:t>2024</a:t>
            </a:r>
            <a:endParaRPr lang="en-US" sz="800" baseline="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25090269586746999"/>
          <c:y val="2.188731185671854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127808093755723"/>
          <c:y val="0.162115231897972"/>
          <c:w val="0.87011726789965205"/>
          <c:h val="0.6012965860288336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Grafy_Graphs!$L$56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03BAD3"/>
            </a:solidFill>
            <a:scene3d>
              <a:camera prst="orthographicFront"/>
              <a:lightRig rig="threePt" dir="t"/>
            </a:scene3d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 anchorCtr="0">
                <a:spAutoFit/>
              </a:bodyPr>
              <a:lstStyle/>
              <a:p>
                <a:pPr>
                  <a:defRPr sz="800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Grafy_Graphs!$K$57:$K$62</c:f>
              <c:strCache>
                <c:ptCount val="6"/>
                <c:pt idx="0">
                  <c:v>Základné školy     Basic schools</c:v>
                </c:pt>
                <c:pt idx="1">
                  <c:v>Gymnáziá        Grammar schools</c:v>
                </c:pt>
                <c:pt idx="2">
                  <c:v>Stredné odborné školy     Specialised secondary schools</c:v>
                </c:pt>
                <c:pt idx="3">
                  <c:v>Konzervatóriá   Conservatories</c:v>
                </c:pt>
                <c:pt idx="4">
                  <c:v>VŠ (interní)        Higher education institutions (internal)</c:v>
                </c:pt>
                <c:pt idx="5">
                  <c:v>VŠ (externí)       Higher education institutions (external)</c:v>
                </c:pt>
              </c:strCache>
            </c:strRef>
          </c:cat>
          <c:val>
            <c:numRef>
              <c:f>Grafy_Graphs!$L$57:$L$62</c:f>
              <c:numCache>
                <c:formatCode>#,##0</c:formatCode>
                <c:ptCount val="6"/>
                <c:pt idx="0">
                  <c:v>32987</c:v>
                </c:pt>
                <c:pt idx="1">
                  <c:v>3918</c:v>
                </c:pt>
                <c:pt idx="2">
                  <c:v>7119</c:v>
                </c:pt>
                <c:pt idx="3">
                  <c:v>297</c:v>
                </c:pt>
                <c:pt idx="4">
                  <c:v>4488</c:v>
                </c:pt>
                <c:pt idx="5">
                  <c:v>1136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0D-4180-9A7A-F807E6AA52CF}"/>
            </c:ext>
          </c:extLst>
        </c:ser>
        <c:ser>
          <c:idx val="1"/>
          <c:order val="1"/>
          <c:tx>
            <c:strRef>
              <c:f>Grafy_Graphs!$M$56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204D84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Grafy_Graphs!$K$57:$K$62</c:f>
              <c:strCache>
                <c:ptCount val="6"/>
                <c:pt idx="0">
                  <c:v>Základné školy     Basic schools</c:v>
                </c:pt>
                <c:pt idx="1">
                  <c:v>Gymnáziá        Grammar schools</c:v>
                </c:pt>
                <c:pt idx="2">
                  <c:v>Stredné odborné školy     Specialised secondary schools</c:v>
                </c:pt>
                <c:pt idx="3">
                  <c:v>Konzervatóriá   Conservatories</c:v>
                </c:pt>
                <c:pt idx="4">
                  <c:v>VŠ (interní)        Higher education institutions (internal)</c:v>
                </c:pt>
                <c:pt idx="5">
                  <c:v>VŠ (externí)       Higher education institutions (external)</c:v>
                </c:pt>
              </c:strCache>
            </c:strRef>
          </c:cat>
          <c:val>
            <c:numRef>
              <c:f>Grafy_Graphs!$M$57:$M$62</c:f>
              <c:numCache>
                <c:formatCode>#,##0</c:formatCode>
                <c:ptCount val="6"/>
                <c:pt idx="0">
                  <c:v>6805</c:v>
                </c:pt>
                <c:pt idx="1">
                  <c:v>1307</c:v>
                </c:pt>
                <c:pt idx="2">
                  <c:v>2787</c:v>
                </c:pt>
                <c:pt idx="3">
                  <c:v>184</c:v>
                </c:pt>
                <c:pt idx="4">
                  <c:v>4903</c:v>
                </c:pt>
                <c:pt idx="5">
                  <c:v>1245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0D-4180-9A7A-F807E6AA5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2"/>
        <c:overlap val="100"/>
        <c:axId val="504348368"/>
        <c:axId val="504348928"/>
      </c:barChart>
      <c:catAx>
        <c:axId val="504348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 rot="0" vert="horz" anchor="t" anchorCtr="1"/>
          <a:lstStyle/>
          <a:p>
            <a:pPr>
              <a:defRPr sz="600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04348928"/>
        <c:crosses val="autoZero"/>
        <c:auto val="1"/>
        <c:lblAlgn val="ctr"/>
        <c:lblOffset val="100"/>
        <c:noMultiLvlLbl val="0"/>
      </c:catAx>
      <c:valAx>
        <c:axId val="50434892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1"/>
        <c:majorTickMark val="none"/>
        <c:minorTickMark val="none"/>
        <c:tickLblPos val="nextTo"/>
        <c:spPr>
          <a:ln w="9525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04348368"/>
        <c:crosses val="autoZero"/>
        <c:crossBetween val="between"/>
      </c:valAx>
      <c:spPr>
        <a:ln>
          <a:solidFill>
            <a:schemeClr val="bg1">
              <a:lumMod val="7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778481596777147"/>
          <c:y val="0.90565921724804122"/>
          <c:w val="0.64461805530122684"/>
          <c:h val="6.9252578948824015E-2"/>
        </c:manualLayout>
      </c:layout>
      <c:overlay val="0"/>
      <c:txPr>
        <a:bodyPr/>
        <a:lstStyle/>
        <a:p>
          <a:pPr>
            <a:defRPr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>
      <a:solidFill>
        <a:srgbClr val="E26B0A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29</xdr:row>
      <xdr:rowOff>104775</xdr:rowOff>
    </xdr:from>
    <xdr:to>
      <xdr:col>11</xdr:col>
      <xdr:colOff>403225</xdr:colOff>
      <xdr:row>31</xdr:row>
      <xdr:rowOff>95250</xdr:rowOff>
    </xdr:to>
    <xdr:sp macro="" textlink="">
      <xdr:nvSpPr>
        <xdr:cNvPr id="1790" name="AutoShape 19"/>
        <xdr:cNvSpPr>
          <a:spLocks noChangeAspect="1" noChangeArrowheads="1"/>
        </xdr:cNvSpPr>
      </xdr:nvSpPr>
      <xdr:spPr bwMode="auto">
        <a:xfrm>
          <a:off x="7715250" y="531495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441325</xdr:colOff>
      <xdr:row>32</xdr:row>
      <xdr:rowOff>28575</xdr:rowOff>
    </xdr:to>
    <xdr:sp macro="" textlink="">
      <xdr:nvSpPr>
        <xdr:cNvPr id="1791" name="AutoShape 20"/>
        <xdr:cNvSpPr>
          <a:spLocks noChangeAspect="1" noChangeArrowheads="1"/>
        </xdr:cNvSpPr>
      </xdr:nvSpPr>
      <xdr:spPr bwMode="auto">
        <a:xfrm>
          <a:off x="7715250" y="5400675"/>
          <a:ext cx="4095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1794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1982</xdr:colOff>
      <xdr:row>2</xdr:row>
      <xdr:rowOff>172557</xdr:rowOff>
    </xdr:from>
    <xdr:to>
      <xdr:col>21</xdr:col>
      <xdr:colOff>126999</xdr:colOff>
      <xdr:row>4</xdr:row>
      <xdr:rowOff>163033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707649" y="553557"/>
          <a:ext cx="622433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103</a:t>
          </a:r>
        </a:p>
      </xdr:txBody>
    </xdr:sp>
    <xdr:clientData/>
  </xdr:twoCellAnchor>
  <xdr:oneCellAnchor>
    <xdr:from>
      <xdr:col>0</xdr:col>
      <xdr:colOff>106655</xdr:colOff>
      <xdr:row>2</xdr:row>
      <xdr:rowOff>187781</xdr:rowOff>
    </xdr:from>
    <xdr:ext cx="539541" cy="323310"/>
    <xdr:sp macro="" textlink="">
      <xdr:nvSpPr>
        <xdr:cNvPr id="10" name="Obdélník 9"/>
        <xdr:cNvSpPr/>
      </xdr:nvSpPr>
      <xdr:spPr>
        <a:xfrm>
          <a:off x="106655" y="568781"/>
          <a:ext cx="539541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102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2" name="Obdélník 11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1799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1800" name="AutoShape 1"/>
        <xdr:cNvSpPr>
          <a:spLocks noChangeAspect="1" noChangeArrowheads="1"/>
        </xdr:cNvSpPr>
      </xdr:nvSpPr>
      <xdr:spPr bwMode="auto">
        <a:xfrm>
          <a:off x="95250" y="553402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441325</xdr:colOff>
      <xdr:row>32</xdr:row>
      <xdr:rowOff>219075</xdr:rowOff>
    </xdr:to>
    <xdr:sp macro="" textlink="">
      <xdr:nvSpPr>
        <xdr:cNvPr id="1801" name="AutoShape 20"/>
        <xdr:cNvSpPr>
          <a:spLocks noChangeAspect="1" noChangeArrowheads="1"/>
        </xdr:cNvSpPr>
      </xdr:nvSpPr>
      <xdr:spPr bwMode="auto">
        <a:xfrm>
          <a:off x="7715250" y="5591175"/>
          <a:ext cx="4095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142875</xdr:rowOff>
    </xdr:from>
    <xdr:to>
      <xdr:col>2</xdr:col>
      <xdr:colOff>400050</xdr:colOff>
      <xdr:row>32</xdr:row>
      <xdr:rowOff>133350</xdr:rowOff>
    </xdr:to>
    <xdr:sp macro="" textlink="">
      <xdr:nvSpPr>
        <xdr:cNvPr id="1804" name="AutoShape 1"/>
        <xdr:cNvSpPr>
          <a:spLocks noChangeAspect="1" noChangeArrowheads="1"/>
        </xdr:cNvSpPr>
      </xdr:nvSpPr>
      <xdr:spPr bwMode="auto">
        <a:xfrm>
          <a:off x="57150" y="554355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32</xdr:row>
      <xdr:rowOff>95250</xdr:rowOff>
    </xdr:to>
    <xdr:sp macro="" textlink="">
      <xdr:nvSpPr>
        <xdr:cNvPr id="3463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90010</xdr:colOff>
      <xdr:row>2</xdr:row>
      <xdr:rowOff>174587</xdr:rowOff>
    </xdr:from>
    <xdr:to>
      <xdr:col>21</xdr:col>
      <xdr:colOff>32108</xdr:colOff>
      <xdr:row>4</xdr:row>
      <xdr:rowOff>165061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37032" y="367227"/>
          <a:ext cx="562828" cy="37575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105</a:t>
          </a:r>
        </a:p>
      </xdr:txBody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3466" name="AutoShape 1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104775</xdr:colOff>
      <xdr:row>3</xdr:row>
      <xdr:rowOff>45530</xdr:rowOff>
    </xdr:from>
    <xdr:ext cx="544611" cy="323310"/>
    <xdr:sp macro="" textlink="">
      <xdr:nvSpPr>
        <xdr:cNvPr id="12" name="Obdélník 11"/>
        <xdr:cNvSpPr/>
      </xdr:nvSpPr>
      <xdr:spPr>
        <a:xfrm>
          <a:off x="104775" y="617030"/>
          <a:ext cx="544611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104</a:t>
          </a: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3" name="Obdĺžnik 12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7" name="Obdĺžnik 16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39</xdr:row>
      <xdr:rowOff>104775</xdr:rowOff>
    </xdr:from>
    <xdr:to>
      <xdr:col>7</xdr:col>
      <xdr:colOff>400050</xdr:colOff>
      <xdr:row>41</xdr:row>
      <xdr:rowOff>95250</xdr:rowOff>
    </xdr:to>
    <xdr:sp macro="" textlink="">
      <xdr:nvSpPr>
        <xdr:cNvPr id="4477" name="AutoShape 19"/>
        <xdr:cNvSpPr>
          <a:spLocks noChangeAspect="1" noChangeArrowheads="1"/>
        </xdr:cNvSpPr>
      </xdr:nvSpPr>
      <xdr:spPr bwMode="auto">
        <a:xfrm>
          <a:off x="5238750" y="72009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415083</xdr:colOff>
      <xdr:row>32</xdr:row>
      <xdr:rowOff>219075</xdr:rowOff>
    </xdr:to>
    <xdr:sp macro="" textlink="">
      <xdr:nvSpPr>
        <xdr:cNvPr id="4478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4480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89459</xdr:colOff>
      <xdr:row>2</xdr:row>
      <xdr:rowOff>171637</xdr:rowOff>
    </xdr:from>
    <xdr:to>
      <xdr:col>21</xdr:col>
      <xdr:colOff>19439</xdr:colOff>
      <xdr:row>4</xdr:row>
      <xdr:rowOff>162113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36372" y="366025"/>
          <a:ext cx="552021" cy="3792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107</a:t>
          </a:r>
        </a:p>
      </xdr:txBody>
    </xdr:sp>
    <xdr:clientData/>
  </xdr:twoCellAnchor>
  <xdr:twoCellAnchor editAs="oneCell">
    <xdr:from>
      <xdr:col>7</xdr:col>
      <xdr:colOff>0</xdr:colOff>
      <xdr:row>40</xdr:row>
      <xdr:rowOff>104775</xdr:rowOff>
    </xdr:from>
    <xdr:to>
      <xdr:col>7</xdr:col>
      <xdr:colOff>400050</xdr:colOff>
      <xdr:row>42</xdr:row>
      <xdr:rowOff>95250</xdr:rowOff>
    </xdr:to>
    <xdr:sp macro="" textlink="">
      <xdr:nvSpPr>
        <xdr:cNvPr id="4482" name="AutoShape 19"/>
        <xdr:cNvSpPr>
          <a:spLocks noChangeAspect="1" noChangeArrowheads="1"/>
        </xdr:cNvSpPr>
      </xdr:nvSpPr>
      <xdr:spPr bwMode="auto">
        <a:xfrm>
          <a:off x="5238750" y="73914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95250</xdr:colOff>
      <xdr:row>3</xdr:row>
      <xdr:rowOff>45242</xdr:rowOff>
    </xdr:from>
    <xdr:ext cx="559594" cy="323310"/>
    <xdr:sp macro="" textlink="">
      <xdr:nvSpPr>
        <xdr:cNvPr id="12" name="Obdélník 11"/>
        <xdr:cNvSpPr/>
      </xdr:nvSpPr>
      <xdr:spPr>
        <a:xfrm>
          <a:off x="95250" y="616742"/>
          <a:ext cx="559594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106</a:t>
          </a: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3" name="Obdĺžnik 12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6" name="Obdĺžnik 15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106003</xdr:colOff>
      <xdr:row>3</xdr:row>
      <xdr:rowOff>27885</xdr:rowOff>
    </xdr:from>
    <xdr:ext cx="498807" cy="323310"/>
    <xdr:sp macro="" textlink="">
      <xdr:nvSpPr>
        <xdr:cNvPr id="5" name="Obdélník 4"/>
        <xdr:cNvSpPr/>
      </xdr:nvSpPr>
      <xdr:spPr>
        <a:xfrm>
          <a:off x="106003" y="599385"/>
          <a:ext cx="498807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108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5511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42386</xdr:colOff>
      <xdr:row>2</xdr:row>
      <xdr:rowOff>162680</xdr:rowOff>
    </xdr:from>
    <xdr:to>
      <xdr:col>21</xdr:col>
      <xdr:colOff>47626</xdr:colOff>
      <xdr:row>4</xdr:row>
      <xdr:rowOff>153154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687199" y="543680"/>
          <a:ext cx="517208" cy="371474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109</a:t>
          </a:r>
        </a:p>
      </xdr:txBody>
    </xdr:sp>
    <xdr:clientData/>
  </xdr:twoCellAnchor>
  <xdr:twoCellAnchor editAs="oneCell">
    <xdr:from>
      <xdr:col>7</xdr:col>
      <xdr:colOff>0</xdr:colOff>
      <xdr:row>40</xdr:row>
      <xdr:rowOff>104775</xdr:rowOff>
    </xdr:from>
    <xdr:to>
      <xdr:col>7</xdr:col>
      <xdr:colOff>400050</xdr:colOff>
      <xdr:row>42</xdr:row>
      <xdr:rowOff>95250</xdr:rowOff>
    </xdr:to>
    <xdr:sp macro="" textlink="">
      <xdr:nvSpPr>
        <xdr:cNvPr id="5513" name="AutoShape 19"/>
        <xdr:cNvSpPr>
          <a:spLocks noChangeAspect="1" noChangeArrowheads="1"/>
        </xdr:cNvSpPr>
      </xdr:nvSpPr>
      <xdr:spPr bwMode="auto">
        <a:xfrm>
          <a:off x="5238750" y="73914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5514" name="AutoShape 1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5" name="Obdĺžnik 14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17</xdr:col>
      <xdr:colOff>1384349</xdr:colOff>
      <xdr:row>1</xdr:row>
      <xdr:rowOff>173291</xdr:rowOff>
    </xdr:from>
    <xdr:ext cx="2075449" cy="386516"/>
    <xdr:sp macro="" textlink="">
      <xdr:nvSpPr>
        <xdr:cNvPr id="16" name="Obdĺžnik 15"/>
        <xdr:cNvSpPr/>
      </xdr:nvSpPr>
      <xdr:spPr>
        <a:xfrm>
          <a:off x="13528724" y="363791"/>
          <a:ext cx="2075449" cy="386516"/>
        </a:xfrm>
        <a:prstGeom prst="rect">
          <a:avLst/>
        </a:prstGeom>
        <a:noFill/>
      </xdr:spPr>
      <xdr:txBody>
        <a:bodyPr wrap="square" lIns="91440" tIns="45720" rIns="91440" bIns="45720" anchor="t" anchorCtr="1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/>
          <a:endParaRPr lang="sk-SK" sz="1800" b="1" cap="none" spc="50" baseline="0">
            <a:ln w="15875">
              <a:solidFill>
                <a:srgbClr val="32899E"/>
              </a:solidFill>
            </a:ln>
            <a:solidFill>
              <a:srgbClr val="32899E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177933</xdr:colOff>
      <xdr:row>3</xdr:row>
      <xdr:rowOff>11105</xdr:rowOff>
    </xdr:from>
    <xdr:ext cx="498808" cy="323310"/>
    <xdr:sp macro="" textlink="">
      <xdr:nvSpPr>
        <xdr:cNvPr id="5" name="Obdélník 4"/>
        <xdr:cNvSpPr/>
      </xdr:nvSpPr>
      <xdr:spPr>
        <a:xfrm>
          <a:off x="177933" y="582605"/>
          <a:ext cx="49880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110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6532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69523</xdr:colOff>
      <xdr:row>2</xdr:row>
      <xdr:rowOff>153427</xdr:rowOff>
    </xdr:from>
    <xdr:to>
      <xdr:col>21</xdr:col>
      <xdr:colOff>14781</xdr:colOff>
      <xdr:row>4</xdr:row>
      <xdr:rowOff>143903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19006" y="339548"/>
          <a:ext cx="558361" cy="362717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111</a:t>
          </a:r>
        </a:p>
      </xdr:txBody>
    </xdr:sp>
    <xdr:clientData/>
  </xdr:twoCellAnchor>
  <xdr:twoCellAnchor editAs="oneCell">
    <xdr:from>
      <xdr:col>7</xdr:col>
      <xdr:colOff>0</xdr:colOff>
      <xdr:row>40</xdr:row>
      <xdr:rowOff>104775</xdr:rowOff>
    </xdr:from>
    <xdr:to>
      <xdr:col>7</xdr:col>
      <xdr:colOff>400050</xdr:colOff>
      <xdr:row>42</xdr:row>
      <xdr:rowOff>95250</xdr:rowOff>
    </xdr:to>
    <xdr:sp macro="" textlink="">
      <xdr:nvSpPr>
        <xdr:cNvPr id="6534" name="AutoShape 19"/>
        <xdr:cNvSpPr>
          <a:spLocks noChangeAspect="1" noChangeArrowheads="1"/>
        </xdr:cNvSpPr>
      </xdr:nvSpPr>
      <xdr:spPr bwMode="auto">
        <a:xfrm>
          <a:off x="5238750" y="73914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6535" name="AutoShape 1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5" name="Obdĺžnik 14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6</xdr:col>
      <xdr:colOff>0</xdr:colOff>
      <xdr:row>40</xdr:row>
      <xdr:rowOff>104775</xdr:rowOff>
    </xdr:from>
    <xdr:ext cx="400050" cy="371475"/>
    <xdr:sp macro="" textlink="">
      <xdr:nvSpPr>
        <xdr:cNvPr id="61" name="AutoShape 19"/>
        <xdr:cNvSpPr>
          <a:spLocks noChangeAspect="1" noChangeArrowheads="1"/>
        </xdr:cNvSpPr>
      </xdr:nvSpPr>
      <xdr:spPr bwMode="auto">
        <a:xfrm>
          <a:off x="5429250" y="8593931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39</xdr:row>
      <xdr:rowOff>104775</xdr:rowOff>
    </xdr:from>
    <xdr:to>
      <xdr:col>7</xdr:col>
      <xdr:colOff>400050</xdr:colOff>
      <xdr:row>41</xdr:row>
      <xdr:rowOff>95250</xdr:rowOff>
    </xdr:to>
    <xdr:sp macro="" textlink="">
      <xdr:nvSpPr>
        <xdr:cNvPr id="7548" name="AutoShape 19"/>
        <xdr:cNvSpPr>
          <a:spLocks noChangeAspect="1" noChangeArrowheads="1"/>
        </xdr:cNvSpPr>
      </xdr:nvSpPr>
      <xdr:spPr bwMode="auto">
        <a:xfrm>
          <a:off x="5238750" y="72009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141252</xdr:colOff>
      <xdr:row>2</xdr:row>
      <xdr:rowOff>173717</xdr:rowOff>
    </xdr:from>
    <xdr:ext cx="498808" cy="323310"/>
    <xdr:sp macro="" textlink="">
      <xdr:nvSpPr>
        <xdr:cNvPr id="5" name="Obdélník 4"/>
        <xdr:cNvSpPr/>
      </xdr:nvSpPr>
      <xdr:spPr>
        <a:xfrm>
          <a:off x="141252" y="554717"/>
          <a:ext cx="49880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112</a:t>
          </a:r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7551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108095</xdr:colOff>
      <xdr:row>2</xdr:row>
      <xdr:rowOff>152946</xdr:rowOff>
    </xdr:from>
    <xdr:to>
      <xdr:col>20</xdr:col>
      <xdr:colOff>43307</xdr:colOff>
      <xdr:row>4</xdr:row>
      <xdr:rowOff>143421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31831" y="341353"/>
          <a:ext cx="500432" cy="367288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113</a:t>
          </a:r>
        </a:p>
      </xdr:txBody>
    </xdr:sp>
    <xdr:clientData/>
  </xdr:twoCellAnchor>
  <xdr:twoCellAnchor editAs="oneCell">
    <xdr:from>
      <xdr:col>7</xdr:col>
      <xdr:colOff>0</xdr:colOff>
      <xdr:row>40</xdr:row>
      <xdr:rowOff>104775</xdr:rowOff>
    </xdr:from>
    <xdr:to>
      <xdr:col>7</xdr:col>
      <xdr:colOff>400050</xdr:colOff>
      <xdr:row>42</xdr:row>
      <xdr:rowOff>95250</xdr:rowOff>
    </xdr:to>
    <xdr:sp macro="" textlink="">
      <xdr:nvSpPr>
        <xdr:cNvPr id="7553" name="AutoShape 19"/>
        <xdr:cNvSpPr>
          <a:spLocks noChangeAspect="1" noChangeArrowheads="1"/>
        </xdr:cNvSpPr>
      </xdr:nvSpPr>
      <xdr:spPr bwMode="auto">
        <a:xfrm>
          <a:off x="5238750" y="73914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7554" name="AutoShape 1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17</xdr:col>
      <xdr:colOff>1384349</xdr:colOff>
      <xdr:row>1</xdr:row>
      <xdr:rowOff>173291</xdr:rowOff>
    </xdr:from>
    <xdr:ext cx="2075449" cy="386516"/>
    <xdr:sp macro="" textlink="">
      <xdr:nvSpPr>
        <xdr:cNvPr id="16" name="Obdĺžnik 15"/>
        <xdr:cNvSpPr/>
      </xdr:nvSpPr>
      <xdr:spPr>
        <a:xfrm>
          <a:off x="13528724" y="363791"/>
          <a:ext cx="2075449" cy="386516"/>
        </a:xfrm>
        <a:prstGeom prst="rect">
          <a:avLst/>
        </a:prstGeom>
        <a:noFill/>
      </xdr:spPr>
      <xdr:txBody>
        <a:bodyPr wrap="square" lIns="91440" tIns="45720" rIns="91440" bIns="45720" anchor="t" anchorCtr="1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/>
          <a:endParaRPr lang="sk-SK" sz="1800" b="1" cap="none" spc="50" baseline="0">
            <a:ln w="15875">
              <a:solidFill>
                <a:srgbClr val="32899E"/>
              </a:solidFill>
            </a:ln>
            <a:solidFill>
              <a:srgbClr val="32899E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104775</xdr:rowOff>
    </xdr:from>
    <xdr:to>
      <xdr:col>7</xdr:col>
      <xdr:colOff>400050</xdr:colOff>
      <xdr:row>43</xdr:row>
      <xdr:rowOff>95250</xdr:rowOff>
    </xdr:to>
    <xdr:sp macro="" textlink="">
      <xdr:nvSpPr>
        <xdr:cNvPr id="8573" name="AutoShape 19"/>
        <xdr:cNvSpPr>
          <a:spLocks noChangeAspect="1" noChangeArrowheads="1"/>
        </xdr:cNvSpPr>
      </xdr:nvSpPr>
      <xdr:spPr bwMode="auto">
        <a:xfrm>
          <a:off x="5238750" y="72009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175086</xdr:colOff>
      <xdr:row>3</xdr:row>
      <xdr:rowOff>17208</xdr:rowOff>
    </xdr:from>
    <xdr:ext cx="498807" cy="323310"/>
    <xdr:sp macro="" textlink="">
      <xdr:nvSpPr>
        <xdr:cNvPr id="5" name="Obdélník 4"/>
        <xdr:cNvSpPr/>
      </xdr:nvSpPr>
      <xdr:spPr>
        <a:xfrm>
          <a:off x="175086" y="588708"/>
          <a:ext cx="498807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114</a:t>
          </a:r>
        </a:p>
      </xdr:txBody>
    </xdr:sp>
    <xdr:clientData/>
  </xdr:oneCellAnchor>
  <xdr:oneCellAnchor>
    <xdr:from>
      <xdr:col>19</xdr:col>
      <xdr:colOff>47212</xdr:colOff>
      <xdr:row>32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18653</xdr:colOff>
      <xdr:row>3</xdr:row>
      <xdr:rowOff>6747</xdr:rowOff>
    </xdr:from>
    <xdr:to>
      <xdr:col>21</xdr:col>
      <xdr:colOff>61886</xdr:colOff>
      <xdr:row>4</xdr:row>
      <xdr:rowOff>187722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663466" y="578247"/>
          <a:ext cx="555201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115</a:t>
          </a:r>
        </a:p>
      </xdr:txBody>
    </xdr:sp>
    <xdr:clientData/>
  </xdr:twoCellAnchor>
  <xdr:twoCellAnchor editAs="oneCell">
    <xdr:from>
      <xdr:col>7</xdr:col>
      <xdr:colOff>0</xdr:colOff>
      <xdr:row>42</xdr:row>
      <xdr:rowOff>104775</xdr:rowOff>
    </xdr:from>
    <xdr:to>
      <xdr:col>7</xdr:col>
      <xdr:colOff>400050</xdr:colOff>
      <xdr:row>44</xdr:row>
      <xdr:rowOff>95250</xdr:rowOff>
    </xdr:to>
    <xdr:sp macro="" textlink="">
      <xdr:nvSpPr>
        <xdr:cNvPr id="8579" name="AutoShape 19"/>
        <xdr:cNvSpPr>
          <a:spLocks noChangeAspect="1" noChangeArrowheads="1"/>
        </xdr:cNvSpPr>
      </xdr:nvSpPr>
      <xdr:spPr bwMode="auto">
        <a:xfrm>
          <a:off x="5238750" y="73914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38100</xdr:colOff>
      <xdr:row>32</xdr:row>
      <xdr:rowOff>133350</xdr:rowOff>
    </xdr:from>
    <xdr:to>
      <xdr:col>2</xdr:col>
      <xdr:colOff>438150</xdr:colOff>
      <xdr:row>34</xdr:row>
      <xdr:rowOff>123825</xdr:rowOff>
    </xdr:to>
    <xdr:sp macro="" textlink="">
      <xdr:nvSpPr>
        <xdr:cNvPr id="8580" name="AutoShape 1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422275</xdr:colOff>
      <xdr:row>33</xdr:row>
      <xdr:rowOff>47625</xdr:rowOff>
    </xdr:to>
    <xdr:sp macro="" textlink="">
      <xdr:nvSpPr>
        <xdr:cNvPr id="9599" name="AutoShape 20"/>
        <xdr:cNvSpPr>
          <a:spLocks noChangeAspect="1" noChangeArrowheads="1"/>
        </xdr:cNvSpPr>
      </xdr:nvSpPr>
      <xdr:spPr bwMode="auto">
        <a:xfrm>
          <a:off x="7715250" y="5372100"/>
          <a:ext cx="4095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146510</xdr:colOff>
      <xdr:row>3</xdr:row>
      <xdr:rowOff>21271</xdr:rowOff>
    </xdr:from>
    <xdr:ext cx="510715" cy="323310"/>
    <xdr:sp macro="" textlink="">
      <xdr:nvSpPr>
        <xdr:cNvPr id="5" name="Obdélník 4"/>
        <xdr:cNvSpPr/>
      </xdr:nvSpPr>
      <xdr:spPr>
        <a:xfrm>
          <a:off x="146510" y="592771"/>
          <a:ext cx="510715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116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114300</xdr:rowOff>
    </xdr:to>
    <xdr:sp macro="" textlink="">
      <xdr:nvSpPr>
        <xdr:cNvPr id="9603" name="AutoShape 33"/>
        <xdr:cNvSpPr>
          <a:spLocks noChangeAspect="1" noChangeArrowheads="1"/>
        </xdr:cNvSpPr>
      </xdr:nvSpPr>
      <xdr:spPr bwMode="auto">
        <a:xfrm>
          <a:off x="14973300" y="52959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2</xdr:row>
      <xdr:rowOff>179598</xdr:rowOff>
    </xdr:from>
    <xdr:to>
      <xdr:col>20</xdr:col>
      <xdr:colOff>25775</xdr:colOff>
      <xdr:row>4</xdr:row>
      <xdr:rowOff>173435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11450" y="370098"/>
          <a:ext cx="511550" cy="374837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117</a:t>
          </a:r>
        </a:p>
      </xdr:txBody>
    </xdr:sp>
    <xdr:clientData/>
  </xdr:twoCellAnchor>
  <xdr:twoCellAnchor editAs="oneCell">
    <xdr:from>
      <xdr:col>7</xdr:col>
      <xdr:colOff>0</xdr:colOff>
      <xdr:row>40</xdr:row>
      <xdr:rowOff>104775</xdr:rowOff>
    </xdr:from>
    <xdr:to>
      <xdr:col>7</xdr:col>
      <xdr:colOff>400050</xdr:colOff>
      <xdr:row>42</xdr:row>
      <xdr:rowOff>95250</xdr:rowOff>
    </xdr:to>
    <xdr:sp macro="" textlink="">
      <xdr:nvSpPr>
        <xdr:cNvPr id="9605" name="AutoShape 19"/>
        <xdr:cNvSpPr>
          <a:spLocks noChangeAspect="1" noChangeArrowheads="1"/>
        </xdr:cNvSpPr>
      </xdr:nvSpPr>
      <xdr:spPr bwMode="auto">
        <a:xfrm>
          <a:off x="5238750" y="698182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17</xdr:col>
      <xdr:colOff>1384349</xdr:colOff>
      <xdr:row>1</xdr:row>
      <xdr:rowOff>173291</xdr:rowOff>
    </xdr:from>
    <xdr:ext cx="2075449" cy="386516"/>
    <xdr:sp macro="" textlink="">
      <xdr:nvSpPr>
        <xdr:cNvPr id="16" name="Obdĺžnik 15"/>
        <xdr:cNvSpPr/>
      </xdr:nvSpPr>
      <xdr:spPr>
        <a:xfrm>
          <a:off x="13528724" y="363791"/>
          <a:ext cx="2075449" cy="386516"/>
        </a:xfrm>
        <a:prstGeom prst="rect">
          <a:avLst/>
        </a:prstGeom>
        <a:noFill/>
      </xdr:spPr>
      <xdr:txBody>
        <a:bodyPr wrap="square" lIns="91440" tIns="45720" rIns="91440" bIns="45720" anchor="t" anchorCtr="1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/>
          <a:endParaRPr lang="sk-SK" sz="1800" b="1" cap="none" spc="50" baseline="0">
            <a:ln w="15875">
              <a:solidFill>
                <a:srgbClr val="32899E"/>
              </a:solidFill>
            </a:ln>
            <a:solidFill>
              <a:srgbClr val="32899E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5</xdr:col>
      <xdr:colOff>579119</xdr:colOff>
      <xdr:row>18</xdr:row>
      <xdr:rowOff>91441</xdr:rowOff>
    </xdr:to>
    <xdr:graphicFrame macro="">
      <xdr:nvGraphicFramePr>
        <xdr:cNvPr id="2" name="Graf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502920</xdr:colOff>
      <xdr:row>35</xdr:row>
      <xdr:rowOff>76200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37</xdr:row>
      <xdr:rowOff>7620</xdr:rowOff>
    </xdr:from>
    <xdr:to>
      <xdr:col>9</xdr:col>
      <xdr:colOff>525780</xdr:colOff>
      <xdr:row>51</xdr:row>
      <xdr:rowOff>175260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54</xdr:row>
      <xdr:rowOff>167640</xdr:rowOff>
    </xdr:from>
    <xdr:to>
      <xdr:col>6</xdr:col>
      <xdr:colOff>106680</xdr:colOff>
      <xdr:row>74</xdr:row>
      <xdr:rowOff>99060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zoomScaleNormal="100" zoomScaleSheetLayoutView="100" workbookViewId="0">
      <selection activeCell="A21" sqref="A21"/>
    </sheetView>
  </sheetViews>
  <sheetFormatPr defaultColWidth="8.77734375" defaultRowHeight="14.4" x14ac:dyDescent="0.3"/>
  <cols>
    <col min="1" max="1" width="72.88671875" style="344" customWidth="1"/>
    <col min="2" max="2" width="8.77734375" style="345"/>
    <col min="3" max="3" width="1.21875" style="317" customWidth="1"/>
    <col min="4" max="4" width="74.77734375" style="317" bestFit="1" customWidth="1"/>
    <col min="5" max="16384" width="8.77734375" style="317"/>
  </cols>
  <sheetData>
    <row r="2" spans="1:4" ht="17.399999999999999" x14ac:dyDescent="0.3">
      <c r="A2" s="314" t="s">
        <v>157</v>
      </c>
      <c r="B2" s="315"/>
      <c r="C2" s="315"/>
      <c r="D2" s="316" t="s">
        <v>158</v>
      </c>
    </row>
    <row r="3" spans="1:4" x14ac:dyDescent="0.3">
      <c r="A3" s="318"/>
      <c r="B3" s="319"/>
      <c r="C3" s="320"/>
      <c r="D3" s="320"/>
    </row>
    <row r="4" spans="1:4" x14ac:dyDescent="0.3">
      <c r="A4" s="321"/>
      <c r="B4" s="322"/>
      <c r="C4" s="323"/>
      <c r="D4" s="324"/>
    </row>
    <row r="5" spans="1:4" ht="15" x14ac:dyDescent="0.3">
      <c r="A5" s="325" t="s">
        <v>0</v>
      </c>
      <c r="B5" s="326"/>
      <c r="C5" s="327"/>
      <c r="D5" s="328" t="s">
        <v>1</v>
      </c>
    </row>
    <row r="6" spans="1:4" x14ac:dyDescent="0.3">
      <c r="A6" s="329" t="s">
        <v>159</v>
      </c>
      <c r="B6" s="330" t="s">
        <v>164</v>
      </c>
      <c r="C6" s="331"/>
      <c r="D6" s="332" t="s">
        <v>160</v>
      </c>
    </row>
    <row r="7" spans="1:4" x14ac:dyDescent="0.3">
      <c r="A7" s="329" t="s">
        <v>161</v>
      </c>
      <c r="B7" s="333" t="s">
        <v>167</v>
      </c>
      <c r="C7" s="334"/>
      <c r="D7" s="335" t="s">
        <v>162</v>
      </c>
    </row>
    <row r="8" spans="1:4" x14ac:dyDescent="0.3">
      <c r="A8" s="329" t="s">
        <v>163</v>
      </c>
      <c r="B8" s="333" t="s">
        <v>170</v>
      </c>
      <c r="C8" s="334"/>
      <c r="D8" s="335" t="s">
        <v>165</v>
      </c>
    </row>
    <row r="9" spans="1:4" x14ac:dyDescent="0.3">
      <c r="A9" s="336" t="s">
        <v>166</v>
      </c>
      <c r="B9" s="333" t="s">
        <v>173</v>
      </c>
      <c r="C9" s="232"/>
      <c r="D9" s="335" t="s">
        <v>168</v>
      </c>
    </row>
    <row r="10" spans="1:4" x14ac:dyDescent="0.3">
      <c r="A10" s="336" t="s">
        <v>169</v>
      </c>
      <c r="B10" s="333" t="s">
        <v>176</v>
      </c>
      <c r="C10" s="232"/>
      <c r="D10" s="335" t="s">
        <v>171</v>
      </c>
    </row>
    <row r="11" spans="1:4" x14ac:dyDescent="0.3">
      <c r="A11" s="329" t="s">
        <v>172</v>
      </c>
      <c r="B11" s="333" t="s">
        <v>179</v>
      </c>
      <c r="C11" s="334"/>
      <c r="D11" s="335" t="s">
        <v>174</v>
      </c>
    </row>
    <row r="12" spans="1:4" x14ac:dyDescent="0.3">
      <c r="A12" s="329" t="s">
        <v>175</v>
      </c>
      <c r="B12" s="333" t="s">
        <v>183</v>
      </c>
      <c r="C12" s="334"/>
      <c r="D12" s="335" t="s">
        <v>177</v>
      </c>
    </row>
    <row r="13" spans="1:4" x14ac:dyDescent="0.3">
      <c r="A13" s="329" t="s">
        <v>178</v>
      </c>
      <c r="B13" s="333" t="s">
        <v>184</v>
      </c>
      <c r="C13" s="334"/>
      <c r="D13" s="335" t="s">
        <v>180</v>
      </c>
    </row>
    <row r="14" spans="1:4" x14ac:dyDescent="0.3">
      <c r="A14" s="337" t="s">
        <v>181</v>
      </c>
      <c r="B14" s="330"/>
      <c r="C14" s="232"/>
      <c r="D14" s="338" t="s">
        <v>182</v>
      </c>
    </row>
    <row r="15" spans="1:4" x14ac:dyDescent="0.3">
      <c r="A15" s="321"/>
      <c r="B15" s="339"/>
      <c r="D15" s="324"/>
    </row>
    <row r="16" spans="1:4" x14ac:dyDescent="0.3">
      <c r="A16" s="340"/>
      <c r="B16" s="341"/>
      <c r="C16" s="342"/>
      <c r="D16" s="343"/>
    </row>
    <row r="17" spans="1:4" x14ac:dyDescent="0.3">
      <c r="A17" s="340"/>
      <c r="B17" s="341"/>
      <c r="C17" s="342"/>
      <c r="D17" s="343"/>
    </row>
    <row r="18" spans="1:4" x14ac:dyDescent="0.3">
      <c r="A18" s="340"/>
      <c r="B18" s="341"/>
      <c r="C18" s="342"/>
      <c r="D18" s="343"/>
    </row>
    <row r="19" spans="1:4" x14ac:dyDescent="0.3">
      <c r="A19" s="340"/>
      <c r="B19" s="341"/>
      <c r="C19" s="342"/>
      <c r="D19" s="343"/>
    </row>
    <row r="20" spans="1:4" x14ac:dyDescent="0.3">
      <c r="A20" s="340"/>
      <c r="B20" s="341"/>
      <c r="C20" s="342"/>
      <c r="D20" s="343"/>
    </row>
  </sheetData>
  <hyperlinks>
    <hyperlink ref="A6:D6" location="'102-103'!A1" display="Študenti stredných a vysokých škôl"/>
    <hyperlink ref="A7:D7" location="'104-105'!A1" display="Študenti"/>
    <hyperlink ref="A8:D8" location="'106-107'!A1" display="Študenti vysokých škôl podľa sektorov"/>
    <hyperlink ref="A9:D9" location="'108-109'!A1" display="Študenti vysokých škôl podľa skupín odborov"/>
    <hyperlink ref="A10:D10" location="'110-111'!A1" display="Študenti vysokých škôl podľa skupín odborov - dokončenie"/>
    <hyperlink ref="A11:D11" location="'112-113'!A1" display="Absolventi"/>
    <hyperlink ref="A12:D12" location="'114-115'!A1" display="Učitelia"/>
    <hyperlink ref="A13:D13" location="'116-117'!A1" display="Učitelia - dokončenie"/>
    <hyperlink ref="A14:D14" location="Grafy_Graphs!A1" display="Grafická príloha"/>
  </hyperlink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0"/>
  <sheetViews>
    <sheetView tabSelected="1" view="pageBreakPreview" zoomScale="80" zoomScaleNormal="80" zoomScaleSheetLayoutView="80" workbookViewId="0"/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4" max="24" width="29.44140625" customWidth="1"/>
  </cols>
  <sheetData>
    <row r="1" spans="1:45" ht="15" customHeight="1" x14ac:dyDescent="0.3">
      <c r="A1" s="270"/>
      <c r="B1" s="270"/>
      <c r="C1" s="270"/>
      <c r="D1" s="247"/>
      <c r="E1" s="248"/>
      <c r="F1" s="249"/>
      <c r="G1" s="249"/>
      <c r="H1" s="249"/>
      <c r="I1" s="249"/>
      <c r="J1" s="247"/>
      <c r="K1" s="249"/>
      <c r="L1" s="249"/>
      <c r="M1" s="249"/>
      <c r="N1" s="250"/>
      <c r="O1" s="249"/>
      <c r="P1" s="247"/>
      <c r="Q1" s="247"/>
      <c r="R1" s="248"/>
      <c r="S1" s="249"/>
      <c r="T1" s="270"/>
      <c r="U1" s="270"/>
      <c r="V1" s="270"/>
    </row>
    <row r="2" spans="1:45" ht="15" customHeight="1" x14ac:dyDescent="0.3">
      <c r="A2" s="270"/>
      <c r="B2" s="297" t="s">
        <v>0</v>
      </c>
      <c r="C2" s="297"/>
      <c r="D2" s="247"/>
      <c r="E2" s="248"/>
      <c r="F2" s="249"/>
      <c r="G2" s="249"/>
      <c r="H2" s="249"/>
      <c r="I2" s="249"/>
      <c r="J2" s="247"/>
      <c r="K2" s="249"/>
      <c r="L2" s="249"/>
      <c r="M2" s="249"/>
      <c r="N2" s="250"/>
      <c r="O2" s="249"/>
      <c r="P2" s="247"/>
      <c r="Q2" s="247"/>
      <c r="R2" s="248"/>
      <c r="S2" s="249"/>
      <c r="T2" s="297" t="s">
        <v>1</v>
      </c>
      <c r="U2" s="297"/>
      <c r="V2" s="270"/>
    </row>
    <row r="3" spans="1:45" ht="15" customHeight="1" x14ac:dyDescent="0.3">
      <c r="A3" s="270"/>
      <c r="B3" s="297"/>
      <c r="C3" s="297"/>
      <c r="D3" s="247"/>
      <c r="E3" s="312" t="s">
        <v>150</v>
      </c>
      <c r="F3" s="249"/>
      <c r="G3" s="249"/>
      <c r="H3" s="249"/>
      <c r="I3" s="249"/>
      <c r="J3" s="251"/>
      <c r="K3" s="251"/>
      <c r="L3" s="251"/>
      <c r="M3" s="251"/>
      <c r="N3" s="251"/>
      <c r="O3" s="251"/>
      <c r="P3" s="247"/>
      <c r="Q3" s="247"/>
      <c r="R3" s="311" t="s">
        <v>124</v>
      </c>
      <c r="S3" s="249"/>
      <c r="T3" s="297"/>
      <c r="U3" s="297"/>
      <c r="V3" s="270"/>
    </row>
    <row r="4" spans="1:45" ht="15" customHeight="1" x14ac:dyDescent="0.3">
      <c r="A4" s="270"/>
      <c r="B4" s="297"/>
      <c r="C4" s="297"/>
      <c r="D4" s="247"/>
      <c r="E4" s="312"/>
      <c r="F4" s="249"/>
      <c r="G4" s="249"/>
      <c r="H4" s="249"/>
      <c r="I4" s="249"/>
      <c r="J4" s="251"/>
      <c r="K4" s="251"/>
      <c r="L4" s="251"/>
      <c r="M4" s="251"/>
      <c r="N4" s="251"/>
      <c r="O4" s="251"/>
      <c r="P4" s="247"/>
      <c r="Q4" s="247"/>
      <c r="R4" s="311"/>
      <c r="S4" s="249"/>
      <c r="T4" s="297"/>
      <c r="U4" s="297"/>
      <c r="V4" s="270"/>
    </row>
    <row r="5" spans="1:45" ht="15" customHeight="1" thickBot="1" x14ac:dyDescent="0.35">
      <c r="A5" s="270"/>
      <c r="B5" s="297"/>
      <c r="C5" s="297"/>
      <c r="D5" s="247"/>
      <c r="E5" s="252"/>
      <c r="F5" s="252"/>
      <c r="G5" s="252"/>
      <c r="H5" s="252"/>
      <c r="I5" s="249"/>
      <c r="J5" s="247"/>
      <c r="K5" s="252"/>
      <c r="L5" s="252"/>
      <c r="M5" s="252"/>
      <c r="N5" s="253"/>
      <c r="O5" s="249"/>
      <c r="P5" s="247"/>
      <c r="Q5" s="247"/>
      <c r="R5" s="252"/>
      <c r="S5" s="252"/>
      <c r="T5" s="297"/>
      <c r="U5" s="297"/>
      <c r="V5" s="270"/>
    </row>
    <row r="6" spans="1:45" ht="3.75" customHeight="1" thickTop="1" thickBot="1" x14ac:dyDescent="0.35">
      <c r="A6" s="270"/>
      <c r="B6" s="297"/>
      <c r="C6" s="297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97"/>
      <c r="U6" s="297"/>
      <c r="V6" s="270"/>
    </row>
    <row r="7" spans="1:45" ht="15" customHeight="1" thickTop="1" x14ac:dyDescent="0.3">
      <c r="A7" s="270"/>
      <c r="B7" s="297"/>
      <c r="C7" s="297"/>
      <c r="D7" s="1"/>
      <c r="E7" s="299" t="s">
        <v>137</v>
      </c>
      <c r="F7" s="299"/>
      <c r="G7" s="299"/>
      <c r="H7" s="299"/>
      <c r="I7" s="299"/>
      <c r="J7" s="299"/>
      <c r="K7" s="299"/>
      <c r="L7" s="298" t="s">
        <v>138</v>
      </c>
      <c r="M7" s="298"/>
      <c r="N7" s="298"/>
      <c r="O7" s="298"/>
      <c r="P7" s="298"/>
      <c r="Q7" s="298"/>
      <c r="R7" s="298"/>
      <c r="T7" s="297"/>
      <c r="U7" s="297"/>
      <c r="V7" s="270"/>
    </row>
    <row r="8" spans="1:45" ht="15" customHeight="1" x14ac:dyDescent="0.3">
      <c r="A8" s="270"/>
      <c r="B8" s="297"/>
      <c r="C8" s="297"/>
      <c r="D8" s="1"/>
      <c r="E8" s="299"/>
      <c r="F8" s="299"/>
      <c r="G8" s="299"/>
      <c r="H8" s="299"/>
      <c r="I8" s="299"/>
      <c r="J8" s="299"/>
      <c r="K8" s="299"/>
      <c r="L8" s="298"/>
      <c r="M8" s="298"/>
      <c r="N8" s="298"/>
      <c r="O8" s="298"/>
      <c r="P8" s="298"/>
      <c r="Q8" s="298"/>
      <c r="R8" s="298"/>
      <c r="T8" s="297"/>
      <c r="U8" s="297"/>
      <c r="V8" s="270"/>
      <c r="X8" s="201" t="s">
        <v>108</v>
      </c>
      <c r="Y8" s="40"/>
      <c r="Z8" s="41"/>
      <c r="AA8" s="40"/>
      <c r="AB8" s="40"/>
      <c r="AC8" s="40"/>
      <c r="AD8" s="40"/>
      <c r="AE8" s="38"/>
      <c r="AF8" s="40"/>
      <c r="AG8" s="43"/>
      <c r="AH8" s="43"/>
      <c r="AI8" s="43"/>
      <c r="AJ8" s="43"/>
    </row>
    <row r="9" spans="1:45" ht="15" customHeight="1" x14ac:dyDescent="0.3">
      <c r="A9" s="270"/>
      <c r="B9" s="297"/>
      <c r="C9" s="297"/>
      <c r="D9" s="1"/>
      <c r="M9" s="39"/>
      <c r="N9" s="39"/>
      <c r="O9" s="39"/>
      <c r="P9" s="39"/>
      <c r="Q9" s="39"/>
      <c r="T9" s="297"/>
      <c r="U9" s="297"/>
      <c r="V9" s="270"/>
      <c r="Y9" s="39">
        <v>2008</v>
      </c>
      <c r="Z9" s="39">
        <v>2009</v>
      </c>
      <c r="AA9" s="39">
        <v>2010</v>
      </c>
      <c r="AB9" s="39">
        <v>2011</v>
      </c>
      <c r="AC9" s="39">
        <v>2012</v>
      </c>
      <c r="AD9" s="39">
        <v>2013</v>
      </c>
      <c r="AE9" s="39">
        <v>2014</v>
      </c>
      <c r="AF9" s="39">
        <v>2015</v>
      </c>
      <c r="AG9" s="39">
        <v>2016</v>
      </c>
      <c r="AH9" s="39">
        <v>2017</v>
      </c>
      <c r="AI9" s="39">
        <v>2018</v>
      </c>
      <c r="AJ9" s="246">
        <v>2019</v>
      </c>
      <c r="AK9" s="246">
        <v>2020</v>
      </c>
      <c r="AL9" s="39">
        <v>2021</v>
      </c>
      <c r="AM9" s="39">
        <v>2022</v>
      </c>
      <c r="AN9" s="39">
        <v>2023</v>
      </c>
      <c r="AO9" s="39">
        <v>2024</v>
      </c>
    </row>
    <row r="10" spans="1:45" ht="15" customHeight="1" x14ac:dyDescent="0.3">
      <c r="A10" s="270"/>
      <c r="B10" s="297"/>
      <c r="C10" s="297"/>
      <c r="D10" s="1"/>
      <c r="E10" s="2"/>
      <c r="F10" s="300" t="s">
        <v>36</v>
      </c>
      <c r="G10" s="300"/>
      <c r="H10" s="300"/>
      <c r="I10" s="300"/>
      <c r="J10" s="300"/>
      <c r="K10" s="3"/>
      <c r="M10" s="35"/>
      <c r="N10" s="5"/>
      <c r="O10" s="4"/>
      <c r="P10" s="5"/>
      <c r="Q10" s="4"/>
      <c r="T10" s="297"/>
      <c r="U10" s="297"/>
      <c r="V10" s="270"/>
      <c r="X10" s="199" t="s">
        <v>127</v>
      </c>
      <c r="Y10" s="108">
        <v>131520</v>
      </c>
      <c r="Z10" s="108">
        <v>128046</v>
      </c>
      <c r="AA10" s="108">
        <v>121547</v>
      </c>
      <c r="AB10" s="108">
        <v>118089</v>
      </c>
      <c r="AC10" s="112">
        <v>111163</v>
      </c>
      <c r="AD10" s="108">
        <v>103834</v>
      </c>
      <c r="AE10" s="112">
        <v>96241</v>
      </c>
      <c r="AF10" s="112">
        <v>86666</v>
      </c>
      <c r="AG10" s="108">
        <v>79909</v>
      </c>
      <c r="AH10" s="112">
        <v>72811</v>
      </c>
      <c r="AI10" s="112">
        <v>70370</v>
      </c>
      <c r="AJ10" s="43">
        <v>68189</v>
      </c>
      <c r="AK10" s="112">
        <v>68757</v>
      </c>
      <c r="AL10" s="112">
        <v>68170</v>
      </c>
      <c r="AM10" s="112">
        <v>65431</v>
      </c>
      <c r="AN10" s="112">
        <v>65572</v>
      </c>
      <c r="AO10" s="112">
        <v>63155</v>
      </c>
    </row>
    <row r="11" spans="1:45" ht="15.75" customHeight="1" x14ac:dyDescent="0.3">
      <c r="A11" s="270"/>
      <c r="B11" s="297"/>
      <c r="C11" s="297"/>
      <c r="D11" s="1"/>
      <c r="E11" s="2"/>
      <c r="F11" s="301" t="s">
        <v>132</v>
      </c>
      <c r="G11" s="301"/>
      <c r="H11" s="301"/>
      <c r="I11" s="301"/>
      <c r="J11" s="301"/>
      <c r="N11" s="48"/>
      <c r="O11" s="48"/>
      <c r="P11" s="48"/>
      <c r="Q11" s="48"/>
      <c r="R11" s="14"/>
      <c r="T11" s="297"/>
      <c r="U11" s="297"/>
      <c r="V11" s="270"/>
      <c r="X11" s="199" t="s">
        <v>128</v>
      </c>
      <c r="Y11" s="108">
        <v>82789</v>
      </c>
      <c r="Z11" s="108">
        <v>83507</v>
      </c>
      <c r="AA11" s="126">
        <v>79764</v>
      </c>
      <c r="AB11" s="126">
        <v>77642</v>
      </c>
      <c r="AC11" s="126">
        <v>73386</v>
      </c>
      <c r="AD11" s="126">
        <v>68719</v>
      </c>
      <c r="AE11" s="126">
        <v>64056</v>
      </c>
      <c r="AF11" s="126">
        <v>58374</v>
      </c>
      <c r="AG11" s="108">
        <v>54028</v>
      </c>
      <c r="AH11" s="126">
        <v>49363</v>
      </c>
      <c r="AI11" s="126">
        <v>47727</v>
      </c>
      <c r="AJ11" s="43">
        <v>46693</v>
      </c>
      <c r="AK11" s="126">
        <v>47367</v>
      </c>
      <c r="AL11" s="126">
        <v>46219</v>
      </c>
      <c r="AM11" s="126">
        <v>44228</v>
      </c>
      <c r="AN11" s="126">
        <v>45006</v>
      </c>
      <c r="AO11" s="126">
        <v>42489</v>
      </c>
    </row>
    <row r="12" spans="1:45" ht="15" customHeight="1" x14ac:dyDescent="0.3">
      <c r="A12" s="270"/>
      <c r="B12" s="297"/>
      <c r="C12" s="297"/>
      <c r="D12" s="1"/>
      <c r="E12" s="242"/>
      <c r="F12" s="274">
        <v>2020</v>
      </c>
      <c r="G12" s="274">
        <v>2021</v>
      </c>
      <c r="H12" s="274">
        <v>2022</v>
      </c>
      <c r="I12" s="274">
        <v>2023</v>
      </c>
      <c r="J12" s="274">
        <v>2024</v>
      </c>
      <c r="K12" s="216"/>
      <c r="L12" s="36"/>
      <c r="M12" s="36"/>
      <c r="N12" s="8"/>
      <c r="O12" s="8"/>
      <c r="P12" s="8"/>
      <c r="Q12" s="8"/>
      <c r="R12" s="49"/>
      <c r="S12" s="7"/>
      <c r="T12" s="297"/>
      <c r="U12" s="297"/>
      <c r="V12" s="270"/>
      <c r="AA12" s="19"/>
      <c r="AB12" s="19"/>
      <c r="AC12" s="19"/>
      <c r="AD12" s="19"/>
      <c r="AE12" s="19"/>
      <c r="AJ12" s="43"/>
    </row>
    <row r="13" spans="1:45" ht="15" customHeight="1" x14ac:dyDescent="0.3">
      <c r="A13" s="270"/>
      <c r="B13" s="297"/>
      <c r="C13" s="297"/>
      <c r="D13" s="1"/>
      <c r="E13" s="90"/>
      <c r="K13" s="91"/>
      <c r="L13" s="90"/>
      <c r="M13" s="92"/>
      <c r="N13" s="11"/>
      <c r="O13" s="11"/>
      <c r="P13" s="11"/>
      <c r="Q13" s="12"/>
      <c r="R13" s="49"/>
      <c r="S13" s="7"/>
      <c r="T13" s="297"/>
      <c r="U13" s="297"/>
      <c r="V13" s="270"/>
      <c r="Y13" s="183"/>
      <c r="Z13" s="183"/>
      <c r="AA13" s="201">
        <v>2010</v>
      </c>
      <c r="AB13" s="201"/>
      <c r="AC13">
        <v>2011</v>
      </c>
      <c r="AD13" s="43"/>
      <c r="AE13" s="204">
        <v>2012</v>
      </c>
      <c r="AF13" s="205"/>
      <c r="AG13" s="206" t="s">
        <v>107</v>
      </c>
      <c r="AH13" s="306">
        <v>2013</v>
      </c>
      <c r="AI13" s="306"/>
      <c r="AJ13" s="206" t="s">
        <v>107</v>
      </c>
      <c r="AK13" s="306">
        <v>2014</v>
      </c>
      <c r="AL13" s="306"/>
      <c r="AM13" s="206" t="s">
        <v>107</v>
      </c>
      <c r="AN13" s="306">
        <v>2015</v>
      </c>
      <c r="AO13" s="306"/>
      <c r="AP13" s="206" t="s">
        <v>107</v>
      </c>
      <c r="AQ13" s="306">
        <v>2016</v>
      </c>
      <c r="AR13" s="306"/>
      <c r="AS13" s="206" t="s">
        <v>107</v>
      </c>
    </row>
    <row r="14" spans="1:45" ht="15" customHeight="1" x14ac:dyDescent="0.3">
      <c r="A14" s="270"/>
      <c r="B14" s="297"/>
      <c r="C14" s="297"/>
      <c r="D14" s="63"/>
      <c r="E14" s="271" t="s">
        <v>39</v>
      </c>
      <c r="F14" s="259">
        <f>'104-105'!F12/'104-105'!M12*100</f>
        <v>102.97444204814927</v>
      </c>
      <c r="G14" s="259">
        <f>'104-105'!G12/'104-105'!N12*100</f>
        <v>103.29576369996114</v>
      </c>
      <c r="H14" s="259">
        <f>'104-105'!H12/'104-105'!O12*100</f>
        <v>103.51568170161704</v>
      </c>
      <c r="I14" s="259">
        <f>'104-105'!I12/'104-105'!P12*100</f>
        <v>103.32196394278998</v>
      </c>
      <c r="J14" s="259">
        <f>'104-105'!J12/'104-105'!Q12*100</f>
        <v>103.32301051051051</v>
      </c>
      <c r="K14" s="95"/>
      <c r="L14" s="95"/>
      <c r="M14" s="302" t="s">
        <v>38</v>
      </c>
      <c r="N14" s="302"/>
      <c r="O14" s="302"/>
      <c r="P14" s="302"/>
      <c r="Q14" s="302"/>
      <c r="R14" s="50"/>
      <c r="S14" s="7"/>
      <c r="T14" s="297"/>
      <c r="U14" s="297"/>
      <c r="V14" s="270"/>
      <c r="AA14" t="s">
        <v>40</v>
      </c>
      <c r="AB14" t="s">
        <v>41</v>
      </c>
      <c r="AC14" t="s">
        <v>40</v>
      </c>
      <c r="AD14" s="43" t="s">
        <v>41</v>
      </c>
      <c r="AE14" s="204" t="s">
        <v>40</v>
      </c>
      <c r="AF14" s="205" t="s">
        <v>41</v>
      </c>
      <c r="AG14" s="206" t="s">
        <v>106</v>
      </c>
      <c r="AH14" s="212" t="s">
        <v>40</v>
      </c>
      <c r="AI14" s="212" t="s">
        <v>41</v>
      </c>
      <c r="AJ14" s="206" t="s">
        <v>106</v>
      </c>
      <c r="AK14" s="217" t="s">
        <v>40</v>
      </c>
      <c r="AL14" s="217" t="s">
        <v>41</v>
      </c>
      <c r="AM14" s="206" t="s">
        <v>106</v>
      </c>
      <c r="AN14" s="225" t="s">
        <v>40</v>
      </c>
      <c r="AO14" s="225" t="s">
        <v>41</v>
      </c>
      <c r="AP14" s="206" t="s">
        <v>106</v>
      </c>
      <c r="AQ14" s="231" t="s">
        <v>40</v>
      </c>
      <c r="AR14" s="231" t="s">
        <v>41</v>
      </c>
      <c r="AS14" s="206" t="s">
        <v>106</v>
      </c>
    </row>
    <row r="15" spans="1:45" ht="15" customHeight="1" x14ac:dyDescent="0.3">
      <c r="A15" s="270"/>
      <c r="B15" s="297"/>
      <c r="C15" s="297"/>
      <c r="D15" s="63"/>
      <c r="E15" s="97" t="s">
        <v>27</v>
      </c>
      <c r="F15" s="203"/>
      <c r="G15" s="203"/>
      <c r="H15" s="203"/>
      <c r="I15" s="203"/>
      <c r="J15" s="203"/>
      <c r="K15" s="95"/>
      <c r="L15" s="95"/>
      <c r="M15" s="303" t="s">
        <v>37</v>
      </c>
      <c r="N15" s="303"/>
      <c r="O15" s="303"/>
      <c r="P15" s="303"/>
      <c r="Q15" s="303"/>
      <c r="R15" s="14"/>
      <c r="S15" s="7"/>
      <c r="T15" s="297"/>
      <c r="U15" s="297"/>
      <c r="V15" s="270"/>
      <c r="X15" s="37" t="s">
        <v>18</v>
      </c>
      <c r="Y15" s="19"/>
      <c r="Z15" s="19"/>
      <c r="AA15" s="19">
        <f>SUM(AA16:AA22)</f>
        <v>121547</v>
      </c>
      <c r="AB15" s="19">
        <f>SUM(AB16:AB22)</f>
        <v>79764</v>
      </c>
      <c r="AC15" s="19">
        <f>AC16+AC17+AC18+AC19+AC20+AC21+AC22</f>
        <v>118089</v>
      </c>
      <c r="AD15" s="43">
        <f>AD16+AD17+AD18+AD19+AD20+AD21+AD22</f>
        <v>77642</v>
      </c>
      <c r="AE15" s="208">
        <f>AE16+AE17+AE18+AE19+AE20+AE21+AE22</f>
        <v>111163</v>
      </c>
      <c r="AF15" s="208">
        <f>AF16+AF17+AF18+AF19+AF20+AF21+AF22</f>
        <v>73386</v>
      </c>
    </row>
    <row r="16" spans="1:45" ht="15" customHeight="1" x14ac:dyDescent="0.3">
      <c r="A16" s="270"/>
      <c r="B16" s="297"/>
      <c r="C16" s="297"/>
      <c r="D16" s="63"/>
      <c r="E16" s="98" t="s">
        <v>48</v>
      </c>
      <c r="F16" s="190">
        <f>'104-105'!F13/'104-105'!M13*100</f>
        <v>132.80963603037443</v>
      </c>
      <c r="G16" s="190">
        <f>'104-105'!G13/'104-105'!N13*100</f>
        <v>131.05754669358907</v>
      </c>
      <c r="H16" s="190">
        <f>'104-105'!H13/'104-105'!O13*100</f>
        <v>131.66567276607765</v>
      </c>
      <c r="I16" s="190">
        <f>'104-105'!I13/'104-105'!P13*100</f>
        <v>129.51189372876121</v>
      </c>
      <c r="J16" s="190">
        <f>'104-105'!J13/'104-105'!Q13*100</f>
        <v>128.45965622451138</v>
      </c>
      <c r="K16" s="95"/>
      <c r="L16" s="95"/>
      <c r="M16" s="99" t="s">
        <v>56</v>
      </c>
      <c r="N16" s="11"/>
      <c r="O16" s="11"/>
      <c r="P16" s="11"/>
      <c r="Q16" s="11"/>
      <c r="R16" s="51"/>
      <c r="S16" s="7"/>
      <c r="T16" s="297"/>
      <c r="U16" s="297"/>
      <c r="V16" s="270"/>
      <c r="X16" s="37" t="s">
        <v>19</v>
      </c>
      <c r="Y16" s="42"/>
      <c r="Z16" s="42"/>
      <c r="AA16" s="108">
        <v>5883</v>
      </c>
      <c r="AB16" s="108">
        <v>3714</v>
      </c>
      <c r="AC16" s="19">
        <v>5673</v>
      </c>
      <c r="AD16" s="19">
        <v>3533</v>
      </c>
      <c r="AE16" s="209">
        <v>5450</v>
      </c>
      <c r="AF16" s="209">
        <v>3281</v>
      </c>
      <c r="AG16" s="207">
        <f>AE16/AF16*100</f>
        <v>166.10789393477597</v>
      </c>
      <c r="AH16" s="126">
        <v>5256</v>
      </c>
      <c r="AI16" s="126">
        <v>2960</v>
      </c>
      <c r="AJ16" s="203">
        <f>AH16/AI16*100</f>
        <v>177.56756756756758</v>
      </c>
      <c r="AK16" s="19">
        <v>4790</v>
      </c>
      <c r="AL16" s="126">
        <v>2690</v>
      </c>
      <c r="AM16" s="203">
        <f>AK16/AL16*100</f>
        <v>178.06691449814127</v>
      </c>
      <c r="AN16" s="126">
        <v>4241</v>
      </c>
      <c r="AO16" s="126">
        <v>2389</v>
      </c>
      <c r="AP16" s="203">
        <f>AN16/AO16*100</f>
        <v>177.52197572205944</v>
      </c>
      <c r="AQ16" s="126"/>
      <c r="AR16" s="126"/>
      <c r="AS16" s="203" t="e">
        <f>AQ16/AR16*100</f>
        <v>#DIV/0!</v>
      </c>
    </row>
    <row r="17" spans="1:45" ht="15" customHeight="1" x14ac:dyDescent="0.3">
      <c r="A17" s="270"/>
      <c r="B17" s="297"/>
      <c r="C17" s="297"/>
      <c r="D17" s="63"/>
      <c r="E17" s="98" t="s">
        <v>49</v>
      </c>
      <c r="F17" s="190">
        <f>'104-105'!F14/'104-105'!M14*100</f>
        <v>88.905841633114363</v>
      </c>
      <c r="G17" s="190">
        <f>'104-105'!G14/'104-105'!N14*100</f>
        <v>89.466550627041983</v>
      </c>
      <c r="H17" s="190">
        <f>'104-105'!H14/'104-105'!O14*100</f>
        <v>89.548784643343936</v>
      </c>
      <c r="I17" s="190">
        <f>'104-105'!I14/'104-105'!P14*100</f>
        <v>90.252940681058931</v>
      </c>
      <c r="J17" s="190">
        <f>'104-105'!J14/'104-105'!Q14*100</f>
        <v>90.775458325849996</v>
      </c>
      <c r="K17" s="95"/>
      <c r="L17" s="95"/>
      <c r="M17" s="100" t="s">
        <v>57</v>
      </c>
      <c r="N17" s="11"/>
      <c r="O17" s="11"/>
      <c r="P17" s="11"/>
      <c r="Q17" s="12"/>
      <c r="R17" s="50"/>
      <c r="S17" s="7"/>
      <c r="T17" s="297"/>
      <c r="U17" s="297"/>
      <c r="V17" s="270"/>
      <c r="X17" s="37" t="s">
        <v>20</v>
      </c>
      <c r="Y17" s="42"/>
      <c r="Z17" s="42"/>
      <c r="AA17" s="108">
        <v>10668</v>
      </c>
      <c r="AB17" s="108">
        <v>30258</v>
      </c>
      <c r="AC17" s="19">
        <v>10105</v>
      </c>
      <c r="AD17" s="19">
        <v>28541</v>
      </c>
      <c r="AE17" s="209">
        <v>9458</v>
      </c>
      <c r="AF17" s="209">
        <v>27046</v>
      </c>
      <c r="AG17" s="207">
        <f t="shared" ref="AG17:AG22" si="0">AE17/AF17*100</f>
        <v>34.970051024181025</v>
      </c>
      <c r="AH17" s="126">
        <v>8687</v>
      </c>
      <c r="AI17" s="126">
        <v>25171</v>
      </c>
      <c r="AJ17" s="203">
        <f t="shared" ref="AJ17:AJ22" si="1">AH17/AI17*100</f>
        <v>34.511938341742479</v>
      </c>
      <c r="AK17" s="19">
        <v>8081</v>
      </c>
      <c r="AL17" s="126">
        <v>23454</v>
      </c>
      <c r="AM17" s="203">
        <f t="shared" ref="AM17:AM22" si="2">AK17/AL17*100</f>
        <v>34.454677240555981</v>
      </c>
      <c r="AN17" s="126">
        <v>7451</v>
      </c>
      <c r="AO17" s="126">
        <v>21725</v>
      </c>
      <c r="AP17" s="203">
        <f t="shared" ref="AP17:AP22" si="3">AN17/AO17*100</f>
        <v>34.296892980437285</v>
      </c>
      <c r="AQ17" s="126"/>
      <c r="AR17" s="126"/>
      <c r="AS17" s="203" t="e">
        <f t="shared" ref="AS17:AS22" si="4">AQ17/AR17*100</f>
        <v>#DIV/0!</v>
      </c>
    </row>
    <row r="18" spans="1:45" ht="15" customHeight="1" x14ac:dyDescent="0.3">
      <c r="A18" s="270"/>
      <c r="B18" s="297"/>
      <c r="C18" s="297"/>
      <c r="D18" s="63"/>
      <c r="E18" s="98" t="s">
        <v>130</v>
      </c>
      <c r="F18" s="190">
        <f>'104-105'!F15/'104-105'!M15*100</f>
        <v>177.20070422535213</v>
      </c>
      <c r="G18" s="190">
        <f>'104-105'!G15/'104-105'!N15*100</f>
        <v>182.171226831421</v>
      </c>
      <c r="H18" s="190">
        <f>'104-105'!H15/'104-105'!O15*100</f>
        <v>186.68582375478928</v>
      </c>
      <c r="I18" s="190">
        <f>'104-105'!I15/'104-105'!P15*100</f>
        <v>182.2748815165877</v>
      </c>
      <c r="J18" s="190">
        <f>'104-105'!J15/'104-105'!Q15*100</f>
        <v>174.20856610800746</v>
      </c>
      <c r="K18" s="95"/>
      <c r="L18" s="95"/>
      <c r="M18" s="100" t="s">
        <v>131</v>
      </c>
      <c r="N18" s="11"/>
      <c r="O18" s="11"/>
      <c r="P18" s="11"/>
      <c r="Q18" s="11"/>
      <c r="R18" s="49"/>
      <c r="S18" s="7"/>
      <c r="T18" s="297"/>
      <c r="U18" s="297"/>
      <c r="V18" s="270"/>
      <c r="X18" s="37" t="s">
        <v>21</v>
      </c>
      <c r="Y18" s="42"/>
      <c r="Z18" s="42"/>
      <c r="AA18" s="108">
        <v>3866</v>
      </c>
      <c r="AB18" s="108">
        <v>2922</v>
      </c>
      <c r="AC18" s="19">
        <v>3908</v>
      </c>
      <c r="AD18" s="19">
        <v>2759</v>
      </c>
      <c r="AE18" s="209">
        <v>3750</v>
      </c>
      <c r="AF18" s="209">
        <v>2528</v>
      </c>
      <c r="AG18" s="207">
        <f t="shared" si="0"/>
        <v>148.33860759493672</v>
      </c>
      <c r="AH18" s="126">
        <v>3572</v>
      </c>
      <c r="AI18" s="126">
        <v>2437</v>
      </c>
      <c r="AJ18" s="203">
        <f t="shared" si="1"/>
        <v>146.57365613459172</v>
      </c>
      <c r="AK18" s="19">
        <v>3380</v>
      </c>
      <c r="AL18" s="126">
        <v>2430</v>
      </c>
      <c r="AM18" s="203">
        <f t="shared" si="2"/>
        <v>139.09465020576133</v>
      </c>
      <c r="AN18" s="126">
        <v>3146</v>
      </c>
      <c r="AO18" s="126">
        <v>2264</v>
      </c>
      <c r="AP18" s="203">
        <f t="shared" si="3"/>
        <v>138.95759717314488</v>
      </c>
      <c r="AQ18" s="126"/>
      <c r="AR18" s="126"/>
      <c r="AS18" s="203" t="e">
        <f t="shared" si="4"/>
        <v>#DIV/0!</v>
      </c>
    </row>
    <row r="19" spans="1:45" ht="15.75" customHeight="1" x14ac:dyDescent="0.3">
      <c r="A19" s="270"/>
      <c r="B19" s="297"/>
      <c r="C19" s="297"/>
      <c r="D19" s="7"/>
      <c r="E19" s="98"/>
      <c r="F19" s="21"/>
      <c r="G19" s="21"/>
      <c r="H19" s="21"/>
      <c r="I19" s="21"/>
      <c r="J19" s="21"/>
      <c r="K19" s="95"/>
      <c r="L19" s="95"/>
      <c r="M19" s="305" t="s">
        <v>120</v>
      </c>
      <c r="N19" s="305"/>
      <c r="O19" s="305"/>
      <c r="P19" s="305"/>
      <c r="Q19" s="305"/>
      <c r="R19" s="236"/>
      <c r="S19" s="7"/>
      <c r="T19" s="297"/>
      <c r="U19" s="297"/>
      <c r="V19" s="270"/>
      <c r="X19" s="36" t="s">
        <v>122</v>
      </c>
      <c r="Y19" s="41"/>
      <c r="Z19" s="41"/>
      <c r="AA19" s="108">
        <v>12347</v>
      </c>
      <c r="AB19" s="108">
        <v>2576</v>
      </c>
      <c r="AC19" s="19">
        <v>11740</v>
      </c>
      <c r="AD19" s="19">
        <v>2718</v>
      </c>
      <c r="AE19" s="209">
        <v>11265</v>
      </c>
      <c r="AF19" s="209">
        <v>2846</v>
      </c>
      <c r="AG19" s="207">
        <f t="shared" si="0"/>
        <v>395.81869290231901</v>
      </c>
      <c r="AH19" s="126">
        <v>10808</v>
      </c>
      <c r="AI19" s="126">
        <v>2752</v>
      </c>
      <c r="AJ19" s="203">
        <f t="shared" si="1"/>
        <v>392.73255813953489</v>
      </c>
      <c r="AK19" s="19">
        <v>11125</v>
      </c>
      <c r="AL19" s="126">
        <v>2959</v>
      </c>
      <c r="AM19" s="203">
        <f t="shared" si="2"/>
        <v>375.97161203109158</v>
      </c>
      <c r="AN19" s="126">
        <v>10764</v>
      </c>
      <c r="AO19" s="126">
        <v>2990</v>
      </c>
      <c r="AP19" s="203">
        <f t="shared" si="3"/>
        <v>360</v>
      </c>
      <c r="AQ19" s="126"/>
      <c r="AR19" s="126"/>
      <c r="AS19" s="203" t="e">
        <f t="shared" si="4"/>
        <v>#DIV/0!</v>
      </c>
    </row>
    <row r="20" spans="1:45" ht="15" customHeight="1" x14ac:dyDescent="0.3">
      <c r="A20" s="270"/>
      <c r="B20" s="297"/>
      <c r="C20" s="297"/>
      <c r="D20" s="63"/>
      <c r="E20" s="271" t="s">
        <v>115</v>
      </c>
      <c r="F20" s="189"/>
      <c r="G20" s="189"/>
      <c r="H20" s="189"/>
      <c r="I20" s="189"/>
      <c r="J20" s="189"/>
      <c r="K20" s="95"/>
      <c r="L20" s="95"/>
      <c r="M20" s="305" t="s">
        <v>121</v>
      </c>
      <c r="N20" s="305"/>
      <c r="O20" s="305"/>
      <c r="P20" s="272"/>
      <c r="Q20" s="272"/>
      <c r="S20" s="7"/>
      <c r="T20" s="297"/>
      <c r="U20" s="297"/>
      <c r="V20" s="270"/>
      <c r="X20" s="37" t="s">
        <v>22</v>
      </c>
      <c r="Y20" s="42"/>
      <c r="Z20" s="42"/>
      <c r="AA20" s="108">
        <v>83710</v>
      </c>
      <c r="AB20" s="108">
        <v>34785</v>
      </c>
      <c r="AC20" s="19">
        <v>81711</v>
      </c>
      <c r="AD20" s="19">
        <v>34515</v>
      </c>
      <c r="AE20" s="209">
        <v>76561</v>
      </c>
      <c r="AF20" s="209">
        <v>32302</v>
      </c>
      <c r="AG20" s="207">
        <f t="shared" si="0"/>
        <v>237.01628382143522</v>
      </c>
      <c r="AH20" s="126">
        <v>71305</v>
      </c>
      <c r="AI20" s="126">
        <v>30389</v>
      </c>
      <c r="AJ20" s="203">
        <f t="shared" si="1"/>
        <v>234.64082398236204</v>
      </c>
      <c r="AK20" s="19">
        <v>65052</v>
      </c>
      <c r="AL20" s="126">
        <v>28012</v>
      </c>
      <c r="AM20" s="203">
        <f t="shared" si="2"/>
        <v>232.22904469513063</v>
      </c>
      <c r="AN20" s="126">
        <v>57587</v>
      </c>
      <c r="AO20" s="126">
        <v>24928</v>
      </c>
      <c r="AP20" s="203">
        <f t="shared" si="3"/>
        <v>231.01331835686776</v>
      </c>
      <c r="AQ20" s="126"/>
      <c r="AR20" s="126"/>
      <c r="AS20" s="203" t="e">
        <f t="shared" si="4"/>
        <v>#DIV/0!</v>
      </c>
    </row>
    <row r="21" spans="1:45" ht="15" customHeight="1" x14ac:dyDescent="0.3">
      <c r="A21" s="270"/>
      <c r="B21" s="297"/>
      <c r="C21" s="297"/>
      <c r="D21" s="63"/>
      <c r="E21" s="93" t="s">
        <v>16</v>
      </c>
      <c r="F21" s="189"/>
      <c r="G21" s="189"/>
      <c r="H21" s="189"/>
      <c r="I21" s="189"/>
      <c r="J21" s="189"/>
      <c r="K21" s="95"/>
      <c r="L21" s="95"/>
      <c r="M21" s="96" t="s">
        <v>17</v>
      </c>
      <c r="N21" s="11"/>
      <c r="O21" s="11"/>
      <c r="P21" s="11"/>
      <c r="Q21" s="11"/>
      <c r="R21" s="52"/>
      <c r="S21" s="7"/>
      <c r="T21" s="297"/>
      <c r="U21" s="297"/>
      <c r="V21" s="270"/>
      <c r="X21" s="37" t="s">
        <v>23</v>
      </c>
      <c r="Y21" s="42"/>
      <c r="Z21" s="42"/>
      <c r="AA21" s="108">
        <v>2983</v>
      </c>
      <c r="AB21" s="108">
        <v>1531</v>
      </c>
      <c r="AC21" s="19">
        <v>2863</v>
      </c>
      <c r="AD21" s="19">
        <v>1526</v>
      </c>
      <c r="AE21" s="209">
        <v>2729</v>
      </c>
      <c r="AF21" s="209">
        <v>1484</v>
      </c>
      <c r="AG21" s="207">
        <f t="shared" si="0"/>
        <v>183.89487870619948</v>
      </c>
      <c r="AH21" s="126">
        <v>2474</v>
      </c>
      <c r="AI21" s="126">
        <v>1337</v>
      </c>
      <c r="AJ21" s="203">
        <f t="shared" si="1"/>
        <v>185.04113687359759</v>
      </c>
      <c r="AK21" s="19">
        <v>2398</v>
      </c>
      <c r="AL21" s="126">
        <v>1256</v>
      </c>
      <c r="AM21" s="203">
        <f t="shared" si="2"/>
        <v>190.92356687898089</v>
      </c>
      <c r="AN21" s="126">
        <v>2298</v>
      </c>
      <c r="AO21" s="126">
        <v>1188</v>
      </c>
      <c r="AP21" s="203">
        <f t="shared" si="3"/>
        <v>193.43434343434342</v>
      </c>
      <c r="AQ21" s="126"/>
      <c r="AR21" s="126"/>
      <c r="AS21" s="203" t="e">
        <f t="shared" si="4"/>
        <v>#DIV/0!</v>
      </c>
    </row>
    <row r="22" spans="1:45" ht="15" customHeight="1" x14ac:dyDescent="0.3">
      <c r="A22" s="270"/>
      <c r="B22" s="297"/>
      <c r="C22" s="297"/>
      <c r="D22" s="63"/>
      <c r="E22" s="97" t="s">
        <v>27</v>
      </c>
      <c r="F22" s="260"/>
      <c r="G22" s="260"/>
      <c r="H22" s="260"/>
      <c r="I22" s="260"/>
      <c r="J22" s="260"/>
      <c r="K22" s="95"/>
      <c r="L22" s="95"/>
      <c r="M22" s="211" t="s">
        <v>28</v>
      </c>
      <c r="N22" s="11"/>
      <c r="O22" s="11"/>
      <c r="P22" s="11"/>
      <c r="Q22" s="11"/>
      <c r="R22" s="51"/>
      <c r="S22" s="7"/>
      <c r="T22" s="297"/>
      <c r="U22" s="297"/>
      <c r="V22" s="270"/>
      <c r="X22" s="37" t="s">
        <v>24</v>
      </c>
      <c r="Y22" s="42"/>
      <c r="Z22" s="42"/>
      <c r="AA22" s="108">
        <v>2090</v>
      </c>
      <c r="AB22" s="108">
        <v>3978</v>
      </c>
      <c r="AC22" s="19">
        <v>2089</v>
      </c>
      <c r="AD22" s="19">
        <v>4050</v>
      </c>
      <c r="AE22" s="210">
        <v>1950</v>
      </c>
      <c r="AF22" s="210">
        <v>3899</v>
      </c>
      <c r="AG22" s="207">
        <f t="shared" si="0"/>
        <v>50.012823800974601</v>
      </c>
      <c r="AH22" s="126">
        <v>1732</v>
      </c>
      <c r="AI22" s="126">
        <v>3673</v>
      </c>
      <c r="AJ22" s="203">
        <f t="shared" si="1"/>
        <v>47.154914239041659</v>
      </c>
      <c r="AK22" s="19">
        <v>1415</v>
      </c>
      <c r="AL22" s="126">
        <v>3255</v>
      </c>
      <c r="AM22" s="203">
        <f t="shared" si="2"/>
        <v>43.471582181259599</v>
      </c>
      <c r="AN22" s="126">
        <v>1179</v>
      </c>
      <c r="AO22" s="126">
        <v>2890</v>
      </c>
      <c r="AP22" s="203">
        <f t="shared" si="3"/>
        <v>40.79584775086505</v>
      </c>
      <c r="AQ22" s="126"/>
      <c r="AR22" s="126"/>
      <c r="AS22" s="203" t="e">
        <f t="shared" si="4"/>
        <v>#DIV/0!</v>
      </c>
    </row>
    <row r="23" spans="1:45" ht="15" customHeight="1" x14ac:dyDescent="0.3">
      <c r="A23" s="270"/>
      <c r="B23" s="297"/>
      <c r="C23" s="297"/>
      <c r="D23" s="63"/>
      <c r="E23" s="98" t="s">
        <v>50</v>
      </c>
      <c r="F23" s="259">
        <f>'110-111'!F15/'110-111'!M15*100</f>
        <v>204.43313953488374</v>
      </c>
      <c r="G23" s="259">
        <f>'110-111'!G15/'110-111'!N15*100</f>
        <v>197.82282282282281</v>
      </c>
      <c r="H23" s="259">
        <f>'110-111'!H15/'110-111'!O15*100</f>
        <v>204.7696038803557</v>
      </c>
      <c r="I23" s="259">
        <f>'110-111'!I15/'110-111'!P15*100</f>
        <v>190.94427244582045</v>
      </c>
      <c r="J23" s="259">
        <f>'110-111'!J15/'110-111'!Q15*100</f>
        <v>187.90007806401249</v>
      </c>
      <c r="L23" s="109"/>
      <c r="M23" s="100" t="s">
        <v>58</v>
      </c>
      <c r="N23" s="11"/>
      <c r="O23" s="11"/>
      <c r="P23" s="11"/>
      <c r="Q23" s="11"/>
      <c r="R23" s="51"/>
      <c r="S23" s="7"/>
      <c r="T23" s="297"/>
      <c r="U23" s="297"/>
      <c r="V23" s="270"/>
      <c r="X23" s="37" t="s">
        <v>114</v>
      </c>
      <c r="AE23" s="19"/>
      <c r="AH23" s="19">
        <f>SUM(AH16:AH22)</f>
        <v>103834</v>
      </c>
      <c r="AI23" s="19">
        <f>SUM(AI16:AI22)</f>
        <v>68719</v>
      </c>
      <c r="AK23" s="19">
        <f>SUM(AK16:AK22)</f>
        <v>96241</v>
      </c>
      <c r="AL23" s="19">
        <f>SUM(AL16:AL22)</f>
        <v>64056</v>
      </c>
      <c r="AN23" s="19">
        <f>SUM(AN16:AN22)</f>
        <v>86666</v>
      </c>
      <c r="AO23" s="19">
        <f>SUM(AO16:AO22)</f>
        <v>58374</v>
      </c>
      <c r="AQ23" s="19">
        <f>SUM(AQ16:AQ22)</f>
        <v>0</v>
      </c>
      <c r="AR23" s="19">
        <f>SUM(AR16:AR22)</f>
        <v>0</v>
      </c>
    </row>
    <row r="24" spans="1:45" ht="15" customHeight="1" x14ac:dyDescent="0.3">
      <c r="A24" s="270"/>
      <c r="B24" s="297"/>
      <c r="C24" s="297"/>
      <c r="D24" s="63"/>
      <c r="E24" s="98" t="s">
        <v>51</v>
      </c>
      <c r="F24" s="259">
        <f>'110-111'!F16/'110-111'!M16*100</f>
        <v>28.738493602732589</v>
      </c>
      <c r="G24" s="259">
        <f>'110-111'!G16/'110-111'!N16*100</f>
        <v>28.343230403800472</v>
      </c>
      <c r="H24" s="259">
        <f>'110-111'!H16/'110-111'!O16*100</f>
        <v>27.926463231615806</v>
      </c>
      <c r="I24" s="259">
        <f>'110-111'!I16/'110-111'!P16*100</f>
        <v>27.658496421559313</v>
      </c>
      <c r="J24" s="259">
        <f>'110-111'!J16/'110-111'!Q16*100</f>
        <v>27.384454468196378</v>
      </c>
      <c r="L24" s="109"/>
      <c r="M24" s="100" t="s">
        <v>59</v>
      </c>
      <c r="N24" s="11"/>
      <c r="O24" s="11"/>
      <c r="P24" s="11"/>
      <c r="Q24" s="11"/>
      <c r="R24" s="51"/>
      <c r="S24" s="7"/>
      <c r="T24" s="297"/>
      <c r="U24" s="297"/>
      <c r="V24" s="270"/>
      <c r="AE24" s="19"/>
      <c r="AF24" s="19"/>
      <c r="AG24" s="19"/>
      <c r="AH24" s="19"/>
      <c r="AI24" s="19"/>
      <c r="AJ24" s="19"/>
    </row>
    <row r="25" spans="1:45" ht="15" customHeight="1" x14ac:dyDescent="0.3">
      <c r="A25" s="270"/>
      <c r="B25" s="297"/>
      <c r="C25" s="297"/>
      <c r="D25" s="63"/>
      <c r="E25" s="98" t="s">
        <v>52</v>
      </c>
      <c r="F25" s="259">
        <f>'110-111'!F17/'110-111'!M17*100</f>
        <v>151.65343915343917</v>
      </c>
      <c r="G25" s="259">
        <f>'110-111'!G17/'110-111'!N17*100</f>
        <v>165.89147286821705</v>
      </c>
      <c r="H25" s="259">
        <f>'110-111'!H17/'110-111'!O17*100</f>
        <v>172.46165084002922</v>
      </c>
      <c r="I25" s="259">
        <f>'110-111'!I17/'110-111'!P17*100</f>
        <v>181.53607447633823</v>
      </c>
      <c r="J25" s="259">
        <f>'110-111'!J17/'110-111'!Q17*100</f>
        <v>182.49801113762928</v>
      </c>
      <c r="L25" s="109"/>
      <c r="M25" s="100" t="s">
        <v>100</v>
      </c>
      <c r="N25" s="11"/>
      <c r="O25" s="11"/>
      <c r="P25" s="11"/>
      <c r="Q25" s="11"/>
      <c r="R25" s="51"/>
      <c r="S25" s="7"/>
      <c r="T25" s="297"/>
      <c r="U25" s="297"/>
      <c r="V25" s="270"/>
    </row>
    <row r="26" spans="1:45" ht="15" customHeight="1" x14ac:dyDescent="0.3">
      <c r="A26" s="270"/>
      <c r="B26" s="297"/>
      <c r="C26" s="297"/>
      <c r="D26" s="63"/>
      <c r="E26" s="100" t="s">
        <v>117</v>
      </c>
      <c r="F26" s="259">
        <f>'110-111'!F18/'110-111'!M18*100</f>
        <v>347.18066743383196</v>
      </c>
      <c r="G26" s="259">
        <f>'110-111'!G18/'110-111'!N18*100</f>
        <v>351.05604055195721</v>
      </c>
      <c r="H26" s="259">
        <f>'110-111'!H18/'110-111'!O18*100</f>
        <v>364.30075187969925</v>
      </c>
      <c r="I26" s="259">
        <f>'110-111'!I18/'110-111'!P18*100</f>
        <v>298.20761762509335</v>
      </c>
      <c r="J26" s="259">
        <f>'110-111'!J18/'110-111'!Q18*100</f>
        <v>363.33126165320073</v>
      </c>
      <c r="L26" s="109"/>
      <c r="M26" s="103" t="s">
        <v>119</v>
      </c>
      <c r="N26" s="11"/>
      <c r="O26" s="11"/>
      <c r="P26" s="11"/>
      <c r="Q26" s="12"/>
      <c r="R26" s="51"/>
      <c r="S26" s="7"/>
      <c r="T26" s="297"/>
      <c r="U26" s="297"/>
      <c r="V26" s="270"/>
      <c r="AK26" s="19">
        <f>AK23+AL23</f>
        <v>160297</v>
      </c>
    </row>
    <row r="27" spans="1:45" ht="15" customHeight="1" x14ac:dyDescent="0.3">
      <c r="A27" s="270"/>
      <c r="B27" s="297"/>
      <c r="C27" s="297"/>
      <c r="D27" s="63"/>
      <c r="E27" s="98" t="s">
        <v>109</v>
      </c>
      <c r="F27" s="259">
        <f>'110-111'!F19/'110-111'!M19*100</f>
        <v>212.19250815918943</v>
      </c>
      <c r="G27" s="259">
        <f>'110-111'!G19/'110-111'!N19*100</f>
        <v>214.19460913756168</v>
      </c>
      <c r="H27" s="259">
        <f>'110-111'!H19/'110-111'!O19*100</f>
        <v>212.04688629556955</v>
      </c>
      <c r="I27" s="259">
        <f>'110-111'!I19/'110-111'!P19*100</f>
        <v>212.69131997945556</v>
      </c>
      <c r="J27" s="259">
        <f>'110-111'!J19/'110-111'!Q19*100</f>
        <v>213.89444114310413</v>
      </c>
      <c r="L27" s="109"/>
      <c r="M27" s="100" t="s">
        <v>110</v>
      </c>
      <c r="N27" s="11"/>
      <c r="O27" s="11"/>
      <c r="P27" s="11"/>
      <c r="Q27" s="12"/>
      <c r="R27" s="51"/>
      <c r="S27" s="7"/>
      <c r="T27" s="297"/>
      <c r="U27" s="297"/>
      <c r="V27" s="270"/>
    </row>
    <row r="28" spans="1:45" ht="15" customHeight="1" x14ac:dyDescent="0.3">
      <c r="A28" s="270"/>
      <c r="B28" s="297"/>
      <c r="C28" s="297"/>
      <c r="D28" s="63"/>
      <c r="E28" s="98" t="s">
        <v>54</v>
      </c>
      <c r="F28" s="259">
        <f>'110-111'!F20/'110-111'!M20*100</f>
        <v>215.28384279475983</v>
      </c>
      <c r="G28" s="259">
        <f>'110-111'!G20/'110-111'!N20*100</f>
        <v>215.78341013824885</v>
      </c>
      <c r="H28" s="259">
        <f>'110-111'!H20/'110-111'!O20*100</f>
        <v>219.33085501858739</v>
      </c>
      <c r="I28" s="259">
        <f>'110-111'!I20/'110-111'!P20*100</f>
        <v>221.84466019417476</v>
      </c>
      <c r="J28" s="259">
        <f>'110-111'!J20/'110-111'!Q20*100</f>
        <v>223.44322344322345</v>
      </c>
      <c r="L28" s="109"/>
      <c r="M28" s="103" t="s">
        <v>61</v>
      </c>
      <c r="N28" s="11"/>
      <c r="O28" s="11"/>
      <c r="P28" s="11"/>
      <c r="Q28" s="15"/>
      <c r="R28" s="51"/>
      <c r="S28" s="7"/>
      <c r="T28" s="297"/>
      <c r="U28" s="297"/>
      <c r="V28" s="270"/>
    </row>
    <row r="29" spans="1:45" ht="15" customHeight="1" x14ac:dyDescent="0.3">
      <c r="A29" s="270"/>
      <c r="B29" s="297"/>
      <c r="C29" s="297"/>
      <c r="D29" s="63"/>
      <c r="E29" s="98" t="s">
        <v>55</v>
      </c>
      <c r="F29" s="259">
        <f>'110-111'!F21/'110-111'!M21*100</f>
        <v>47.527352297592998</v>
      </c>
      <c r="G29" s="259">
        <f>'110-111'!G21/'110-111'!N21*100</f>
        <v>50.420954162768936</v>
      </c>
      <c r="H29" s="259">
        <f>'110-111'!H21/'110-111'!O21*100</f>
        <v>52.673545966228893</v>
      </c>
      <c r="I29" s="259">
        <f>'110-111'!I21/'110-111'!P21*100</f>
        <v>50.752688172043015</v>
      </c>
      <c r="J29" s="259">
        <f>'110-111'!J21/'110-111'!Q21*100</f>
        <v>54.558404558404561</v>
      </c>
      <c r="L29" s="109"/>
      <c r="M29" s="103" t="s">
        <v>62</v>
      </c>
      <c r="N29" s="14"/>
      <c r="O29" s="16"/>
      <c r="P29" s="16"/>
      <c r="Q29" s="16"/>
      <c r="R29" s="51"/>
      <c r="S29" s="7"/>
      <c r="T29" s="297"/>
      <c r="U29" s="297"/>
      <c r="V29" s="270"/>
      <c r="AA29" s="19"/>
      <c r="AB29" s="19"/>
      <c r="AC29" s="19"/>
      <c r="AD29" s="19"/>
      <c r="AE29" s="19"/>
    </row>
    <row r="30" spans="1:45" ht="15" customHeight="1" x14ac:dyDescent="0.3">
      <c r="A30" s="270"/>
      <c r="B30" s="297"/>
      <c r="C30" s="297"/>
      <c r="D30" s="63"/>
      <c r="R30" s="16"/>
      <c r="S30" s="7"/>
      <c r="T30" s="297"/>
      <c r="U30" s="297"/>
      <c r="V30" s="270"/>
    </row>
    <row r="31" spans="1:45" ht="15" customHeight="1" x14ac:dyDescent="0.3">
      <c r="A31" s="270"/>
      <c r="B31" s="297"/>
      <c r="C31" s="297"/>
      <c r="D31" s="63"/>
      <c r="E31" s="104"/>
      <c r="F31" s="105"/>
      <c r="G31" s="105"/>
      <c r="H31" s="105"/>
      <c r="I31" s="105"/>
      <c r="J31" s="95"/>
      <c r="K31" s="95"/>
      <c r="L31" s="95"/>
      <c r="M31" s="96"/>
      <c r="N31" s="16"/>
      <c r="O31" s="16"/>
      <c r="P31" s="16"/>
      <c r="Q31" s="16"/>
      <c r="R31" s="16"/>
      <c r="S31" s="7"/>
      <c r="T31" s="297"/>
      <c r="U31" s="297"/>
      <c r="V31" s="270"/>
    </row>
    <row r="32" spans="1:45" ht="15" customHeight="1" x14ac:dyDescent="0.3">
      <c r="A32" s="270"/>
      <c r="B32" s="297"/>
      <c r="C32" s="297"/>
      <c r="D32" s="63"/>
      <c r="E32" s="95"/>
      <c r="F32" s="105"/>
      <c r="G32" s="105"/>
      <c r="H32" s="105"/>
      <c r="I32" s="105"/>
      <c r="J32" s="105"/>
      <c r="K32" s="95"/>
      <c r="L32" s="95"/>
      <c r="M32" s="96"/>
      <c r="N32" s="44"/>
      <c r="O32" s="44"/>
      <c r="P32" s="44"/>
      <c r="Q32" s="44"/>
      <c r="R32" s="44"/>
      <c r="S32" s="7"/>
      <c r="T32" s="297"/>
      <c r="U32" s="297"/>
      <c r="V32" s="270"/>
    </row>
    <row r="33" spans="1:22" ht="94.5" customHeight="1" x14ac:dyDescent="0.3">
      <c r="A33" s="270"/>
      <c r="B33" s="297"/>
      <c r="C33" s="297"/>
      <c r="D33" s="1"/>
      <c r="E33" s="182" t="s">
        <v>135</v>
      </c>
      <c r="F33" s="60"/>
      <c r="G33" s="60"/>
      <c r="H33" s="60"/>
      <c r="I33" s="60"/>
      <c r="J33" s="60"/>
      <c r="K33" s="61"/>
      <c r="L33" s="61"/>
      <c r="M33" s="62"/>
      <c r="N33" s="28"/>
      <c r="O33" s="28"/>
      <c r="P33" s="304" t="s">
        <v>136</v>
      </c>
      <c r="Q33" s="304"/>
      <c r="R33" s="304"/>
      <c r="S33" s="7"/>
      <c r="T33" s="297"/>
      <c r="U33" s="297"/>
      <c r="V33" s="270"/>
    </row>
    <row r="34" spans="1:22" ht="15" customHeight="1" x14ac:dyDescent="0.3">
      <c r="D34" s="17"/>
      <c r="F34" s="13"/>
      <c r="G34" s="13"/>
      <c r="H34" s="13"/>
      <c r="I34" s="13"/>
      <c r="J34" s="10"/>
    </row>
    <row r="35" spans="1:22" ht="15" customHeight="1" x14ac:dyDescent="0.3">
      <c r="D35" s="17"/>
      <c r="F35" s="9"/>
      <c r="G35" s="18"/>
      <c r="H35" s="18"/>
      <c r="I35" s="18"/>
      <c r="J35" s="18"/>
    </row>
    <row r="36" spans="1:22" ht="15" customHeight="1" x14ac:dyDescent="0.3">
      <c r="D36" s="17"/>
      <c r="E36" s="7"/>
      <c r="F36" s="19"/>
      <c r="G36" s="19"/>
      <c r="H36" s="19"/>
      <c r="I36" s="19"/>
      <c r="J36" s="19"/>
    </row>
    <row r="37" spans="1:22" ht="15" customHeight="1" x14ac:dyDescent="0.3">
      <c r="D37" s="17"/>
    </row>
    <row r="38" spans="1:22" ht="15" customHeight="1" x14ac:dyDescent="0.3">
      <c r="D38" s="17"/>
      <c r="F38" s="13"/>
      <c r="G38" s="13"/>
      <c r="H38" s="13"/>
      <c r="I38" s="13"/>
      <c r="J38" s="10"/>
    </row>
    <row r="39" spans="1:22" ht="15" customHeight="1" x14ac:dyDescent="0.3">
      <c r="D39" s="17"/>
      <c r="F39" s="9"/>
      <c r="G39" s="18"/>
      <c r="H39" s="18"/>
      <c r="I39" s="18"/>
      <c r="J39" s="18"/>
    </row>
    <row r="40" spans="1:22" ht="15" customHeight="1" x14ac:dyDescent="0.3">
      <c r="D40" s="17"/>
      <c r="F40" s="19"/>
      <c r="G40" s="19"/>
      <c r="H40" s="19"/>
      <c r="I40" s="19"/>
      <c r="J40" s="19"/>
    </row>
    <row r="41" spans="1:22" ht="15" customHeight="1" x14ac:dyDescent="0.3">
      <c r="D41" s="17"/>
    </row>
    <row r="42" spans="1:22" ht="15" customHeight="1" x14ac:dyDescent="0.3">
      <c r="D42" s="17"/>
    </row>
    <row r="43" spans="1:22" ht="15" customHeight="1" x14ac:dyDescent="0.3">
      <c r="D43" s="17"/>
    </row>
    <row r="44" spans="1:22" ht="15" customHeight="1" x14ac:dyDescent="0.3">
      <c r="D44" s="17"/>
    </row>
    <row r="45" spans="1:22" ht="15" customHeight="1" x14ac:dyDescent="0.3">
      <c r="D45" s="17"/>
    </row>
    <row r="46" spans="1:22" ht="15" customHeight="1" x14ac:dyDescent="0.3">
      <c r="D46" s="17"/>
    </row>
    <row r="47" spans="1:22" ht="15" customHeight="1" x14ac:dyDescent="0.3">
      <c r="D47" s="17"/>
    </row>
    <row r="48" spans="1:22" ht="15" customHeight="1" x14ac:dyDescent="0.3">
      <c r="D48" s="17"/>
    </row>
    <row r="49" spans="4:4" ht="15" customHeight="1" x14ac:dyDescent="0.3">
      <c r="D49" s="17"/>
    </row>
    <row r="50" spans="4:4" ht="15" customHeight="1" x14ac:dyDescent="0.3">
      <c r="D50" s="17"/>
    </row>
  </sheetData>
  <mergeCells count="17">
    <mergeCell ref="AQ13:AR13"/>
    <mergeCell ref="AN13:AO13"/>
    <mergeCell ref="AH13:AI13"/>
    <mergeCell ref="AK13:AL13"/>
    <mergeCell ref="T2:U33"/>
    <mergeCell ref="B2:C33"/>
    <mergeCell ref="L7:R8"/>
    <mergeCell ref="E3:E4"/>
    <mergeCell ref="E7:K8"/>
    <mergeCell ref="F10:J10"/>
    <mergeCell ref="F11:J11"/>
    <mergeCell ref="R3:R4"/>
    <mergeCell ref="M14:Q14"/>
    <mergeCell ref="M15:Q15"/>
    <mergeCell ref="P33:R33"/>
    <mergeCell ref="M20:O20"/>
    <mergeCell ref="M19:Q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4"/>
  <sheetViews>
    <sheetView view="pageBreakPreview" zoomScale="80" zoomScaleNormal="80" zoomScaleSheetLayoutView="80" workbookViewId="0">
      <selection sqref="A1:C34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21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3" max="23" width="31.109375" bestFit="1" customWidth="1"/>
  </cols>
  <sheetData>
    <row r="1" spans="1:28" ht="15" customHeight="1" x14ac:dyDescent="0.3">
      <c r="A1" s="297" t="s">
        <v>0</v>
      </c>
      <c r="B1" s="297"/>
      <c r="C1" s="297"/>
      <c r="D1" s="247"/>
      <c r="E1" s="247"/>
      <c r="F1" s="248"/>
      <c r="G1" s="249"/>
      <c r="H1" s="249"/>
      <c r="I1" s="249"/>
      <c r="J1" s="249"/>
      <c r="K1" s="247"/>
      <c r="L1" s="249"/>
      <c r="M1" s="249"/>
      <c r="N1" s="249"/>
      <c r="O1" s="250"/>
      <c r="P1" s="249"/>
      <c r="Q1" s="247"/>
      <c r="R1" s="247"/>
      <c r="S1" s="248"/>
      <c r="T1" s="297" t="s">
        <v>1</v>
      </c>
      <c r="U1" s="297"/>
      <c r="V1" s="297"/>
    </row>
    <row r="2" spans="1:28" ht="15" customHeight="1" x14ac:dyDescent="0.3">
      <c r="A2" s="297"/>
      <c r="B2" s="297"/>
      <c r="C2" s="297"/>
      <c r="D2" s="247"/>
      <c r="E2" s="247"/>
      <c r="F2" s="248"/>
      <c r="G2" s="249"/>
      <c r="H2" s="249"/>
      <c r="I2" s="249"/>
      <c r="J2" s="249"/>
      <c r="K2" s="247"/>
      <c r="L2" s="249"/>
      <c r="M2" s="249"/>
      <c r="N2" s="249"/>
      <c r="O2" s="250"/>
      <c r="P2" s="249"/>
      <c r="Q2" s="247"/>
      <c r="R2" s="247"/>
      <c r="S2" s="248"/>
      <c r="T2" s="297"/>
      <c r="U2" s="297"/>
      <c r="V2" s="297"/>
    </row>
    <row r="3" spans="1:28" ht="15" customHeight="1" x14ac:dyDescent="0.3">
      <c r="A3" s="297"/>
      <c r="B3" s="297"/>
      <c r="C3" s="297"/>
      <c r="D3" s="247"/>
      <c r="E3" s="313" t="s">
        <v>125</v>
      </c>
      <c r="F3" s="307"/>
      <c r="G3" s="249"/>
      <c r="H3" s="249"/>
      <c r="I3" s="249"/>
      <c r="J3" s="249"/>
      <c r="K3" s="251"/>
      <c r="L3" s="251"/>
      <c r="M3" s="251"/>
      <c r="N3" s="251"/>
      <c r="O3" s="251"/>
      <c r="P3" s="251"/>
      <c r="Q3" s="247"/>
      <c r="R3" s="311" t="s">
        <v>126</v>
      </c>
      <c r="S3" s="308"/>
      <c r="T3" s="297"/>
      <c r="U3" s="297"/>
      <c r="V3" s="297"/>
    </row>
    <row r="4" spans="1:28" ht="15" customHeight="1" x14ac:dyDescent="0.3">
      <c r="A4" s="297"/>
      <c r="B4" s="297"/>
      <c r="C4" s="297"/>
      <c r="D4" s="247"/>
      <c r="E4" s="313"/>
      <c r="F4" s="307"/>
      <c r="G4" s="249"/>
      <c r="H4" s="249"/>
      <c r="I4" s="249"/>
      <c r="J4" s="249"/>
      <c r="K4" s="251"/>
      <c r="L4" s="251"/>
      <c r="M4" s="251"/>
      <c r="N4" s="251"/>
      <c r="O4" s="251"/>
      <c r="P4" s="251"/>
      <c r="Q4" s="247"/>
      <c r="R4" s="311"/>
      <c r="S4" s="308"/>
      <c r="T4" s="297"/>
      <c r="U4" s="297"/>
      <c r="V4" s="297"/>
    </row>
    <row r="5" spans="1:28" ht="15" customHeight="1" thickBot="1" x14ac:dyDescent="0.35">
      <c r="A5" s="297"/>
      <c r="B5" s="297"/>
      <c r="C5" s="297"/>
      <c r="D5" s="247"/>
      <c r="E5" s="247"/>
      <c r="F5" s="252"/>
      <c r="G5" s="252"/>
      <c r="H5" s="252"/>
      <c r="I5" s="252"/>
      <c r="J5" s="249"/>
      <c r="K5" s="247"/>
      <c r="L5" s="252"/>
      <c r="M5" s="252"/>
      <c r="N5" s="252"/>
      <c r="O5" s="253"/>
      <c r="P5" s="249"/>
      <c r="Q5" s="247"/>
      <c r="R5" s="247"/>
      <c r="S5" s="252"/>
      <c r="T5" s="297"/>
      <c r="U5" s="297"/>
      <c r="V5" s="297"/>
    </row>
    <row r="6" spans="1:28" ht="3.75" customHeight="1" thickTop="1" thickBot="1" x14ac:dyDescent="0.35">
      <c r="A6" s="297"/>
      <c r="B6" s="297"/>
      <c r="C6" s="297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97"/>
      <c r="U6" s="297"/>
      <c r="V6" s="297"/>
    </row>
    <row r="7" spans="1:28" ht="15" customHeight="1" thickTop="1" x14ac:dyDescent="0.3">
      <c r="A7" s="297"/>
      <c r="B7" s="297"/>
      <c r="C7" s="297"/>
      <c r="D7" s="20"/>
      <c r="E7" s="299" t="s">
        <v>139</v>
      </c>
      <c r="F7" s="299"/>
      <c r="G7" s="299"/>
      <c r="H7" s="299"/>
      <c r="I7" s="299"/>
      <c r="J7" s="299"/>
      <c r="K7" s="299"/>
      <c r="L7" s="298" t="s">
        <v>140</v>
      </c>
      <c r="M7" s="298"/>
      <c r="N7" s="298"/>
      <c r="O7" s="298"/>
      <c r="P7" s="298"/>
      <c r="Q7" s="298"/>
      <c r="R7" s="298"/>
      <c r="T7" s="297"/>
      <c r="U7" s="297"/>
      <c r="V7" s="297"/>
    </row>
    <row r="8" spans="1:28" ht="15" customHeight="1" x14ac:dyDescent="0.3">
      <c r="A8" s="297"/>
      <c r="B8" s="297"/>
      <c r="C8" s="297"/>
      <c r="D8" s="20"/>
      <c r="E8" s="299"/>
      <c r="F8" s="299"/>
      <c r="G8" s="299"/>
      <c r="H8" s="299"/>
      <c r="I8" s="299"/>
      <c r="J8" s="299"/>
      <c r="K8" s="299"/>
      <c r="L8" s="298"/>
      <c r="M8" s="298"/>
      <c r="N8" s="298"/>
      <c r="O8" s="298"/>
      <c r="P8" s="298"/>
      <c r="Q8" s="298"/>
      <c r="R8" s="298"/>
      <c r="T8" s="297"/>
      <c r="U8" s="297"/>
      <c r="V8" s="297"/>
    </row>
    <row r="9" spans="1:28" ht="15" customHeight="1" x14ac:dyDescent="0.3">
      <c r="A9" s="297"/>
      <c r="B9" s="297"/>
      <c r="C9" s="297"/>
      <c r="D9" s="20"/>
      <c r="E9" s="2"/>
      <c r="F9" s="19"/>
      <c r="G9" s="19"/>
      <c r="H9" s="19"/>
      <c r="I9" s="19"/>
      <c r="T9" s="297"/>
      <c r="U9" s="297"/>
      <c r="V9" s="297"/>
    </row>
    <row r="10" spans="1:28" ht="15" customHeight="1" x14ac:dyDescent="0.3">
      <c r="A10" s="297"/>
      <c r="B10" s="297"/>
      <c r="C10" s="297"/>
      <c r="D10" s="20"/>
      <c r="E10" s="2"/>
      <c r="F10" s="275">
        <v>2020</v>
      </c>
      <c r="G10" s="275">
        <v>2021</v>
      </c>
      <c r="H10" s="275">
        <v>2022</v>
      </c>
      <c r="I10" s="275">
        <v>2023</v>
      </c>
      <c r="J10" s="275">
        <v>2024</v>
      </c>
      <c r="K10" s="276"/>
      <c r="L10" s="276"/>
      <c r="M10" s="275">
        <v>2020</v>
      </c>
      <c r="N10" s="275">
        <v>2021</v>
      </c>
      <c r="O10" s="275">
        <v>2022</v>
      </c>
      <c r="P10" s="275">
        <v>2023</v>
      </c>
      <c r="Q10" s="275">
        <v>2024</v>
      </c>
      <c r="T10" s="297"/>
      <c r="U10" s="297"/>
      <c r="V10" s="297"/>
      <c r="X10" s="254"/>
      <c r="Y10" s="254"/>
      <c r="Z10" s="254"/>
      <c r="AA10" s="254"/>
      <c r="AB10" s="254"/>
    </row>
    <row r="11" spans="1:28" ht="15" customHeight="1" x14ac:dyDescent="0.3">
      <c r="A11" s="297"/>
      <c r="B11" s="297"/>
      <c r="C11" s="297"/>
      <c r="D11" s="20"/>
      <c r="E11" s="255" t="s">
        <v>141</v>
      </c>
      <c r="K11" s="6"/>
      <c r="R11" s="268" t="s">
        <v>142</v>
      </c>
      <c r="T11" s="297"/>
      <c r="U11" s="297"/>
      <c r="V11" s="297"/>
      <c r="X11" s="256"/>
    </row>
    <row r="12" spans="1:28" ht="15" customHeight="1" x14ac:dyDescent="0.3">
      <c r="A12" s="297"/>
      <c r="B12" s="297"/>
      <c r="C12" s="297"/>
      <c r="D12" s="80"/>
      <c r="E12" s="277" t="s">
        <v>2</v>
      </c>
      <c r="F12" s="108">
        <f>F13+F14+F15</f>
        <v>105521</v>
      </c>
      <c r="G12" s="108">
        <f>G13+G14+G15</f>
        <v>106312</v>
      </c>
      <c r="H12" s="108">
        <f>H13+H14+H15</f>
        <v>106970</v>
      </c>
      <c r="I12" s="108">
        <f>I13+I14+I15</f>
        <v>108144</v>
      </c>
      <c r="J12" s="108">
        <f>J13+J14+J15</f>
        <v>110101</v>
      </c>
      <c r="K12" s="136"/>
      <c r="L12" s="90"/>
      <c r="M12" s="153">
        <f>M13+M14+M15</f>
        <v>102473</v>
      </c>
      <c r="N12" s="153">
        <f>N13+N14+N15</f>
        <v>102920</v>
      </c>
      <c r="O12" s="153">
        <f>O13+O14+O15</f>
        <v>103337</v>
      </c>
      <c r="P12" s="153">
        <f>P13+P14+P15</f>
        <v>104667</v>
      </c>
      <c r="Q12" s="153">
        <f>Q13+Q14+Q15</f>
        <v>106560</v>
      </c>
      <c r="R12" s="279" t="s">
        <v>89</v>
      </c>
      <c r="S12" s="7"/>
      <c r="T12" s="297"/>
      <c r="U12" s="297"/>
      <c r="V12" s="297"/>
      <c r="W12" s="255"/>
      <c r="X12" s="19"/>
      <c r="Y12" s="19"/>
      <c r="Z12" s="19"/>
      <c r="AA12" s="19"/>
      <c r="AB12" s="19"/>
    </row>
    <row r="13" spans="1:28" ht="15" customHeight="1" x14ac:dyDescent="0.3">
      <c r="A13" s="297"/>
      <c r="B13" s="297"/>
      <c r="C13" s="297"/>
      <c r="D13" s="80"/>
      <c r="E13" s="98" t="s">
        <v>48</v>
      </c>
      <c r="F13" s="108">
        <v>40576</v>
      </c>
      <c r="G13" s="108">
        <v>41540</v>
      </c>
      <c r="H13" s="108">
        <v>41950</v>
      </c>
      <c r="I13" s="108">
        <v>41923</v>
      </c>
      <c r="J13" s="108">
        <v>42524</v>
      </c>
      <c r="K13" s="136"/>
      <c r="L13" s="90"/>
      <c r="M13" s="108">
        <v>30552</v>
      </c>
      <c r="N13" s="108">
        <v>31696</v>
      </c>
      <c r="O13" s="108">
        <v>31861</v>
      </c>
      <c r="P13" s="108">
        <v>32370</v>
      </c>
      <c r="Q13" s="108">
        <v>33103</v>
      </c>
      <c r="R13" s="175" t="s">
        <v>42</v>
      </c>
      <c r="S13" s="7"/>
      <c r="T13" s="297"/>
      <c r="U13" s="297"/>
      <c r="V13" s="297"/>
      <c r="W13" s="98"/>
      <c r="X13" s="19"/>
      <c r="Y13" s="19"/>
      <c r="Z13" s="19"/>
      <c r="AA13" s="19"/>
      <c r="AB13" s="19"/>
    </row>
    <row r="14" spans="1:28" ht="15" customHeight="1" x14ac:dyDescent="0.3">
      <c r="A14" s="297"/>
      <c r="B14" s="297"/>
      <c r="C14" s="297"/>
      <c r="D14" s="80"/>
      <c r="E14" s="98" t="s">
        <v>49</v>
      </c>
      <c r="F14" s="108">
        <v>62932</v>
      </c>
      <c r="G14" s="108">
        <v>62708</v>
      </c>
      <c r="H14" s="108">
        <v>63071</v>
      </c>
      <c r="I14" s="108">
        <v>64298</v>
      </c>
      <c r="J14" s="108">
        <v>65706</v>
      </c>
      <c r="K14" s="136"/>
      <c r="L14" s="90"/>
      <c r="M14" s="108">
        <v>70785</v>
      </c>
      <c r="N14" s="108">
        <v>70091</v>
      </c>
      <c r="O14" s="108">
        <v>70432</v>
      </c>
      <c r="P14" s="108">
        <v>71242</v>
      </c>
      <c r="Q14" s="108">
        <v>72383</v>
      </c>
      <c r="R14" s="176" t="s">
        <v>43</v>
      </c>
      <c r="S14" s="7"/>
      <c r="T14" s="297"/>
      <c r="U14" s="297"/>
      <c r="V14" s="297"/>
      <c r="W14" s="98"/>
      <c r="X14" s="19"/>
      <c r="Y14" s="19"/>
      <c r="Z14" s="19"/>
      <c r="AA14" s="19"/>
      <c r="AB14" s="19"/>
    </row>
    <row r="15" spans="1:28" ht="15" customHeight="1" x14ac:dyDescent="0.3">
      <c r="A15" s="297"/>
      <c r="B15" s="297"/>
      <c r="C15" s="297"/>
      <c r="D15" s="80"/>
      <c r="E15" s="98" t="s">
        <v>130</v>
      </c>
      <c r="F15" s="108">
        <v>2013</v>
      </c>
      <c r="G15" s="108">
        <v>2064</v>
      </c>
      <c r="H15" s="108">
        <v>1949</v>
      </c>
      <c r="I15" s="108">
        <v>1923</v>
      </c>
      <c r="J15" s="108">
        <v>1871</v>
      </c>
      <c r="K15" s="19"/>
      <c r="M15" s="108">
        <v>1136</v>
      </c>
      <c r="N15" s="108">
        <v>1133</v>
      </c>
      <c r="O15" s="108">
        <v>1044</v>
      </c>
      <c r="P15" s="108">
        <v>1055</v>
      </c>
      <c r="Q15" s="108">
        <v>1074</v>
      </c>
      <c r="R15" s="176" t="s">
        <v>131</v>
      </c>
      <c r="S15" s="7"/>
      <c r="T15" s="297"/>
      <c r="U15" s="297"/>
      <c r="V15" s="297"/>
      <c r="W15" s="98"/>
      <c r="X15" s="19"/>
      <c r="Y15" s="19"/>
      <c r="Z15" s="19"/>
      <c r="AA15" s="19"/>
      <c r="AB15" s="19"/>
    </row>
    <row r="16" spans="1:28" ht="15" customHeight="1" x14ac:dyDescent="0.3">
      <c r="A16" s="297"/>
      <c r="B16" s="297"/>
      <c r="C16" s="297"/>
      <c r="D16" s="80"/>
      <c r="E16" s="278" t="s">
        <v>3</v>
      </c>
      <c r="F16" s="200"/>
      <c r="G16" s="200"/>
      <c r="H16" s="200"/>
      <c r="I16" s="200"/>
      <c r="J16" s="200"/>
      <c r="K16" s="136"/>
      <c r="L16" s="90"/>
      <c r="M16" s="200"/>
      <c r="N16" s="200"/>
      <c r="O16" s="200"/>
      <c r="P16" s="200"/>
      <c r="Q16" s="200"/>
      <c r="R16" s="280" t="s">
        <v>4</v>
      </c>
      <c r="S16" s="7"/>
      <c r="T16" s="297"/>
      <c r="U16" s="297"/>
      <c r="V16" s="297"/>
    </row>
    <row r="17" spans="1:28" ht="15" customHeight="1" x14ac:dyDescent="0.3">
      <c r="A17" s="297"/>
      <c r="B17" s="297"/>
      <c r="C17" s="297"/>
      <c r="D17" s="80"/>
      <c r="E17" s="98" t="s">
        <v>48</v>
      </c>
      <c r="F17" s="258">
        <v>57.046451467776407</v>
      </c>
      <c r="G17" s="258">
        <v>56.7</v>
      </c>
      <c r="H17" s="258">
        <v>56.8</v>
      </c>
      <c r="I17" s="258">
        <v>56.4</v>
      </c>
      <c r="J17" s="258">
        <v>56.2</v>
      </c>
      <c r="K17" s="90"/>
      <c r="L17" s="90"/>
      <c r="M17" s="258">
        <v>42.953548532223593</v>
      </c>
      <c r="N17" s="258">
        <v>43.3</v>
      </c>
      <c r="O17" s="258">
        <v>43.2</v>
      </c>
      <c r="P17" s="258">
        <v>43.6</v>
      </c>
      <c r="Q17" s="258">
        <v>43.8</v>
      </c>
      <c r="R17" s="175" t="s">
        <v>42</v>
      </c>
      <c r="S17" s="7"/>
      <c r="T17" s="297"/>
      <c r="U17" s="297"/>
      <c r="V17" s="297"/>
      <c r="W17" s="98"/>
    </row>
    <row r="18" spans="1:28" ht="15" customHeight="1" x14ac:dyDescent="0.3">
      <c r="A18" s="297"/>
      <c r="B18" s="297"/>
      <c r="C18" s="297"/>
      <c r="D18" s="80"/>
      <c r="E18" s="98" t="s">
        <v>49</v>
      </c>
      <c r="F18" s="258">
        <v>47.063574564191541</v>
      </c>
      <c r="G18" s="258">
        <v>47.2</v>
      </c>
      <c r="H18" s="258">
        <v>47.2</v>
      </c>
      <c r="I18" s="258">
        <v>47.4</v>
      </c>
      <c r="J18" s="258">
        <v>47.6</v>
      </c>
      <c r="K18" s="139"/>
      <c r="L18" s="90"/>
      <c r="M18" s="258">
        <v>52.936425435808466</v>
      </c>
      <c r="N18" s="258">
        <v>52.8</v>
      </c>
      <c r="O18" s="258">
        <v>52.8</v>
      </c>
      <c r="P18" s="258">
        <v>52.6</v>
      </c>
      <c r="Q18" s="258">
        <v>52.4</v>
      </c>
      <c r="R18" s="176" t="s">
        <v>43</v>
      </c>
      <c r="S18" s="7"/>
      <c r="T18" s="297"/>
      <c r="U18" s="297"/>
      <c r="V18" s="297"/>
      <c r="W18" s="255"/>
      <c r="X18" s="203"/>
      <c r="Y18" s="203"/>
      <c r="Z18" s="203"/>
      <c r="AA18" s="203"/>
      <c r="AB18" s="203"/>
    </row>
    <row r="19" spans="1:28" ht="15" customHeight="1" x14ac:dyDescent="0.3">
      <c r="A19" s="297"/>
      <c r="B19" s="297"/>
      <c r="C19" s="297"/>
      <c r="D19" s="80"/>
      <c r="E19" s="98" t="s">
        <v>130</v>
      </c>
      <c r="F19" s="258">
        <v>63.925055573197845</v>
      </c>
      <c r="G19" s="258">
        <v>64.599999999999994</v>
      </c>
      <c r="H19" s="258">
        <v>65.099999999999994</v>
      </c>
      <c r="I19" s="258">
        <v>64.599999999999994</v>
      </c>
      <c r="J19" s="258">
        <v>63.5</v>
      </c>
      <c r="L19" s="90"/>
      <c r="M19" s="258">
        <v>36.074944426802155</v>
      </c>
      <c r="N19" s="258">
        <v>35.4</v>
      </c>
      <c r="O19" s="258">
        <v>34.9</v>
      </c>
      <c r="P19" s="258">
        <v>35.4</v>
      </c>
      <c r="Q19" s="258">
        <v>36.5</v>
      </c>
      <c r="R19" s="176" t="s">
        <v>131</v>
      </c>
      <c r="S19" s="7"/>
      <c r="T19" s="297"/>
      <c r="U19" s="297"/>
      <c r="V19" s="297"/>
      <c r="W19" s="98"/>
      <c r="X19" s="203"/>
      <c r="Y19" s="203"/>
      <c r="Z19" s="203"/>
      <c r="AA19" s="203"/>
      <c r="AB19" s="203"/>
    </row>
    <row r="20" spans="1:28" ht="15" customHeight="1" x14ac:dyDescent="0.3">
      <c r="A20" s="297"/>
      <c r="B20" s="297"/>
      <c r="C20" s="297"/>
      <c r="D20" s="80"/>
      <c r="E20" s="96"/>
      <c r="F20" s="102"/>
      <c r="G20" s="102"/>
      <c r="H20" s="94"/>
      <c r="I20" s="94"/>
      <c r="J20" s="94"/>
      <c r="K20" s="139"/>
      <c r="L20" s="139"/>
      <c r="M20" s="94"/>
      <c r="N20" s="94"/>
      <c r="O20" s="94"/>
      <c r="P20" s="94"/>
      <c r="Q20" s="94"/>
      <c r="R20" s="151"/>
      <c r="S20" s="7"/>
      <c r="T20" s="297"/>
      <c r="U20" s="297"/>
      <c r="V20" s="297"/>
      <c r="W20" s="98"/>
      <c r="X20" s="203"/>
      <c r="Y20" s="203"/>
      <c r="Z20" s="203"/>
      <c r="AA20" s="203"/>
      <c r="AB20" s="203"/>
    </row>
    <row r="21" spans="1:28" ht="15" customHeight="1" x14ac:dyDescent="0.3">
      <c r="A21" s="297"/>
      <c r="B21" s="297"/>
      <c r="C21" s="297"/>
      <c r="D21" s="80"/>
      <c r="E21" s="93"/>
      <c r="F21" s="94"/>
      <c r="G21" s="94"/>
      <c r="H21" s="94"/>
      <c r="I21" s="94"/>
      <c r="J21" s="94"/>
      <c r="K21" s="245"/>
      <c r="L21" s="245"/>
      <c r="M21" s="154"/>
      <c r="N21" s="154"/>
      <c r="O21" s="155"/>
      <c r="P21" s="155"/>
      <c r="Q21" s="155"/>
      <c r="R21" s="150"/>
      <c r="S21" s="7"/>
      <c r="T21" s="297"/>
      <c r="U21" s="297"/>
      <c r="V21" s="297"/>
      <c r="W21" s="98"/>
      <c r="X21" s="203"/>
      <c r="Y21" s="203"/>
      <c r="Z21" s="203"/>
      <c r="AA21" s="203"/>
      <c r="AB21" s="203"/>
    </row>
    <row r="22" spans="1:28" ht="15" customHeight="1" x14ac:dyDescent="0.3">
      <c r="A22" s="297"/>
      <c r="B22" s="297"/>
      <c r="C22" s="297"/>
      <c r="D22" s="80"/>
      <c r="K22" s="296"/>
      <c r="S22" s="7"/>
      <c r="T22" s="297"/>
      <c r="U22" s="297"/>
      <c r="V22" s="297"/>
    </row>
    <row r="23" spans="1:28" ht="15" customHeight="1" x14ac:dyDescent="0.3">
      <c r="A23" s="297"/>
      <c r="B23" s="297"/>
      <c r="C23" s="297"/>
      <c r="D23" s="80"/>
      <c r="T23" s="297"/>
      <c r="U23" s="297"/>
      <c r="V23" s="297"/>
      <c r="W23" s="98"/>
    </row>
    <row r="24" spans="1:28" ht="15" customHeight="1" x14ac:dyDescent="0.3">
      <c r="A24" s="297"/>
      <c r="B24" s="297"/>
      <c r="C24" s="297"/>
      <c r="D24" s="80"/>
      <c r="S24" s="7"/>
      <c r="T24" s="297"/>
      <c r="U24" s="297"/>
      <c r="V24" s="297"/>
      <c r="W24" s="255"/>
      <c r="X24" s="203"/>
      <c r="Y24" s="203"/>
      <c r="Z24" s="203"/>
      <c r="AA24" s="203"/>
      <c r="AB24" s="203"/>
    </row>
    <row r="25" spans="1:28" ht="15" customHeight="1" x14ac:dyDescent="0.3">
      <c r="A25" s="297"/>
      <c r="B25" s="297"/>
      <c r="C25" s="297"/>
      <c r="D25" s="80"/>
      <c r="S25" s="7"/>
      <c r="T25" s="297"/>
      <c r="U25" s="297"/>
      <c r="V25" s="297"/>
      <c r="W25" s="98"/>
      <c r="X25" s="203"/>
      <c r="Y25" s="203"/>
      <c r="Z25" s="203"/>
      <c r="AA25" s="203"/>
      <c r="AB25" s="203"/>
    </row>
    <row r="26" spans="1:28" ht="15" customHeight="1" x14ac:dyDescent="0.3">
      <c r="A26" s="297"/>
      <c r="B26" s="297"/>
      <c r="C26" s="297"/>
      <c r="D26" s="80"/>
      <c r="E26" s="120"/>
      <c r="F26" s="156"/>
      <c r="G26" s="157"/>
      <c r="H26" s="157"/>
      <c r="I26" s="157"/>
      <c r="J26" s="157"/>
      <c r="K26" s="237"/>
      <c r="L26" s="139"/>
      <c r="M26" s="95"/>
      <c r="N26" s="95"/>
      <c r="O26" s="95"/>
      <c r="P26" s="95"/>
      <c r="Q26" s="155"/>
      <c r="R26" s="32"/>
      <c r="S26" s="7"/>
      <c r="T26" s="297"/>
      <c r="U26" s="297"/>
      <c r="V26" s="297"/>
      <c r="W26" s="98"/>
      <c r="X26" s="203"/>
      <c r="Y26" s="203"/>
      <c r="Z26" s="203"/>
      <c r="AA26" s="203"/>
      <c r="AB26" s="203"/>
    </row>
    <row r="27" spans="1:28" ht="15" customHeight="1" x14ac:dyDescent="0.3">
      <c r="A27" s="297"/>
      <c r="B27" s="297"/>
      <c r="C27" s="297"/>
      <c r="D27" s="80"/>
      <c r="E27" s="106"/>
      <c r="F27" s="156"/>
      <c r="G27" s="157"/>
      <c r="H27" s="157"/>
      <c r="I27" s="95"/>
      <c r="J27" s="157"/>
      <c r="K27" s="139"/>
      <c r="L27" s="139"/>
      <c r="M27" s="154"/>
      <c r="N27" s="154"/>
      <c r="O27" s="154"/>
      <c r="P27" s="154"/>
      <c r="Q27" s="155"/>
      <c r="R27" s="112"/>
      <c r="S27" s="7"/>
      <c r="T27" s="297"/>
      <c r="U27" s="297"/>
      <c r="V27" s="297"/>
      <c r="W27" s="98"/>
      <c r="X27" s="203"/>
      <c r="Y27" s="203"/>
      <c r="Z27" s="203"/>
      <c r="AA27" s="203"/>
      <c r="AB27" s="203"/>
    </row>
    <row r="28" spans="1:28" ht="15" customHeight="1" x14ac:dyDescent="0.3">
      <c r="A28" s="297"/>
      <c r="B28" s="297"/>
      <c r="C28" s="297"/>
      <c r="D28" s="80"/>
      <c r="E28" s="109"/>
      <c r="F28" s="158"/>
      <c r="G28" s="158"/>
      <c r="H28" s="158"/>
      <c r="I28" s="158"/>
      <c r="J28" s="158"/>
      <c r="K28" s="108"/>
      <c r="L28" s="108"/>
      <c r="M28" s="140"/>
      <c r="N28" s="140"/>
      <c r="O28" s="140"/>
      <c r="P28" s="140"/>
      <c r="Q28" s="144"/>
      <c r="R28" s="112"/>
      <c r="S28" s="7"/>
      <c r="T28" s="297"/>
      <c r="U28" s="297"/>
      <c r="V28" s="297"/>
    </row>
    <row r="29" spans="1:28" ht="15" customHeight="1" x14ac:dyDescent="0.3">
      <c r="A29" s="297"/>
      <c r="B29" s="297"/>
      <c r="C29" s="297"/>
      <c r="D29" s="80"/>
      <c r="E29" s="106"/>
      <c r="F29" s="158"/>
      <c r="G29" s="158"/>
      <c r="H29" s="158"/>
      <c r="I29" s="158"/>
      <c r="J29" s="120"/>
      <c r="K29" s="109"/>
      <c r="L29" s="109"/>
      <c r="M29" s="109"/>
      <c r="N29" s="116"/>
      <c r="O29" s="115"/>
      <c r="P29" s="115"/>
      <c r="Q29" s="114"/>
      <c r="R29" s="32"/>
      <c r="S29" s="7"/>
      <c r="T29" s="297"/>
      <c r="U29" s="297"/>
      <c r="V29" s="297"/>
    </row>
    <row r="30" spans="1:28" ht="15" customHeight="1" x14ac:dyDescent="0.3">
      <c r="A30" s="297"/>
      <c r="B30" s="297"/>
      <c r="C30" s="297"/>
      <c r="D30" s="80"/>
      <c r="E30" s="106"/>
      <c r="F30" s="159"/>
      <c r="G30" s="159"/>
      <c r="H30" s="159"/>
      <c r="I30" s="159"/>
      <c r="J30" s="120"/>
      <c r="K30" s="109"/>
      <c r="L30" s="109"/>
      <c r="M30" s="109"/>
      <c r="N30" s="116"/>
      <c r="O30" s="145"/>
      <c r="P30" s="145"/>
      <c r="Q30" s="146"/>
      <c r="R30" s="32"/>
      <c r="S30" s="7"/>
      <c r="T30" s="297"/>
      <c r="U30" s="297"/>
      <c r="V30" s="297"/>
    </row>
    <row r="31" spans="1:28" ht="15" customHeight="1" x14ac:dyDescent="0.3">
      <c r="A31" s="297"/>
      <c r="B31" s="297"/>
      <c r="C31" s="297"/>
      <c r="D31" s="80"/>
      <c r="E31" s="106"/>
      <c r="F31" s="141"/>
      <c r="G31" s="141"/>
      <c r="H31" s="141"/>
      <c r="I31" s="141"/>
      <c r="J31" s="109"/>
      <c r="K31" s="109"/>
      <c r="L31" s="109"/>
      <c r="M31" s="109"/>
      <c r="N31" s="18"/>
      <c r="O31" s="28"/>
      <c r="P31" s="28"/>
      <c r="Q31" s="28"/>
      <c r="R31" s="26"/>
      <c r="S31" s="7"/>
      <c r="T31" s="297"/>
      <c r="U31" s="297"/>
      <c r="V31" s="297"/>
    </row>
    <row r="32" spans="1:28" ht="15" customHeight="1" x14ac:dyDescent="0.3">
      <c r="A32" s="297"/>
      <c r="B32" s="297"/>
      <c r="C32" s="297"/>
      <c r="D32" s="80"/>
      <c r="S32" s="7"/>
      <c r="T32" s="297"/>
      <c r="U32" s="297"/>
      <c r="V32" s="297"/>
    </row>
    <row r="33" spans="1:22" ht="14.4" x14ac:dyDescent="0.3">
      <c r="A33" s="297"/>
      <c r="B33" s="297"/>
      <c r="C33" s="297"/>
      <c r="D33" s="64"/>
      <c r="F33" s="56"/>
      <c r="G33" s="56"/>
      <c r="H33" s="56"/>
      <c r="I33" s="56"/>
      <c r="J33" s="56"/>
      <c r="K33" s="57"/>
      <c r="L33" s="57"/>
      <c r="M33" s="65"/>
      <c r="N33" s="65"/>
      <c r="O33" s="65"/>
      <c r="P33" s="65"/>
      <c r="Q33" s="65"/>
      <c r="S33" s="7"/>
      <c r="T33" s="297"/>
      <c r="U33" s="297"/>
      <c r="V33" s="297"/>
    </row>
    <row r="34" spans="1:22" ht="81" customHeight="1" x14ac:dyDescent="0.3">
      <c r="A34" s="297"/>
      <c r="B34" s="297"/>
      <c r="C34" s="297"/>
      <c r="E34" s="182" t="s">
        <v>135</v>
      </c>
      <c r="F34" s="193"/>
      <c r="G34" s="193"/>
      <c r="H34" s="193"/>
      <c r="I34" s="193"/>
      <c r="J34" s="194"/>
      <c r="K34" s="194"/>
      <c r="L34" s="194"/>
      <c r="M34" s="194"/>
      <c r="N34" s="195"/>
      <c r="O34" s="196"/>
      <c r="P34" s="309" t="s">
        <v>136</v>
      </c>
      <c r="Q34" s="309"/>
      <c r="R34" s="309"/>
      <c r="S34" s="269"/>
      <c r="T34" s="297"/>
      <c r="U34" s="297"/>
      <c r="V34" s="297"/>
    </row>
    <row r="35" spans="1:22" ht="15" customHeight="1" x14ac:dyDescent="0.3">
      <c r="E35" s="244"/>
    </row>
    <row r="36" spans="1:22" ht="15" customHeight="1" x14ac:dyDescent="0.3">
      <c r="I36" s="54"/>
      <c r="K36" s="19"/>
    </row>
    <row r="37" spans="1:22" ht="15" customHeight="1" x14ac:dyDescent="0.3">
      <c r="E37" s="23"/>
      <c r="F37" s="29"/>
      <c r="G37" s="29"/>
      <c r="H37" s="29"/>
      <c r="I37" s="53"/>
      <c r="K37" s="19"/>
      <c r="L37" s="203"/>
    </row>
    <row r="38" spans="1:22" ht="15" customHeight="1" x14ac:dyDescent="0.3">
      <c r="E38" s="23"/>
      <c r="F38" s="30"/>
      <c r="G38" s="30"/>
      <c r="H38" s="30"/>
      <c r="K38" s="19"/>
      <c r="L38" s="203"/>
    </row>
    <row r="39" spans="1:22" ht="15" customHeight="1" x14ac:dyDescent="0.3">
      <c r="E39" s="23"/>
      <c r="F39" s="18"/>
      <c r="G39" s="18"/>
      <c r="H39" s="18"/>
      <c r="I39" s="18"/>
      <c r="L39" s="203"/>
    </row>
    <row r="40" spans="1:22" ht="15" customHeight="1" x14ac:dyDescent="0.3">
      <c r="E40" s="229"/>
      <c r="F40" s="18"/>
      <c r="G40" s="18"/>
      <c r="H40" s="18"/>
      <c r="I40" s="18"/>
    </row>
    <row r="41" spans="1:22" ht="15" customHeight="1" x14ac:dyDescent="0.3">
      <c r="E41" s="229"/>
      <c r="F41" s="18"/>
      <c r="G41" s="18"/>
      <c r="H41" s="18"/>
      <c r="I41" s="18"/>
    </row>
    <row r="42" spans="1:22" ht="15" customHeight="1" x14ac:dyDescent="0.3">
      <c r="E42" s="135"/>
      <c r="F42" s="18"/>
      <c r="G42" s="18"/>
      <c r="H42" s="18"/>
      <c r="I42" s="18"/>
      <c r="J42" s="18"/>
    </row>
    <row r="43" spans="1:22" ht="15" customHeight="1" x14ac:dyDescent="0.3">
      <c r="E43" s="132"/>
      <c r="F43" s="126"/>
      <c r="G43" s="126"/>
      <c r="H43" s="19"/>
      <c r="I43" s="202"/>
      <c r="J43" s="203"/>
    </row>
    <row r="44" spans="1:22" ht="15" customHeight="1" x14ac:dyDescent="0.3">
      <c r="E44" s="132"/>
      <c r="F44" s="126"/>
      <c r="G44" s="126"/>
      <c r="H44" s="19"/>
      <c r="I44" s="202"/>
      <c r="J44" s="203"/>
    </row>
    <row r="45" spans="1:22" ht="15" customHeight="1" x14ac:dyDescent="0.3">
      <c r="E45" s="132"/>
      <c r="F45" s="126"/>
      <c r="G45" s="126"/>
      <c r="H45" s="19"/>
      <c r="I45" s="202"/>
      <c r="J45" s="203"/>
    </row>
    <row r="46" spans="1:22" ht="15" customHeight="1" x14ac:dyDescent="0.3">
      <c r="E46" s="133"/>
      <c r="F46" s="126"/>
      <c r="G46" s="126"/>
      <c r="H46" s="19"/>
      <c r="I46" s="202"/>
      <c r="J46" s="203"/>
    </row>
    <row r="47" spans="1:22" ht="15" customHeight="1" x14ac:dyDescent="0.3">
      <c r="E47" s="132"/>
      <c r="F47" s="126"/>
      <c r="G47" s="126"/>
      <c r="H47" s="19"/>
      <c r="I47" s="202"/>
      <c r="J47" s="203"/>
    </row>
    <row r="48" spans="1:22" ht="15" customHeight="1" x14ac:dyDescent="0.3">
      <c r="E48" s="132"/>
      <c r="F48" s="126"/>
      <c r="G48" s="126"/>
      <c r="H48" s="19"/>
      <c r="I48" s="202"/>
      <c r="J48" s="203"/>
    </row>
    <row r="49" spans="5:17" ht="15" customHeight="1" x14ac:dyDescent="0.3">
      <c r="E49" s="132"/>
      <c r="F49" s="126"/>
      <c r="G49" s="126"/>
      <c r="H49" s="19"/>
      <c r="I49" s="202"/>
      <c r="J49" s="203"/>
    </row>
    <row r="50" spans="5:17" ht="15" customHeight="1" x14ac:dyDescent="0.3">
      <c r="E50" s="23"/>
      <c r="F50" s="230"/>
      <c r="G50" s="230"/>
      <c r="H50" s="19"/>
      <c r="I50" s="202"/>
      <c r="J50" s="203"/>
    </row>
    <row r="51" spans="5:17" ht="15" customHeight="1" x14ac:dyDescent="0.3">
      <c r="E51" s="113"/>
    </row>
    <row r="52" spans="5:17" ht="15" customHeight="1" x14ac:dyDescent="0.3">
      <c r="E52" s="142"/>
    </row>
    <row r="53" spans="5:17" ht="15" customHeight="1" x14ac:dyDescent="0.3">
      <c r="E53" s="113"/>
    </row>
    <row r="54" spans="5:17" ht="15" customHeight="1" x14ac:dyDescent="0.3">
      <c r="E54" s="113"/>
      <c r="G54" s="98"/>
      <c r="H54" s="108"/>
      <c r="I54" s="108"/>
      <c r="J54" s="108"/>
      <c r="K54" s="203"/>
    </row>
    <row r="55" spans="5:17" ht="15" customHeight="1" x14ac:dyDescent="0.3">
      <c r="E55" s="113"/>
      <c r="G55" s="98"/>
      <c r="H55" s="108"/>
      <c r="I55" s="108"/>
      <c r="J55" s="19"/>
      <c r="K55" s="203"/>
    </row>
    <row r="56" spans="5:17" ht="15" customHeight="1" x14ac:dyDescent="0.3">
      <c r="E56" s="169"/>
      <c r="H56" s="19"/>
      <c r="I56" s="19"/>
      <c r="J56" s="19"/>
      <c r="K56" s="203"/>
      <c r="Q56" s="126"/>
    </row>
    <row r="57" spans="5:17" ht="15" customHeight="1" x14ac:dyDescent="0.3">
      <c r="E57" s="170"/>
      <c r="Q57" s="126"/>
    </row>
    <row r="58" spans="5:17" ht="15" customHeight="1" x14ac:dyDescent="0.3">
      <c r="E58" s="23"/>
      <c r="Q58" s="126"/>
    </row>
    <row r="59" spans="5:17" ht="15" customHeight="1" x14ac:dyDescent="0.3">
      <c r="E59" s="7"/>
      <c r="Q59" s="126"/>
    </row>
    <row r="60" spans="5:17" ht="15" customHeight="1" x14ac:dyDescent="0.3">
      <c r="Q60" s="126"/>
    </row>
    <row r="61" spans="5:17" ht="15" customHeight="1" x14ac:dyDescent="0.3">
      <c r="Q61" s="126"/>
    </row>
    <row r="62" spans="5:17" ht="15" customHeight="1" x14ac:dyDescent="0.3">
      <c r="E62" s="23"/>
      <c r="Q62" s="126"/>
    </row>
    <row r="64" spans="5:17" ht="15" customHeight="1" x14ac:dyDescent="0.3">
      <c r="E64" s="232"/>
    </row>
  </sheetData>
  <mergeCells count="9">
    <mergeCell ref="A1:C34"/>
    <mergeCell ref="T1:V34"/>
    <mergeCell ref="E7:K8"/>
    <mergeCell ref="L7:R8"/>
    <mergeCell ref="F3:F4"/>
    <mergeCell ref="S3:S4"/>
    <mergeCell ref="E3:E4"/>
    <mergeCell ref="R3:R4"/>
    <mergeCell ref="P34:R3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3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view="pageBreakPreview" topLeftCell="C1" zoomScale="80" zoomScaleNormal="80" zoomScaleSheetLayoutView="80" workbookViewId="0">
      <selection activeCell="G43" sqref="G43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21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270"/>
      <c r="B1" s="270"/>
      <c r="C1" s="270"/>
      <c r="D1" s="247"/>
      <c r="E1" s="247"/>
      <c r="F1" s="248"/>
      <c r="G1" s="249"/>
      <c r="H1" s="249"/>
      <c r="I1" s="249"/>
      <c r="J1" s="249"/>
      <c r="K1" s="247"/>
      <c r="L1" s="249"/>
      <c r="M1" s="249"/>
      <c r="N1" s="249"/>
      <c r="O1" s="250"/>
      <c r="P1" s="249"/>
      <c r="Q1" s="247"/>
      <c r="R1" s="247"/>
      <c r="S1" s="248"/>
      <c r="T1" s="297" t="s">
        <v>1</v>
      </c>
      <c r="U1" s="297"/>
      <c r="V1" s="297"/>
    </row>
    <row r="2" spans="1:22" ht="15" customHeight="1" x14ac:dyDescent="0.3">
      <c r="A2" s="270"/>
      <c r="B2" s="297" t="s">
        <v>0</v>
      </c>
      <c r="C2" s="297"/>
      <c r="D2" s="247"/>
      <c r="E2" s="247"/>
      <c r="F2" s="248"/>
      <c r="G2" s="249"/>
      <c r="H2" s="249"/>
      <c r="I2" s="249"/>
      <c r="J2" s="249"/>
      <c r="K2" s="247"/>
      <c r="L2" s="249"/>
      <c r="M2" s="249"/>
      <c r="N2" s="249"/>
      <c r="O2" s="250"/>
      <c r="P2" s="249"/>
      <c r="Q2" s="247"/>
      <c r="R2" s="247"/>
      <c r="S2" s="248"/>
      <c r="T2" s="297"/>
      <c r="U2" s="297"/>
      <c r="V2" s="297"/>
    </row>
    <row r="3" spans="1:22" ht="15" customHeight="1" x14ac:dyDescent="0.3">
      <c r="A3" s="270"/>
      <c r="B3" s="297"/>
      <c r="C3" s="297"/>
      <c r="D3" s="247"/>
      <c r="E3" s="313" t="s">
        <v>125</v>
      </c>
      <c r="F3" s="307"/>
      <c r="G3" s="249"/>
      <c r="H3" s="249"/>
      <c r="I3" s="249"/>
      <c r="J3" s="249"/>
      <c r="K3" s="251"/>
      <c r="L3" s="251"/>
      <c r="M3" s="251"/>
      <c r="N3" s="251"/>
      <c r="O3" s="251"/>
      <c r="P3" s="251"/>
      <c r="Q3" s="247"/>
      <c r="R3" s="311" t="s">
        <v>126</v>
      </c>
      <c r="S3" s="308"/>
      <c r="T3" s="297"/>
      <c r="U3" s="297"/>
      <c r="V3" s="297"/>
    </row>
    <row r="4" spans="1:22" ht="15" customHeight="1" x14ac:dyDescent="0.3">
      <c r="A4" s="270"/>
      <c r="B4" s="297"/>
      <c r="C4" s="297"/>
      <c r="D4" s="247"/>
      <c r="E4" s="313"/>
      <c r="F4" s="307"/>
      <c r="G4" s="249"/>
      <c r="H4" s="249"/>
      <c r="I4" s="249"/>
      <c r="J4" s="249"/>
      <c r="K4" s="251"/>
      <c r="L4" s="251"/>
      <c r="M4" s="251"/>
      <c r="N4" s="251"/>
      <c r="O4" s="251"/>
      <c r="P4" s="251"/>
      <c r="Q4" s="247"/>
      <c r="R4" s="311"/>
      <c r="S4" s="308"/>
      <c r="T4" s="297"/>
      <c r="U4" s="297"/>
      <c r="V4" s="297"/>
    </row>
    <row r="5" spans="1:22" ht="15" customHeight="1" thickBot="1" x14ac:dyDescent="0.35">
      <c r="A5" s="270"/>
      <c r="B5" s="297"/>
      <c r="C5" s="297"/>
      <c r="D5" s="247"/>
      <c r="E5" s="247"/>
      <c r="F5" s="252"/>
      <c r="G5" s="252"/>
      <c r="H5" s="252"/>
      <c r="I5" s="252"/>
      <c r="J5" s="249"/>
      <c r="K5" s="247"/>
      <c r="L5" s="252"/>
      <c r="M5" s="252"/>
      <c r="N5" s="252"/>
      <c r="O5" s="253"/>
      <c r="P5" s="249"/>
      <c r="Q5" s="247"/>
      <c r="R5" s="247"/>
      <c r="S5" s="252"/>
      <c r="T5" s="297"/>
      <c r="U5" s="297"/>
      <c r="V5" s="297"/>
    </row>
    <row r="6" spans="1:22" ht="3.75" customHeight="1" thickTop="1" thickBot="1" x14ac:dyDescent="0.35">
      <c r="A6" s="270"/>
      <c r="B6" s="297"/>
      <c r="C6" s="297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97"/>
      <c r="U6" s="297"/>
      <c r="V6" s="297"/>
    </row>
    <row r="7" spans="1:22" ht="15" customHeight="1" thickTop="1" x14ac:dyDescent="0.3">
      <c r="A7" s="270"/>
      <c r="B7" s="297"/>
      <c r="C7" s="297"/>
      <c r="D7" s="20"/>
      <c r="E7" s="299" t="s">
        <v>139</v>
      </c>
      <c r="F7" s="299"/>
      <c r="G7" s="299"/>
      <c r="H7" s="299"/>
      <c r="I7" s="299"/>
      <c r="J7" s="299"/>
      <c r="K7" s="299"/>
      <c r="L7" s="298" t="s">
        <v>140</v>
      </c>
      <c r="M7" s="298"/>
      <c r="N7" s="298"/>
      <c r="O7" s="298"/>
      <c r="P7" s="298"/>
      <c r="Q7" s="298"/>
      <c r="R7" s="298"/>
      <c r="T7" s="297"/>
      <c r="U7" s="297"/>
      <c r="V7" s="297"/>
    </row>
    <row r="8" spans="1:22" ht="15" customHeight="1" x14ac:dyDescent="0.3">
      <c r="A8" s="270"/>
      <c r="B8" s="297"/>
      <c r="C8" s="297"/>
      <c r="D8" s="20"/>
      <c r="E8" s="299"/>
      <c r="F8" s="299"/>
      <c r="G8" s="299"/>
      <c r="H8" s="299"/>
      <c r="I8" s="299"/>
      <c r="J8" s="299"/>
      <c r="K8" s="299"/>
      <c r="L8" s="298"/>
      <c r="M8" s="298"/>
      <c r="N8" s="298"/>
      <c r="O8" s="298"/>
      <c r="P8" s="298"/>
      <c r="Q8" s="298"/>
      <c r="R8" s="298"/>
      <c r="T8" s="297"/>
      <c r="U8" s="297"/>
      <c r="V8" s="297"/>
    </row>
    <row r="9" spans="1:22" ht="15" customHeight="1" x14ac:dyDescent="0.3">
      <c r="A9" s="270"/>
      <c r="B9" s="297"/>
      <c r="C9" s="297"/>
      <c r="D9" s="20"/>
      <c r="E9" s="22"/>
      <c r="F9" s="31"/>
      <c r="G9" s="31"/>
      <c r="H9" s="31"/>
      <c r="I9" s="310" t="s">
        <v>5</v>
      </c>
      <c r="J9" s="310"/>
      <c r="K9" s="69"/>
      <c r="L9" s="69"/>
      <c r="M9" s="163" t="s">
        <v>44</v>
      </c>
      <c r="N9" s="69"/>
      <c r="O9" s="69"/>
      <c r="P9" s="69"/>
      <c r="R9" s="34"/>
      <c r="T9" s="297"/>
      <c r="U9" s="297"/>
      <c r="V9" s="297"/>
    </row>
    <row r="10" spans="1:22" ht="15" customHeight="1" x14ac:dyDescent="0.3">
      <c r="A10" s="270"/>
      <c r="B10" s="297"/>
      <c r="C10" s="297"/>
      <c r="D10" s="20"/>
      <c r="E10" s="22"/>
      <c r="F10" s="275">
        <v>2020</v>
      </c>
      <c r="G10" s="275">
        <v>2021</v>
      </c>
      <c r="H10" s="275">
        <v>2022</v>
      </c>
      <c r="I10" s="275">
        <v>2023</v>
      </c>
      <c r="J10" s="275">
        <v>2024</v>
      </c>
      <c r="K10" s="284"/>
      <c r="L10" s="284"/>
      <c r="M10" s="275">
        <v>2020</v>
      </c>
      <c r="N10" s="275">
        <v>2021</v>
      </c>
      <c r="O10" s="275">
        <v>2022</v>
      </c>
      <c r="P10" s="275">
        <v>2023</v>
      </c>
      <c r="Q10" s="275">
        <v>2024</v>
      </c>
      <c r="R10" s="34"/>
      <c r="T10" s="297"/>
      <c r="U10" s="297"/>
      <c r="V10" s="297"/>
    </row>
    <row r="11" spans="1:22" ht="15" customHeight="1" x14ac:dyDescent="0.3">
      <c r="A11" s="270"/>
      <c r="B11" s="297"/>
      <c r="C11" s="297"/>
      <c r="D11" s="64"/>
      <c r="K11" s="148"/>
      <c r="L11" s="109"/>
      <c r="R11" s="161"/>
      <c r="T11" s="297"/>
      <c r="U11" s="297"/>
      <c r="V11" s="297"/>
    </row>
    <row r="12" spans="1:22" ht="15" customHeight="1" x14ac:dyDescent="0.3">
      <c r="A12" s="270"/>
      <c r="B12" s="297"/>
      <c r="C12" s="297"/>
      <c r="D12" s="80"/>
      <c r="E12" s="285" t="s">
        <v>6</v>
      </c>
      <c r="K12" s="109"/>
      <c r="L12" s="109"/>
      <c r="R12" s="283" t="s">
        <v>77</v>
      </c>
      <c r="S12" s="7"/>
      <c r="T12" s="297"/>
      <c r="U12" s="297"/>
      <c r="V12" s="297"/>
    </row>
    <row r="13" spans="1:22" ht="15" customHeight="1" x14ac:dyDescent="0.3">
      <c r="A13" s="270"/>
      <c r="B13" s="297"/>
      <c r="C13" s="297"/>
      <c r="D13" s="80"/>
      <c r="E13" s="278" t="s">
        <v>101</v>
      </c>
      <c r="K13" s="109"/>
      <c r="L13" s="109"/>
      <c r="R13" s="283" t="s">
        <v>102</v>
      </c>
      <c r="S13" s="7"/>
      <c r="T13" s="297"/>
      <c r="U13" s="297"/>
      <c r="V13" s="297"/>
    </row>
    <row r="14" spans="1:22" ht="15" customHeight="1" x14ac:dyDescent="0.3">
      <c r="A14" s="270"/>
      <c r="B14" s="297"/>
      <c r="C14" s="297"/>
      <c r="D14" s="80"/>
      <c r="E14" s="165" t="s">
        <v>9</v>
      </c>
      <c r="F14" s="108">
        <v>55406</v>
      </c>
      <c r="G14" s="108">
        <v>54580</v>
      </c>
      <c r="H14" s="108">
        <v>52657</v>
      </c>
      <c r="I14" s="108">
        <v>52014</v>
      </c>
      <c r="J14" s="108">
        <v>51564</v>
      </c>
      <c r="K14" s="108"/>
      <c r="L14" s="109"/>
      <c r="M14" s="108">
        <v>40597</v>
      </c>
      <c r="N14" s="108">
        <v>39793</v>
      </c>
      <c r="O14" s="108">
        <v>38471</v>
      </c>
      <c r="P14" s="108">
        <v>38083</v>
      </c>
      <c r="Q14" s="108">
        <v>37994</v>
      </c>
      <c r="R14" s="149" t="s">
        <v>10</v>
      </c>
      <c r="S14" s="7"/>
      <c r="T14" s="297"/>
      <c r="U14" s="297"/>
      <c r="V14" s="297"/>
    </row>
    <row r="15" spans="1:22" ht="15" customHeight="1" x14ac:dyDescent="0.3">
      <c r="A15" s="270"/>
      <c r="B15" s="297"/>
      <c r="C15" s="297"/>
      <c r="D15" s="80"/>
      <c r="E15" s="166" t="s">
        <v>63</v>
      </c>
      <c r="F15" s="108">
        <v>50393</v>
      </c>
      <c r="G15" s="108">
        <v>49037</v>
      </c>
      <c r="H15" s="108">
        <v>46908</v>
      </c>
      <c r="I15" s="108">
        <v>46148</v>
      </c>
      <c r="J15" s="108">
        <v>45471</v>
      </c>
      <c r="K15" s="108"/>
      <c r="L15" s="109"/>
      <c r="M15" s="108">
        <v>37328</v>
      </c>
      <c r="N15" s="108">
        <v>36250</v>
      </c>
      <c r="O15" s="108">
        <v>34872</v>
      </c>
      <c r="P15" s="108">
        <v>34539</v>
      </c>
      <c r="Q15" s="108">
        <v>34183</v>
      </c>
      <c r="R15" s="151" t="s">
        <v>66</v>
      </c>
      <c r="S15" s="7"/>
      <c r="T15" s="297"/>
      <c r="U15" s="297"/>
      <c r="V15" s="297"/>
    </row>
    <row r="16" spans="1:22" ht="15" customHeight="1" x14ac:dyDescent="0.3">
      <c r="A16" s="270"/>
      <c r="B16" s="297"/>
      <c r="C16" s="297"/>
      <c r="D16" s="80"/>
      <c r="E16" s="166" t="s">
        <v>64</v>
      </c>
      <c r="F16" s="108">
        <v>3613</v>
      </c>
      <c r="G16" s="108">
        <v>4139</v>
      </c>
      <c r="H16" s="108">
        <v>4390</v>
      </c>
      <c r="I16" s="108">
        <v>4563</v>
      </c>
      <c r="J16" s="108">
        <v>4746</v>
      </c>
      <c r="K16" s="108"/>
      <c r="L16" s="109"/>
      <c r="M16" s="108">
        <v>2366</v>
      </c>
      <c r="N16" s="108">
        <v>2613</v>
      </c>
      <c r="O16" s="108">
        <v>2683</v>
      </c>
      <c r="P16" s="108">
        <v>2660</v>
      </c>
      <c r="Q16" s="108">
        <v>2891</v>
      </c>
      <c r="R16" s="150" t="s">
        <v>67</v>
      </c>
      <c r="S16" s="7"/>
      <c r="T16" s="297"/>
      <c r="U16" s="297"/>
      <c r="V16" s="297"/>
    </row>
    <row r="17" spans="1:22" ht="15" customHeight="1" x14ac:dyDescent="0.3">
      <c r="A17" s="270"/>
      <c r="B17" s="297"/>
      <c r="C17" s="297"/>
      <c r="D17" s="80"/>
      <c r="E17" s="166" t="s">
        <v>65</v>
      </c>
      <c r="F17" s="108">
        <v>1400</v>
      </c>
      <c r="G17" s="108">
        <v>1404</v>
      </c>
      <c r="H17" s="108">
        <v>1359</v>
      </c>
      <c r="I17" s="108">
        <v>1303</v>
      </c>
      <c r="J17" s="108">
        <v>1347</v>
      </c>
      <c r="K17" s="108"/>
      <c r="L17" s="108"/>
      <c r="M17" s="108">
        <v>903</v>
      </c>
      <c r="N17" s="108">
        <v>930</v>
      </c>
      <c r="O17" s="108">
        <v>916</v>
      </c>
      <c r="P17" s="108">
        <v>884</v>
      </c>
      <c r="Q17" s="108">
        <v>920</v>
      </c>
      <c r="R17" s="151" t="s">
        <v>103</v>
      </c>
      <c r="S17" s="7"/>
      <c r="T17" s="297"/>
      <c r="U17" s="297"/>
      <c r="V17" s="297"/>
    </row>
    <row r="18" spans="1:22" ht="15" customHeight="1" x14ac:dyDescent="0.3">
      <c r="A18" s="270"/>
      <c r="B18" s="297"/>
      <c r="C18" s="297"/>
      <c r="D18" s="80"/>
      <c r="E18" s="129" t="s">
        <v>11</v>
      </c>
      <c r="F18" s="108">
        <v>14585</v>
      </c>
      <c r="G18" s="108">
        <v>14777</v>
      </c>
      <c r="H18" s="108">
        <v>13823</v>
      </c>
      <c r="I18" s="108">
        <v>15253</v>
      </c>
      <c r="J18" s="108">
        <v>16740</v>
      </c>
      <c r="K18" s="108"/>
      <c r="L18" s="108"/>
      <c r="M18" s="108">
        <v>7412</v>
      </c>
      <c r="N18" s="108">
        <v>7008</v>
      </c>
      <c r="O18" s="108">
        <v>6373</v>
      </c>
      <c r="P18" s="108">
        <v>7228</v>
      </c>
      <c r="Q18" s="108">
        <v>8156</v>
      </c>
      <c r="R18" s="149" t="s">
        <v>12</v>
      </c>
      <c r="S18" s="7"/>
      <c r="T18" s="297"/>
      <c r="U18" s="297"/>
      <c r="V18" s="297"/>
    </row>
    <row r="19" spans="1:22" ht="15" customHeight="1" x14ac:dyDescent="0.3">
      <c r="A19" s="270"/>
      <c r="B19" s="297"/>
      <c r="C19" s="297"/>
      <c r="D19" s="80"/>
      <c r="E19" s="166" t="s">
        <v>63</v>
      </c>
      <c r="F19" s="108">
        <v>9294</v>
      </c>
      <c r="G19" s="108">
        <v>9841</v>
      </c>
      <c r="H19" s="108">
        <v>9671</v>
      </c>
      <c r="I19" s="108">
        <v>10340</v>
      </c>
      <c r="J19" s="108">
        <v>11028</v>
      </c>
      <c r="K19" s="108"/>
      <c r="L19" s="108"/>
      <c r="M19" s="108">
        <v>4141</v>
      </c>
      <c r="N19" s="108">
        <v>4083</v>
      </c>
      <c r="O19" s="108">
        <v>3684</v>
      </c>
      <c r="P19" s="108">
        <v>3852</v>
      </c>
      <c r="Q19" s="108">
        <v>4051</v>
      </c>
      <c r="R19" s="151" t="s">
        <v>66</v>
      </c>
      <c r="S19" s="7"/>
      <c r="T19" s="297"/>
      <c r="U19" s="297"/>
      <c r="V19" s="297"/>
    </row>
    <row r="20" spans="1:22" ht="15" customHeight="1" x14ac:dyDescent="0.3">
      <c r="A20" s="270"/>
      <c r="B20" s="297"/>
      <c r="C20" s="297"/>
      <c r="D20" s="80"/>
      <c r="E20" s="166" t="s">
        <v>64</v>
      </c>
      <c r="F20" s="108">
        <v>4661</v>
      </c>
      <c r="G20" s="108">
        <v>4296</v>
      </c>
      <c r="H20" s="108">
        <v>3472</v>
      </c>
      <c r="I20" s="108">
        <v>4059</v>
      </c>
      <c r="J20" s="108">
        <v>4653</v>
      </c>
      <c r="K20" s="108"/>
      <c r="L20" s="108"/>
      <c r="M20" s="108">
        <v>2616</v>
      </c>
      <c r="N20" s="108">
        <v>2332</v>
      </c>
      <c r="O20" s="108">
        <v>2074</v>
      </c>
      <c r="P20" s="108">
        <v>2698</v>
      </c>
      <c r="Q20" s="108">
        <v>3399</v>
      </c>
      <c r="R20" s="150" t="s">
        <v>67</v>
      </c>
      <c r="S20" s="7"/>
      <c r="T20" s="297"/>
      <c r="U20" s="297"/>
      <c r="V20" s="297"/>
    </row>
    <row r="21" spans="1:22" ht="15" customHeight="1" x14ac:dyDescent="0.3">
      <c r="A21" s="270"/>
      <c r="B21" s="297"/>
      <c r="C21" s="297"/>
      <c r="D21" s="80"/>
      <c r="E21" s="166" t="s">
        <v>65</v>
      </c>
      <c r="F21" s="108">
        <v>630</v>
      </c>
      <c r="G21" s="108">
        <v>640</v>
      </c>
      <c r="H21" s="108">
        <v>680</v>
      </c>
      <c r="I21" s="108">
        <v>854</v>
      </c>
      <c r="J21" s="108">
        <v>1059</v>
      </c>
      <c r="K21" s="108"/>
      <c r="L21" s="109"/>
      <c r="M21" s="108">
        <v>655</v>
      </c>
      <c r="N21" s="108">
        <v>593</v>
      </c>
      <c r="O21" s="108">
        <v>615</v>
      </c>
      <c r="P21" s="108">
        <v>678</v>
      </c>
      <c r="Q21" s="108">
        <v>706</v>
      </c>
      <c r="R21" s="151" t="s">
        <v>103</v>
      </c>
      <c r="S21" s="7"/>
      <c r="T21" s="297"/>
      <c r="U21" s="297"/>
      <c r="V21" s="297"/>
    </row>
    <row r="22" spans="1:22" ht="15" customHeight="1" x14ac:dyDescent="0.3">
      <c r="A22" s="270"/>
      <c r="B22" s="297"/>
      <c r="C22" s="297"/>
      <c r="D22" s="80"/>
      <c r="E22" s="165" t="s">
        <v>112</v>
      </c>
      <c r="F22" s="108">
        <v>3135</v>
      </c>
      <c r="G22" s="108">
        <v>3103</v>
      </c>
      <c r="H22" s="108">
        <v>2937</v>
      </c>
      <c r="I22" s="108">
        <v>2927</v>
      </c>
      <c r="J22" s="108">
        <v>3067</v>
      </c>
      <c r="K22" s="108"/>
      <c r="L22" s="109"/>
      <c r="M22" s="108">
        <v>3447</v>
      </c>
      <c r="N22" s="108">
        <v>3379</v>
      </c>
      <c r="O22" s="108">
        <v>3241</v>
      </c>
      <c r="P22" s="108">
        <v>3122</v>
      </c>
      <c r="Q22" s="108">
        <v>3128</v>
      </c>
      <c r="R22" s="168" t="s">
        <v>113</v>
      </c>
      <c r="S22" s="7"/>
      <c r="T22" s="297"/>
      <c r="U22" s="297"/>
      <c r="V22" s="297"/>
    </row>
    <row r="23" spans="1:22" ht="15" customHeight="1" x14ac:dyDescent="0.3">
      <c r="A23" s="270"/>
      <c r="B23" s="297"/>
      <c r="C23" s="297"/>
      <c r="D23" s="80"/>
      <c r="E23" s="166" t="s">
        <v>63</v>
      </c>
      <c r="F23" s="108">
        <v>2851</v>
      </c>
      <c r="G23" s="108">
        <v>2809</v>
      </c>
      <c r="H23" s="108">
        <v>2656</v>
      </c>
      <c r="I23" s="108">
        <v>2642</v>
      </c>
      <c r="J23" s="108">
        <v>2740</v>
      </c>
      <c r="K23" s="108"/>
      <c r="L23" s="109"/>
      <c r="M23" s="108">
        <v>3109</v>
      </c>
      <c r="N23" s="108">
        <v>3029</v>
      </c>
      <c r="O23" s="108">
        <v>2906</v>
      </c>
      <c r="P23" s="108">
        <v>2820</v>
      </c>
      <c r="Q23" s="108">
        <v>2791</v>
      </c>
      <c r="R23" s="151" t="s">
        <v>66</v>
      </c>
      <c r="T23" s="297"/>
      <c r="U23" s="297"/>
      <c r="V23" s="297"/>
    </row>
    <row r="24" spans="1:22" ht="15" customHeight="1" x14ac:dyDescent="0.3">
      <c r="A24" s="270"/>
      <c r="B24" s="297"/>
      <c r="C24" s="297"/>
      <c r="D24" s="80"/>
      <c r="E24" s="166" t="s">
        <v>64</v>
      </c>
      <c r="F24" s="108">
        <v>172</v>
      </c>
      <c r="G24" s="108">
        <v>189</v>
      </c>
      <c r="H24" s="108">
        <v>185</v>
      </c>
      <c r="I24" s="108">
        <v>168</v>
      </c>
      <c r="J24" s="108">
        <v>208</v>
      </c>
      <c r="K24" s="108"/>
      <c r="L24" s="111"/>
      <c r="M24" s="108">
        <v>189</v>
      </c>
      <c r="N24" s="108">
        <v>206</v>
      </c>
      <c r="O24" s="108">
        <v>194</v>
      </c>
      <c r="P24" s="108">
        <v>162</v>
      </c>
      <c r="Q24" s="108">
        <v>198</v>
      </c>
      <c r="R24" s="150" t="s">
        <v>67</v>
      </c>
      <c r="S24" s="7"/>
      <c r="T24" s="297"/>
      <c r="U24" s="297"/>
      <c r="V24" s="297"/>
    </row>
    <row r="25" spans="1:22" ht="15" customHeight="1" x14ac:dyDescent="0.3">
      <c r="A25" s="270"/>
      <c r="B25" s="297"/>
      <c r="C25" s="297"/>
      <c r="D25" s="80"/>
      <c r="E25" s="166" t="s">
        <v>65</v>
      </c>
      <c r="F25" s="108">
        <v>112</v>
      </c>
      <c r="G25" s="108">
        <v>105</v>
      </c>
      <c r="H25" s="108">
        <v>96</v>
      </c>
      <c r="I25" s="108">
        <v>117</v>
      </c>
      <c r="J25" s="108">
        <v>119</v>
      </c>
      <c r="K25" s="108"/>
      <c r="L25" s="111"/>
      <c r="M25" s="108">
        <v>149</v>
      </c>
      <c r="N25" s="108">
        <v>144</v>
      </c>
      <c r="O25" s="108">
        <v>141</v>
      </c>
      <c r="P25" s="108">
        <v>140</v>
      </c>
      <c r="Q25" s="108">
        <v>139</v>
      </c>
      <c r="R25" s="151" t="s">
        <v>103</v>
      </c>
      <c r="S25" s="7"/>
      <c r="T25" s="297"/>
      <c r="U25" s="297"/>
      <c r="V25" s="297"/>
    </row>
    <row r="26" spans="1:22" ht="15" customHeight="1" x14ac:dyDescent="0.3">
      <c r="A26" s="270"/>
      <c r="B26" s="297"/>
      <c r="C26" s="297"/>
      <c r="D26" s="80"/>
      <c r="E26" s="129" t="s">
        <v>13</v>
      </c>
      <c r="F26" s="108">
        <v>6832</v>
      </c>
      <c r="G26" s="108">
        <v>7667</v>
      </c>
      <c r="H26" s="108">
        <v>8911</v>
      </c>
      <c r="I26" s="108">
        <v>9568</v>
      </c>
      <c r="J26" s="108">
        <v>10078</v>
      </c>
      <c r="K26" s="108"/>
      <c r="L26" s="109"/>
      <c r="M26" s="108">
        <v>5907</v>
      </c>
      <c r="N26" s="108">
        <v>6339</v>
      </c>
      <c r="O26" s="108">
        <v>9755</v>
      </c>
      <c r="P26" s="108">
        <v>9485</v>
      </c>
      <c r="Q26" s="108">
        <v>12086</v>
      </c>
      <c r="R26" s="168" t="s">
        <v>14</v>
      </c>
      <c r="S26" s="7"/>
      <c r="T26" s="297"/>
      <c r="U26" s="297"/>
      <c r="V26" s="297"/>
    </row>
    <row r="27" spans="1:22" ht="15" customHeight="1" x14ac:dyDescent="0.3">
      <c r="A27" s="270"/>
      <c r="B27" s="297"/>
      <c r="C27" s="297"/>
      <c r="D27" s="80"/>
      <c r="E27" s="122" t="s">
        <v>63</v>
      </c>
      <c r="F27" s="108">
        <v>5537</v>
      </c>
      <c r="G27" s="108">
        <v>6296</v>
      </c>
      <c r="H27" s="108">
        <v>7572</v>
      </c>
      <c r="I27" s="108">
        <v>8423</v>
      </c>
      <c r="J27" s="108">
        <v>8906</v>
      </c>
      <c r="K27" s="108"/>
      <c r="L27" s="111"/>
      <c r="M27" s="108">
        <v>5302</v>
      </c>
      <c r="N27" s="108">
        <v>5637</v>
      </c>
      <c r="O27" s="108">
        <v>9018</v>
      </c>
      <c r="P27" s="108">
        <v>8793</v>
      </c>
      <c r="Q27" s="108">
        <v>11118</v>
      </c>
      <c r="R27" s="151" t="s">
        <v>66</v>
      </c>
      <c r="S27" s="7"/>
      <c r="T27" s="297"/>
      <c r="U27" s="297"/>
      <c r="V27" s="297"/>
    </row>
    <row r="28" spans="1:22" ht="15" customHeight="1" x14ac:dyDescent="0.3">
      <c r="A28" s="270"/>
      <c r="B28" s="297"/>
      <c r="C28" s="297"/>
      <c r="D28" s="80"/>
      <c r="E28" s="166" t="s">
        <v>64</v>
      </c>
      <c r="F28" s="108">
        <v>1205</v>
      </c>
      <c r="G28" s="108">
        <v>1299</v>
      </c>
      <c r="H28" s="108">
        <v>1284</v>
      </c>
      <c r="I28" s="108">
        <v>1100</v>
      </c>
      <c r="J28" s="108">
        <v>1133</v>
      </c>
      <c r="K28" s="108"/>
      <c r="L28" s="111"/>
      <c r="M28" s="108">
        <v>534</v>
      </c>
      <c r="N28" s="108">
        <v>652</v>
      </c>
      <c r="O28" s="108">
        <v>696</v>
      </c>
      <c r="P28" s="108">
        <v>662</v>
      </c>
      <c r="Q28" s="108">
        <v>946</v>
      </c>
      <c r="R28" s="150" t="s">
        <v>67</v>
      </c>
      <c r="S28" s="7"/>
      <c r="T28" s="297"/>
      <c r="U28" s="297"/>
      <c r="V28" s="297"/>
    </row>
    <row r="29" spans="1:22" ht="15" customHeight="1" x14ac:dyDescent="0.3">
      <c r="A29" s="270"/>
      <c r="B29" s="297"/>
      <c r="C29" s="297"/>
      <c r="D29" s="80"/>
      <c r="E29" s="122" t="s">
        <v>65</v>
      </c>
      <c r="F29" s="108">
        <v>90</v>
      </c>
      <c r="G29" s="108">
        <v>72</v>
      </c>
      <c r="H29" s="108">
        <v>55</v>
      </c>
      <c r="I29" s="108">
        <v>45</v>
      </c>
      <c r="J29" s="108">
        <v>39</v>
      </c>
      <c r="K29" s="108"/>
      <c r="L29" s="108"/>
      <c r="M29" s="108">
        <v>71</v>
      </c>
      <c r="N29" s="108">
        <v>50</v>
      </c>
      <c r="O29" s="108">
        <v>41</v>
      </c>
      <c r="P29" s="108">
        <v>30</v>
      </c>
      <c r="Q29" s="108">
        <v>22</v>
      </c>
      <c r="R29" s="151" t="s">
        <v>103</v>
      </c>
      <c r="S29" s="7"/>
      <c r="T29" s="297"/>
      <c r="U29" s="297"/>
      <c r="V29" s="297"/>
    </row>
    <row r="30" spans="1:22" ht="15" customHeight="1" x14ac:dyDescent="0.3">
      <c r="A30" s="270"/>
      <c r="B30" s="297"/>
      <c r="C30" s="297"/>
      <c r="D30" s="80"/>
      <c r="E30" s="160"/>
      <c r="F30" s="158"/>
      <c r="G30" s="158"/>
      <c r="H30" s="158"/>
      <c r="I30" s="127"/>
      <c r="J30" s="127"/>
      <c r="K30" s="108"/>
      <c r="L30" s="109"/>
      <c r="M30" s="158"/>
      <c r="N30" s="167"/>
      <c r="O30" s="167"/>
      <c r="P30" s="128"/>
      <c r="Q30" s="126"/>
      <c r="R30" s="32"/>
      <c r="S30" s="7"/>
      <c r="T30" s="297"/>
      <c r="U30" s="297"/>
      <c r="V30" s="297"/>
    </row>
    <row r="31" spans="1:22" ht="15" customHeight="1" x14ac:dyDescent="0.3">
      <c r="A31" s="270"/>
      <c r="B31" s="297"/>
      <c r="C31" s="297"/>
      <c r="D31" s="80"/>
      <c r="E31" s="160"/>
      <c r="F31" s="116"/>
      <c r="G31" s="116"/>
      <c r="H31" s="116"/>
      <c r="I31" s="116"/>
      <c r="J31" s="108"/>
      <c r="K31" s="108"/>
      <c r="L31" s="109"/>
      <c r="M31" s="108"/>
      <c r="N31" s="108"/>
      <c r="O31" s="108"/>
      <c r="P31" s="108"/>
      <c r="Q31" s="108"/>
      <c r="R31" s="32"/>
      <c r="S31" s="7"/>
      <c r="T31" s="297"/>
      <c r="U31" s="297"/>
      <c r="V31" s="297"/>
    </row>
    <row r="32" spans="1:22" ht="15" customHeight="1" x14ac:dyDescent="0.3">
      <c r="A32" s="270"/>
      <c r="B32" s="297"/>
      <c r="C32" s="297"/>
      <c r="D32" s="80"/>
      <c r="E32" s="182" t="s">
        <v>135</v>
      </c>
      <c r="F32" s="138"/>
      <c r="G32" s="138"/>
      <c r="H32" s="138"/>
      <c r="I32" s="138"/>
      <c r="J32" s="138"/>
      <c r="K32" s="136"/>
      <c r="L32" s="90"/>
      <c r="M32" s="90"/>
      <c r="N32" s="81"/>
      <c r="O32" s="27"/>
      <c r="P32" s="309" t="s">
        <v>136</v>
      </c>
      <c r="Q32" s="309"/>
      <c r="R32" s="309"/>
      <c r="S32" s="7"/>
      <c r="T32" s="297"/>
      <c r="U32" s="297"/>
      <c r="V32" s="297"/>
    </row>
    <row r="33" spans="1:22" ht="94.5" customHeight="1" x14ac:dyDescent="0.3">
      <c r="A33" s="270"/>
      <c r="B33" s="297"/>
      <c r="C33" s="297"/>
      <c r="D33" s="64"/>
      <c r="F33" s="56"/>
      <c r="G33" s="56"/>
      <c r="H33" s="56"/>
      <c r="I33" s="56"/>
      <c r="J33" s="56"/>
      <c r="K33" s="57"/>
      <c r="L33" s="57"/>
      <c r="M33" s="65"/>
      <c r="N33" s="65"/>
      <c r="O33" s="65"/>
      <c r="P33" s="65"/>
      <c r="Q33" s="65"/>
      <c r="S33" s="7"/>
      <c r="T33" s="297"/>
      <c r="U33" s="297"/>
      <c r="V33" s="297"/>
    </row>
    <row r="34" spans="1:22" ht="15" customHeight="1" x14ac:dyDescent="0.3">
      <c r="E34" s="23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1:22" ht="15" customHeight="1" x14ac:dyDescent="0.3">
      <c r="E35" s="23"/>
      <c r="I35" s="19"/>
    </row>
    <row r="37" spans="1:22" ht="15" customHeight="1" x14ac:dyDescent="0.3">
      <c r="E37" s="23"/>
      <c r="F37" s="29"/>
      <c r="G37" s="29"/>
      <c r="H37" s="29"/>
      <c r="I37" s="29"/>
    </row>
    <row r="38" spans="1:22" ht="15" customHeight="1" x14ac:dyDescent="0.3">
      <c r="E38" s="23"/>
      <c r="F38" s="30"/>
      <c r="G38" s="30"/>
      <c r="H38" s="30"/>
      <c r="I38" s="30"/>
    </row>
    <row r="39" spans="1:22" ht="15" customHeight="1" x14ac:dyDescent="0.3">
      <c r="E39" s="23"/>
      <c r="F39" s="18"/>
      <c r="G39" s="18"/>
      <c r="H39" s="18"/>
      <c r="I39" s="18"/>
      <c r="K39" s="19"/>
    </row>
    <row r="40" spans="1:22" ht="15" customHeight="1" x14ac:dyDescent="0.3">
      <c r="E40" s="23"/>
      <c r="F40" s="18"/>
      <c r="G40" s="18"/>
      <c r="H40" s="18"/>
      <c r="I40" s="18"/>
    </row>
    <row r="41" spans="1:22" ht="15" customHeight="1" x14ac:dyDescent="0.3">
      <c r="E41" s="23"/>
      <c r="F41" s="18"/>
      <c r="G41" s="18"/>
      <c r="H41" s="18"/>
      <c r="I41" s="18"/>
    </row>
    <row r="42" spans="1:22" ht="15" customHeight="1" x14ac:dyDescent="0.3">
      <c r="E42" s="233"/>
      <c r="F42" s="18"/>
      <c r="G42" s="18"/>
      <c r="H42" s="18"/>
      <c r="I42" s="18"/>
    </row>
    <row r="43" spans="1:22" ht="15" customHeight="1" x14ac:dyDescent="0.3">
      <c r="E43" s="23"/>
    </row>
    <row r="45" spans="1:22" ht="15" customHeight="1" x14ac:dyDescent="0.3">
      <c r="E45" s="23"/>
    </row>
    <row r="46" spans="1:22" ht="15" customHeight="1" x14ac:dyDescent="0.3">
      <c r="E46" s="23"/>
    </row>
    <row r="47" spans="1:22" ht="15" customHeight="1" x14ac:dyDescent="0.3">
      <c r="E47" s="23"/>
    </row>
    <row r="49" spans="5:5" ht="15" customHeight="1" x14ac:dyDescent="0.3">
      <c r="E49" s="23"/>
    </row>
    <row r="50" spans="5:5" ht="15" customHeight="1" x14ac:dyDescent="0.3">
      <c r="E50" s="23"/>
    </row>
    <row r="51" spans="5:5" ht="15" customHeight="1" x14ac:dyDescent="0.3">
      <c r="E51" s="23"/>
    </row>
    <row r="53" spans="5:5" ht="15" customHeight="1" x14ac:dyDescent="0.3">
      <c r="E53" s="23"/>
    </row>
    <row r="54" spans="5:5" ht="15" customHeight="1" x14ac:dyDescent="0.3">
      <c r="E54" s="23"/>
    </row>
    <row r="55" spans="5:5" ht="15" customHeight="1" x14ac:dyDescent="0.3">
      <c r="E55" s="23"/>
    </row>
    <row r="57" spans="5:5" ht="15" customHeight="1" x14ac:dyDescent="0.3">
      <c r="E57" s="23"/>
    </row>
    <row r="58" spans="5:5" ht="15" customHeight="1" x14ac:dyDescent="0.3">
      <c r="E58" s="23"/>
    </row>
    <row r="59" spans="5:5" ht="15" customHeight="1" x14ac:dyDescent="0.3">
      <c r="E59" s="7"/>
    </row>
  </sheetData>
  <mergeCells count="10">
    <mergeCell ref="B2:C33"/>
    <mergeCell ref="E7:K8"/>
    <mergeCell ref="L7:R8"/>
    <mergeCell ref="I9:J9"/>
    <mergeCell ref="F3:F4"/>
    <mergeCell ref="S3:S4"/>
    <mergeCell ref="P32:R32"/>
    <mergeCell ref="E3:E4"/>
    <mergeCell ref="R3:R4"/>
    <mergeCell ref="T1:V3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view="pageBreakPreview" zoomScale="80" zoomScaleNormal="80" zoomScaleSheetLayoutView="80" workbookViewId="0"/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21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270"/>
      <c r="B1" s="270"/>
      <c r="C1" s="270"/>
      <c r="D1" s="247"/>
      <c r="E1" s="247"/>
      <c r="F1" s="248"/>
      <c r="G1" s="249"/>
      <c r="H1" s="249"/>
      <c r="I1" s="249"/>
      <c r="J1" s="249"/>
      <c r="K1" s="247"/>
      <c r="L1" s="249"/>
      <c r="M1" s="249"/>
      <c r="N1" s="249"/>
      <c r="O1" s="250"/>
      <c r="P1" s="249"/>
      <c r="Q1" s="247"/>
      <c r="R1" s="247"/>
      <c r="S1" s="248"/>
      <c r="T1" s="297" t="s">
        <v>1</v>
      </c>
      <c r="U1" s="297"/>
      <c r="V1" s="297"/>
    </row>
    <row r="2" spans="1:22" ht="15" customHeight="1" x14ac:dyDescent="0.3">
      <c r="A2" s="270"/>
      <c r="B2" s="297" t="s">
        <v>0</v>
      </c>
      <c r="C2" s="297"/>
      <c r="D2" s="247"/>
      <c r="E2" s="247"/>
      <c r="F2" s="248"/>
      <c r="G2" s="249"/>
      <c r="H2" s="249"/>
      <c r="I2" s="249"/>
      <c r="J2" s="249"/>
      <c r="K2" s="247"/>
      <c r="L2" s="249"/>
      <c r="M2" s="249"/>
      <c r="N2" s="249"/>
      <c r="O2" s="250"/>
      <c r="P2" s="249"/>
      <c r="Q2" s="247"/>
      <c r="R2" s="247"/>
      <c r="S2" s="248"/>
      <c r="T2" s="297"/>
      <c r="U2" s="297"/>
      <c r="V2" s="297"/>
    </row>
    <row r="3" spans="1:22" ht="15" customHeight="1" x14ac:dyDescent="0.3">
      <c r="A3" s="270"/>
      <c r="B3" s="297"/>
      <c r="C3" s="297"/>
      <c r="D3" s="247"/>
      <c r="E3" s="313" t="s">
        <v>125</v>
      </c>
      <c r="F3" s="307"/>
      <c r="G3" s="249"/>
      <c r="H3" s="249"/>
      <c r="I3" s="249"/>
      <c r="J3" s="249"/>
      <c r="K3" s="251"/>
      <c r="L3" s="251"/>
      <c r="M3" s="251"/>
      <c r="N3" s="251"/>
      <c r="O3" s="251"/>
      <c r="P3" s="251"/>
      <c r="Q3" s="247"/>
      <c r="R3" s="311" t="s">
        <v>126</v>
      </c>
      <c r="S3" s="308"/>
      <c r="T3" s="297"/>
      <c r="U3" s="297"/>
      <c r="V3" s="297"/>
    </row>
    <row r="4" spans="1:22" ht="15" customHeight="1" x14ac:dyDescent="0.3">
      <c r="A4" s="270"/>
      <c r="B4" s="297"/>
      <c r="C4" s="297"/>
      <c r="D4" s="247"/>
      <c r="E4" s="313"/>
      <c r="F4" s="307"/>
      <c r="G4" s="249"/>
      <c r="H4" s="249"/>
      <c r="I4" s="249"/>
      <c r="J4" s="249"/>
      <c r="K4" s="251"/>
      <c r="L4" s="251"/>
      <c r="M4" s="251"/>
      <c r="N4" s="251"/>
      <c r="O4" s="251"/>
      <c r="P4" s="251"/>
      <c r="Q4" s="247"/>
      <c r="R4" s="311"/>
      <c r="S4" s="308"/>
      <c r="T4" s="297"/>
      <c r="U4" s="297"/>
      <c r="V4" s="297"/>
    </row>
    <row r="5" spans="1:22" ht="15" customHeight="1" thickBot="1" x14ac:dyDescent="0.35">
      <c r="A5" s="270"/>
      <c r="B5" s="297"/>
      <c r="C5" s="297"/>
      <c r="D5" s="247"/>
      <c r="E5" s="247"/>
      <c r="F5" s="252"/>
      <c r="G5" s="252"/>
      <c r="H5" s="252"/>
      <c r="I5" s="252"/>
      <c r="J5" s="249"/>
      <c r="K5" s="247"/>
      <c r="L5" s="252"/>
      <c r="M5" s="252"/>
      <c r="N5" s="252"/>
      <c r="O5" s="253"/>
      <c r="P5" s="249"/>
      <c r="Q5" s="247"/>
      <c r="R5" s="247"/>
      <c r="S5" s="252"/>
      <c r="T5" s="297"/>
      <c r="U5" s="297"/>
      <c r="V5" s="297"/>
    </row>
    <row r="6" spans="1:22" ht="3.75" customHeight="1" thickTop="1" thickBot="1" x14ac:dyDescent="0.35">
      <c r="A6" s="270"/>
      <c r="B6" s="297"/>
      <c r="C6" s="297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97"/>
      <c r="U6" s="297"/>
      <c r="V6" s="297"/>
    </row>
    <row r="7" spans="1:22" ht="15" customHeight="1" thickTop="1" x14ac:dyDescent="0.3">
      <c r="A7" s="270"/>
      <c r="B7" s="297"/>
      <c r="C7" s="297"/>
      <c r="D7" s="20"/>
      <c r="E7" s="299" t="s">
        <v>139</v>
      </c>
      <c r="F7" s="299"/>
      <c r="G7" s="299"/>
      <c r="H7" s="299"/>
      <c r="I7" s="299"/>
      <c r="J7" s="299"/>
      <c r="K7" s="299"/>
      <c r="L7" s="298" t="s">
        <v>140</v>
      </c>
      <c r="M7" s="298"/>
      <c r="N7" s="298"/>
      <c r="O7" s="298"/>
      <c r="P7" s="298"/>
      <c r="Q7" s="298"/>
      <c r="R7" s="298"/>
      <c r="T7" s="297"/>
      <c r="U7" s="297"/>
      <c r="V7" s="297"/>
    </row>
    <row r="8" spans="1:22" ht="15" customHeight="1" x14ac:dyDescent="0.3">
      <c r="A8" s="270"/>
      <c r="B8" s="297"/>
      <c r="C8" s="297"/>
      <c r="D8" s="20"/>
      <c r="E8" s="299"/>
      <c r="F8" s="299"/>
      <c r="G8" s="299"/>
      <c r="H8" s="299"/>
      <c r="I8" s="299"/>
      <c r="J8" s="299"/>
      <c r="K8" s="299"/>
      <c r="L8" s="298"/>
      <c r="M8" s="298"/>
      <c r="N8" s="298"/>
      <c r="O8" s="298"/>
      <c r="P8" s="298"/>
      <c r="Q8" s="298"/>
      <c r="R8" s="298"/>
      <c r="T8" s="297"/>
      <c r="U8" s="297"/>
      <c r="V8" s="297"/>
    </row>
    <row r="9" spans="1:22" ht="15" customHeight="1" x14ac:dyDescent="0.3">
      <c r="A9" s="270"/>
      <c r="B9" s="297"/>
      <c r="C9" s="297"/>
      <c r="D9" s="20"/>
      <c r="E9" s="22"/>
      <c r="F9" s="31"/>
      <c r="G9" s="31"/>
      <c r="H9" s="31"/>
      <c r="I9" s="67"/>
      <c r="J9" s="68" t="s">
        <v>15</v>
      </c>
      <c r="K9" s="69"/>
      <c r="L9" s="69"/>
      <c r="M9" s="163" t="s">
        <v>45</v>
      </c>
      <c r="N9" s="69"/>
      <c r="O9" s="69"/>
      <c r="P9" s="69"/>
      <c r="R9" s="34"/>
      <c r="T9" s="297"/>
      <c r="U9" s="297"/>
      <c r="V9" s="297"/>
    </row>
    <row r="10" spans="1:22" ht="15" customHeight="1" x14ac:dyDescent="0.3">
      <c r="A10" s="270"/>
      <c r="B10" s="297"/>
      <c r="C10" s="297"/>
      <c r="D10" s="20"/>
      <c r="E10" s="22"/>
      <c r="F10" s="275">
        <v>2020</v>
      </c>
      <c r="G10" s="275">
        <v>2021</v>
      </c>
      <c r="H10" s="275">
        <v>2022</v>
      </c>
      <c r="I10" s="275">
        <v>2023</v>
      </c>
      <c r="J10" s="275">
        <v>2024</v>
      </c>
      <c r="K10" s="287"/>
      <c r="L10" s="287"/>
      <c r="M10" s="275">
        <v>2020</v>
      </c>
      <c r="N10" s="275">
        <v>2021</v>
      </c>
      <c r="O10" s="275">
        <v>2022</v>
      </c>
      <c r="P10" s="275">
        <v>2023</v>
      </c>
      <c r="Q10" s="275">
        <v>2024</v>
      </c>
      <c r="R10" s="34"/>
      <c r="T10" s="297"/>
      <c r="U10" s="297"/>
      <c r="V10" s="297"/>
    </row>
    <row r="11" spans="1:22" ht="15" customHeight="1" x14ac:dyDescent="0.3">
      <c r="A11" s="270"/>
      <c r="B11" s="297"/>
      <c r="C11" s="297"/>
      <c r="D11" s="64"/>
      <c r="K11" s="6"/>
      <c r="L11" s="33"/>
      <c r="T11" s="297"/>
      <c r="U11" s="297"/>
      <c r="V11" s="297"/>
    </row>
    <row r="12" spans="1:22" ht="15" customHeight="1" x14ac:dyDescent="0.3">
      <c r="A12" s="270"/>
      <c r="B12" s="297"/>
      <c r="C12" s="297"/>
      <c r="D12" s="80"/>
      <c r="E12" s="277" t="s">
        <v>115</v>
      </c>
      <c r="K12" s="109"/>
      <c r="L12" s="109"/>
      <c r="R12" s="286" t="s">
        <v>116</v>
      </c>
      <c r="S12" s="7"/>
      <c r="T12" s="297"/>
      <c r="U12" s="297"/>
      <c r="V12" s="297"/>
    </row>
    <row r="13" spans="1:22" ht="15" customHeight="1" x14ac:dyDescent="0.3">
      <c r="A13" s="270"/>
      <c r="B13" s="297"/>
      <c r="C13" s="297"/>
      <c r="D13" s="80"/>
      <c r="E13" s="277" t="s">
        <v>16</v>
      </c>
      <c r="K13" s="109"/>
      <c r="L13" s="109"/>
      <c r="M13" s="108"/>
      <c r="N13" s="108"/>
      <c r="O13" s="108"/>
      <c r="P13" s="108"/>
      <c r="Q13" s="108"/>
      <c r="R13" s="286" t="s">
        <v>17</v>
      </c>
      <c r="S13" s="7"/>
      <c r="T13" s="297"/>
      <c r="U13" s="297"/>
      <c r="V13" s="297"/>
    </row>
    <row r="14" spans="1:22" ht="15" customHeight="1" x14ac:dyDescent="0.3">
      <c r="A14" s="270"/>
      <c r="B14" s="297"/>
      <c r="C14" s="297"/>
      <c r="D14" s="80"/>
      <c r="E14" s="135" t="s">
        <v>9</v>
      </c>
      <c r="K14" s="136"/>
      <c r="L14" s="90"/>
      <c r="M14" s="108"/>
      <c r="N14" s="108"/>
      <c r="O14" s="108"/>
      <c r="P14" s="108"/>
      <c r="Q14" s="108"/>
      <c r="R14" s="147" t="s">
        <v>10</v>
      </c>
      <c r="S14" s="7"/>
      <c r="T14" s="297"/>
      <c r="U14" s="297"/>
      <c r="V14" s="297"/>
    </row>
    <row r="15" spans="1:22" ht="15" customHeight="1" x14ac:dyDescent="0.3">
      <c r="A15" s="270"/>
      <c r="B15" s="297"/>
      <c r="C15" s="297"/>
      <c r="D15" s="80"/>
      <c r="E15" s="132" t="s">
        <v>50</v>
      </c>
      <c r="F15" s="226">
        <v>2724</v>
      </c>
      <c r="G15" s="226">
        <v>2559</v>
      </c>
      <c r="H15" s="226">
        <v>2464</v>
      </c>
      <c r="I15" s="226">
        <v>2390</v>
      </c>
      <c r="J15" s="226">
        <v>2317</v>
      </c>
      <c r="K15" s="136"/>
      <c r="L15" s="136"/>
      <c r="M15" s="108">
        <v>1329</v>
      </c>
      <c r="N15" s="108">
        <v>1282</v>
      </c>
      <c r="O15" s="108">
        <v>1192</v>
      </c>
      <c r="P15" s="108">
        <v>1249</v>
      </c>
      <c r="Q15" s="108">
        <v>1251</v>
      </c>
      <c r="R15" s="113" t="s">
        <v>58</v>
      </c>
      <c r="S15" s="235"/>
      <c r="T15" s="297"/>
      <c r="U15" s="297"/>
      <c r="V15" s="297"/>
    </row>
    <row r="16" spans="1:22" ht="15" customHeight="1" x14ac:dyDescent="0.3">
      <c r="A16" s="270"/>
      <c r="B16" s="297"/>
      <c r="C16" s="297"/>
      <c r="D16" s="80"/>
      <c r="E16" s="132" t="s">
        <v>51</v>
      </c>
      <c r="F16" s="226">
        <v>4766</v>
      </c>
      <c r="G16" s="226">
        <v>4566</v>
      </c>
      <c r="H16" s="226">
        <v>4297</v>
      </c>
      <c r="I16" s="226">
        <v>4199</v>
      </c>
      <c r="J16" s="226">
        <v>4020</v>
      </c>
      <c r="K16" s="136"/>
      <c r="L16" s="136"/>
      <c r="M16" s="107">
        <v>16493</v>
      </c>
      <c r="N16" s="107">
        <v>16128</v>
      </c>
      <c r="O16" s="107">
        <v>15416</v>
      </c>
      <c r="P16" s="107">
        <v>15172</v>
      </c>
      <c r="Q16" s="107">
        <v>14719</v>
      </c>
      <c r="R16" s="142" t="s">
        <v>59</v>
      </c>
      <c r="S16" s="235"/>
      <c r="T16" s="297"/>
      <c r="U16" s="297"/>
      <c r="V16" s="297"/>
    </row>
    <row r="17" spans="1:22" ht="15" customHeight="1" x14ac:dyDescent="0.3">
      <c r="A17" s="270"/>
      <c r="B17" s="297"/>
      <c r="C17" s="297"/>
      <c r="D17" s="80"/>
      <c r="E17" s="132" t="s">
        <v>52</v>
      </c>
      <c r="F17" s="226">
        <v>1982</v>
      </c>
      <c r="G17" s="226">
        <v>1993</v>
      </c>
      <c r="H17" s="226">
        <v>1939</v>
      </c>
      <c r="I17" s="226">
        <v>1881</v>
      </c>
      <c r="J17" s="226">
        <v>1852</v>
      </c>
      <c r="K17" s="136"/>
      <c r="L17" s="136"/>
      <c r="M17" s="107">
        <v>1260</v>
      </c>
      <c r="N17" s="107">
        <v>1141</v>
      </c>
      <c r="O17" s="107">
        <v>1105</v>
      </c>
      <c r="P17" s="107">
        <v>980</v>
      </c>
      <c r="Q17" s="107">
        <v>927</v>
      </c>
      <c r="R17" s="113" t="s">
        <v>100</v>
      </c>
      <c r="S17" s="235"/>
      <c r="T17" s="297"/>
      <c r="U17" s="297"/>
      <c r="V17" s="297"/>
    </row>
    <row r="18" spans="1:22" ht="15" customHeight="1" x14ac:dyDescent="0.3">
      <c r="A18" s="270"/>
      <c r="B18" s="297"/>
      <c r="C18" s="297"/>
      <c r="D18" s="80"/>
      <c r="E18" s="133" t="s">
        <v>117</v>
      </c>
      <c r="F18" s="226">
        <v>9480</v>
      </c>
      <c r="G18" s="226">
        <v>9735</v>
      </c>
      <c r="H18" s="226">
        <v>9912</v>
      </c>
      <c r="I18" s="226">
        <v>10007</v>
      </c>
      <c r="J18" s="226">
        <v>10087</v>
      </c>
      <c r="K18" s="136"/>
      <c r="L18" s="136"/>
      <c r="M18" s="107">
        <v>2751</v>
      </c>
      <c r="N18" s="107">
        <v>2766</v>
      </c>
      <c r="O18" s="107">
        <v>2722</v>
      </c>
      <c r="P18" s="107">
        <v>2792</v>
      </c>
      <c r="Q18" s="107">
        <v>2790</v>
      </c>
      <c r="R18" s="171" t="s">
        <v>119</v>
      </c>
      <c r="S18" s="235"/>
      <c r="T18" s="297"/>
      <c r="U18" s="297"/>
      <c r="V18" s="297"/>
    </row>
    <row r="19" spans="1:22" ht="15" customHeight="1" x14ac:dyDescent="0.3">
      <c r="A19" s="270"/>
      <c r="B19" s="297"/>
      <c r="C19" s="297"/>
      <c r="D19" s="80"/>
      <c r="E19" s="132" t="s">
        <v>109</v>
      </c>
      <c r="F19" s="226">
        <v>33797</v>
      </c>
      <c r="G19" s="226">
        <v>33076</v>
      </c>
      <c r="H19" s="226">
        <v>31445</v>
      </c>
      <c r="I19" s="226">
        <v>30917</v>
      </c>
      <c r="J19" s="226">
        <v>30699</v>
      </c>
      <c r="K19" s="136"/>
      <c r="L19" s="136"/>
      <c r="M19" s="107">
        <v>16461</v>
      </c>
      <c r="N19" s="107">
        <v>16164</v>
      </c>
      <c r="O19" s="107">
        <v>15735</v>
      </c>
      <c r="P19" s="107">
        <v>15607</v>
      </c>
      <c r="Q19" s="107">
        <v>16082</v>
      </c>
      <c r="R19" s="113" t="s">
        <v>110</v>
      </c>
      <c r="S19" s="235"/>
      <c r="T19" s="297"/>
      <c r="U19" s="297"/>
      <c r="V19" s="297"/>
    </row>
    <row r="20" spans="1:22" ht="15" customHeight="1" x14ac:dyDescent="0.3">
      <c r="A20" s="270"/>
      <c r="B20" s="297"/>
      <c r="C20" s="297"/>
      <c r="D20" s="80"/>
      <c r="E20" s="132" t="s">
        <v>54</v>
      </c>
      <c r="F20" s="226">
        <v>1877</v>
      </c>
      <c r="G20" s="226">
        <v>1808</v>
      </c>
      <c r="H20" s="226">
        <v>1709</v>
      </c>
      <c r="I20" s="226">
        <v>1772</v>
      </c>
      <c r="J20" s="226">
        <v>1792</v>
      </c>
      <c r="K20" s="136"/>
      <c r="L20" s="136"/>
      <c r="M20" s="107">
        <v>887</v>
      </c>
      <c r="N20" s="107">
        <v>849</v>
      </c>
      <c r="O20" s="107">
        <v>788</v>
      </c>
      <c r="P20" s="107">
        <v>812</v>
      </c>
      <c r="Q20" s="107">
        <v>802</v>
      </c>
      <c r="R20" s="169" t="s">
        <v>61</v>
      </c>
      <c r="S20" s="235"/>
      <c r="T20" s="297"/>
      <c r="U20" s="297"/>
      <c r="V20" s="297"/>
    </row>
    <row r="21" spans="1:22" ht="15" customHeight="1" x14ac:dyDescent="0.3">
      <c r="A21" s="270"/>
      <c r="B21" s="297"/>
      <c r="C21" s="297"/>
      <c r="D21" s="80"/>
      <c r="E21" s="132" t="s">
        <v>55</v>
      </c>
      <c r="F21" s="226">
        <v>780</v>
      </c>
      <c r="G21" s="226">
        <v>843</v>
      </c>
      <c r="H21" s="226">
        <v>891</v>
      </c>
      <c r="I21" s="226">
        <v>848</v>
      </c>
      <c r="J21" s="226">
        <v>797</v>
      </c>
      <c r="K21" s="136"/>
      <c r="L21" s="136"/>
      <c r="M21" s="108">
        <v>1416</v>
      </c>
      <c r="N21" s="108">
        <v>1463</v>
      </c>
      <c r="O21" s="108">
        <v>1513</v>
      </c>
      <c r="P21" s="108">
        <v>1471</v>
      </c>
      <c r="Q21" s="108">
        <v>1423</v>
      </c>
      <c r="R21" s="170" t="s">
        <v>62</v>
      </c>
      <c r="S21" s="235"/>
      <c r="T21" s="297"/>
      <c r="U21" s="297"/>
      <c r="V21" s="297"/>
    </row>
    <row r="22" spans="1:22" ht="15" customHeight="1" x14ac:dyDescent="0.3">
      <c r="A22" s="270"/>
      <c r="B22" s="297"/>
      <c r="C22" s="297"/>
      <c r="D22" s="80"/>
      <c r="E22" s="137"/>
      <c r="F22" s="110"/>
      <c r="G22" s="110"/>
      <c r="H22" s="110"/>
      <c r="I22" s="110"/>
      <c r="J22" s="110"/>
      <c r="K22" s="136"/>
      <c r="L22" s="136"/>
      <c r="M22" s="108"/>
      <c r="N22" s="108"/>
      <c r="O22" s="108"/>
      <c r="P22" s="108"/>
      <c r="Q22" s="108"/>
      <c r="R22" s="143"/>
      <c r="S22" s="7"/>
      <c r="T22" s="297"/>
      <c r="U22" s="297"/>
      <c r="V22" s="297"/>
    </row>
    <row r="23" spans="1:22" ht="15" customHeight="1" x14ac:dyDescent="0.3">
      <c r="A23" s="270"/>
      <c r="B23" s="297"/>
      <c r="C23" s="297"/>
      <c r="D23" s="80"/>
      <c r="E23" s="137" t="s">
        <v>11</v>
      </c>
      <c r="F23" s="218"/>
      <c r="G23" s="218"/>
      <c r="H23" s="218"/>
      <c r="I23" s="218"/>
      <c r="J23" s="218"/>
      <c r="K23" s="136"/>
      <c r="L23" s="136"/>
      <c r="M23" s="108"/>
      <c r="N23" s="108"/>
      <c r="O23" s="108"/>
      <c r="P23" s="108"/>
      <c r="Q23" s="108"/>
      <c r="R23" s="162" t="s">
        <v>12</v>
      </c>
      <c r="T23" s="297"/>
      <c r="U23" s="297"/>
      <c r="V23" s="297"/>
    </row>
    <row r="24" spans="1:22" ht="15" customHeight="1" x14ac:dyDescent="0.3">
      <c r="A24" s="270"/>
      <c r="B24" s="297"/>
      <c r="C24" s="297"/>
      <c r="D24" s="80"/>
      <c r="E24" s="132" t="s">
        <v>50</v>
      </c>
      <c r="F24" s="226">
        <v>89</v>
      </c>
      <c r="G24" s="226">
        <v>76</v>
      </c>
      <c r="H24" s="226">
        <v>69</v>
      </c>
      <c r="I24" s="226">
        <v>77</v>
      </c>
      <c r="J24" s="226">
        <v>90</v>
      </c>
      <c r="K24" s="136"/>
      <c r="L24" s="136"/>
      <c r="M24" s="107">
        <v>47</v>
      </c>
      <c r="N24" s="107">
        <v>50</v>
      </c>
      <c r="O24" s="107">
        <v>45</v>
      </c>
      <c r="P24" s="107">
        <v>43</v>
      </c>
      <c r="Q24" s="107">
        <v>30</v>
      </c>
      <c r="R24" s="113" t="s">
        <v>58</v>
      </c>
      <c r="S24" s="235"/>
      <c r="T24" s="297"/>
      <c r="U24" s="297"/>
      <c r="V24" s="297"/>
    </row>
    <row r="25" spans="1:22" ht="15" customHeight="1" x14ac:dyDescent="0.3">
      <c r="A25" s="270"/>
      <c r="B25" s="297"/>
      <c r="C25" s="297"/>
      <c r="D25" s="80"/>
      <c r="E25" s="132" t="s">
        <v>51</v>
      </c>
      <c r="F25" s="226">
        <v>198</v>
      </c>
      <c r="G25" s="226">
        <v>207</v>
      </c>
      <c r="H25" s="226">
        <v>169</v>
      </c>
      <c r="I25" s="226">
        <v>168</v>
      </c>
      <c r="J25" s="226">
        <v>169</v>
      </c>
      <c r="K25" s="136"/>
      <c r="L25" s="136"/>
      <c r="M25" s="107">
        <v>780</v>
      </c>
      <c r="N25" s="107">
        <v>712</v>
      </c>
      <c r="O25" s="107">
        <v>576</v>
      </c>
      <c r="P25" s="107">
        <v>617</v>
      </c>
      <c r="Q25" s="107">
        <v>578</v>
      </c>
      <c r="R25" s="142" t="s">
        <v>59</v>
      </c>
      <c r="S25" s="235"/>
      <c r="T25" s="297"/>
      <c r="U25" s="297"/>
      <c r="V25" s="297"/>
    </row>
    <row r="26" spans="1:22" ht="15" customHeight="1" x14ac:dyDescent="0.3">
      <c r="A26" s="270"/>
      <c r="B26" s="297"/>
      <c r="C26" s="297"/>
      <c r="D26" s="80"/>
      <c r="E26" s="132" t="s">
        <v>52</v>
      </c>
      <c r="F26" s="226">
        <v>311</v>
      </c>
      <c r="G26" s="226">
        <v>361</v>
      </c>
      <c r="H26" s="226">
        <v>422</v>
      </c>
      <c r="I26" s="226">
        <v>459</v>
      </c>
      <c r="J26" s="226">
        <v>442</v>
      </c>
      <c r="K26" s="136"/>
      <c r="L26" s="136"/>
      <c r="M26" s="107">
        <v>252</v>
      </c>
      <c r="N26" s="107">
        <v>278</v>
      </c>
      <c r="O26" s="107">
        <v>264</v>
      </c>
      <c r="P26" s="107">
        <v>309</v>
      </c>
      <c r="Q26" s="107">
        <v>330</v>
      </c>
      <c r="R26" s="113" t="s">
        <v>100</v>
      </c>
      <c r="S26" s="235"/>
      <c r="T26" s="297"/>
      <c r="U26" s="297"/>
      <c r="V26" s="297"/>
    </row>
    <row r="27" spans="1:22" ht="15" customHeight="1" x14ac:dyDescent="0.3">
      <c r="A27" s="270"/>
      <c r="B27" s="297"/>
      <c r="C27" s="297"/>
      <c r="D27" s="80"/>
      <c r="E27" s="133" t="s">
        <v>118</v>
      </c>
      <c r="F27" s="226">
        <v>2588</v>
      </c>
      <c r="G27" s="226">
        <v>2731</v>
      </c>
      <c r="H27" s="226">
        <v>2201</v>
      </c>
      <c r="I27" s="226">
        <v>1972</v>
      </c>
      <c r="J27" s="226">
        <v>1605</v>
      </c>
      <c r="K27" s="136"/>
      <c r="L27" s="136"/>
      <c r="M27" s="107">
        <v>725</v>
      </c>
      <c r="N27" s="107">
        <v>785</v>
      </c>
      <c r="O27" s="107">
        <v>603</v>
      </c>
      <c r="P27" s="107">
        <v>1225</v>
      </c>
      <c r="Q27" s="107">
        <v>428</v>
      </c>
      <c r="R27" s="171" t="s">
        <v>119</v>
      </c>
      <c r="S27" s="235"/>
      <c r="T27" s="297"/>
      <c r="U27" s="297"/>
      <c r="V27" s="297"/>
    </row>
    <row r="28" spans="1:22" ht="15" customHeight="1" x14ac:dyDescent="0.3">
      <c r="A28" s="270"/>
      <c r="B28" s="297"/>
      <c r="C28" s="297"/>
      <c r="D28" s="80"/>
      <c r="E28" s="132" t="s">
        <v>53</v>
      </c>
      <c r="F28" s="227">
        <v>9764</v>
      </c>
      <c r="G28" s="227">
        <v>9915</v>
      </c>
      <c r="H28" s="227">
        <v>9620</v>
      </c>
      <c r="I28" s="227">
        <v>10494</v>
      </c>
      <c r="J28" s="227">
        <v>8895</v>
      </c>
      <c r="K28" s="136"/>
      <c r="L28" s="136"/>
      <c r="M28" s="107">
        <v>4068</v>
      </c>
      <c r="N28" s="107">
        <v>3907</v>
      </c>
      <c r="O28" s="107">
        <v>3631</v>
      </c>
      <c r="P28" s="107">
        <v>3863</v>
      </c>
      <c r="Q28" s="107">
        <v>2429</v>
      </c>
      <c r="R28" s="113" t="s">
        <v>60</v>
      </c>
      <c r="S28" s="235"/>
      <c r="T28" s="297"/>
      <c r="U28" s="297"/>
      <c r="V28" s="297"/>
    </row>
    <row r="29" spans="1:22" ht="15" customHeight="1" x14ac:dyDescent="0.3">
      <c r="A29" s="270"/>
      <c r="B29" s="297"/>
      <c r="C29" s="297"/>
      <c r="D29" s="80"/>
      <c r="E29" s="132" t="s">
        <v>54</v>
      </c>
      <c r="F29" s="228">
        <v>95</v>
      </c>
      <c r="G29" s="228">
        <v>65</v>
      </c>
      <c r="H29" s="228">
        <v>61</v>
      </c>
      <c r="I29" s="228">
        <v>56</v>
      </c>
      <c r="J29" s="228">
        <v>38</v>
      </c>
      <c r="K29" s="136"/>
      <c r="L29" s="136"/>
      <c r="M29" s="107">
        <v>29</v>
      </c>
      <c r="N29" s="107">
        <v>19</v>
      </c>
      <c r="O29" s="107">
        <v>19</v>
      </c>
      <c r="P29" s="107">
        <v>12</v>
      </c>
      <c r="Q29" s="107">
        <v>17</v>
      </c>
      <c r="R29" s="169" t="s">
        <v>61</v>
      </c>
      <c r="S29" s="235"/>
      <c r="T29" s="297"/>
      <c r="U29" s="297"/>
      <c r="V29" s="297"/>
    </row>
    <row r="30" spans="1:22" ht="15" customHeight="1" x14ac:dyDescent="0.3">
      <c r="A30" s="270"/>
      <c r="B30" s="297"/>
      <c r="C30" s="297"/>
      <c r="D30" s="80"/>
      <c r="E30" s="132" t="s">
        <v>55</v>
      </c>
      <c r="F30" s="227">
        <v>306</v>
      </c>
      <c r="G30" s="227">
        <v>235</v>
      </c>
      <c r="H30" s="227">
        <v>232</v>
      </c>
      <c r="I30" s="227">
        <v>332</v>
      </c>
      <c r="J30" s="227">
        <v>352</v>
      </c>
      <c r="K30" s="136"/>
      <c r="L30" s="136"/>
      <c r="M30" s="136">
        <v>869</v>
      </c>
      <c r="N30" s="136">
        <v>675</v>
      </c>
      <c r="O30" s="136">
        <v>619</v>
      </c>
      <c r="P30" s="136">
        <v>854</v>
      </c>
      <c r="Q30" s="136">
        <v>683</v>
      </c>
      <c r="R30" s="170" t="s">
        <v>62</v>
      </c>
      <c r="S30" s="235"/>
      <c r="T30" s="297"/>
      <c r="U30" s="297"/>
      <c r="V30" s="297"/>
    </row>
    <row r="31" spans="1:22" ht="15" customHeight="1" x14ac:dyDescent="0.3">
      <c r="A31" s="270"/>
      <c r="B31" s="297"/>
      <c r="C31" s="297"/>
      <c r="D31" s="80"/>
      <c r="F31" s="19"/>
      <c r="G31" s="19"/>
      <c r="H31" s="19"/>
      <c r="I31" s="19"/>
      <c r="J31" s="19"/>
      <c r="K31" s="19"/>
      <c r="M31" s="19"/>
      <c r="N31" s="19"/>
      <c r="O31" s="19"/>
      <c r="P31" s="19"/>
      <c r="Q31" s="19"/>
      <c r="S31" s="235"/>
      <c r="T31" s="297"/>
      <c r="U31" s="297"/>
      <c r="V31" s="297"/>
    </row>
    <row r="32" spans="1:22" ht="15" customHeight="1" x14ac:dyDescent="0.3">
      <c r="A32" s="270"/>
      <c r="B32" s="297"/>
      <c r="C32" s="297"/>
      <c r="D32" s="80"/>
      <c r="E32" s="182" t="s">
        <v>135</v>
      </c>
      <c r="F32" s="138"/>
      <c r="G32" s="138"/>
      <c r="H32" s="138"/>
      <c r="I32" s="138"/>
      <c r="J32" s="19"/>
      <c r="K32" s="136"/>
      <c r="L32" s="136"/>
      <c r="M32" s="136"/>
      <c r="N32" s="81"/>
      <c r="O32" s="25"/>
      <c r="P32" s="309" t="s">
        <v>136</v>
      </c>
      <c r="Q32" s="309"/>
      <c r="R32" s="309"/>
      <c r="S32" s="7"/>
      <c r="T32" s="297"/>
      <c r="U32" s="297"/>
      <c r="V32" s="297"/>
    </row>
    <row r="33" spans="1:22" ht="95.25" customHeight="1" x14ac:dyDescent="0.3">
      <c r="A33" s="270"/>
      <c r="B33" s="297"/>
      <c r="C33" s="297"/>
      <c r="D33" s="64"/>
      <c r="F33" s="73"/>
      <c r="G33" s="73"/>
      <c r="H33" s="73"/>
      <c r="I33" s="73"/>
      <c r="K33" s="74"/>
      <c r="L33" s="74"/>
      <c r="M33" s="75"/>
      <c r="N33" s="75"/>
      <c r="O33" s="75"/>
      <c r="P33" s="75"/>
      <c r="S33" s="7"/>
      <c r="T33" s="297"/>
      <c r="U33" s="297"/>
      <c r="V33" s="297"/>
    </row>
    <row r="34" spans="1:22" ht="15" customHeight="1" x14ac:dyDescent="0.3"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</row>
    <row r="35" spans="1:22" ht="15" customHeight="1" x14ac:dyDescent="0.3">
      <c r="E35" s="23"/>
      <c r="F35" s="19"/>
      <c r="G35" s="19"/>
      <c r="H35" s="19"/>
      <c r="I35" s="19"/>
      <c r="J35" s="19"/>
      <c r="K35" s="17"/>
      <c r="M35" s="19"/>
      <c r="N35" s="19"/>
      <c r="O35" s="19"/>
      <c r="P35" s="19"/>
      <c r="Q35" s="19"/>
      <c r="S35" s="19">
        <f>SUM(P35:R35)</f>
        <v>0</v>
      </c>
    </row>
    <row r="37" spans="1:22" ht="15" customHeight="1" x14ac:dyDescent="0.3">
      <c r="E37" s="23"/>
      <c r="F37" s="29"/>
      <c r="G37" s="29"/>
      <c r="H37" s="29"/>
      <c r="I37" s="29"/>
    </row>
    <row r="38" spans="1:22" ht="15" customHeight="1" x14ac:dyDescent="0.3">
      <c r="F38" s="30"/>
      <c r="G38" s="30"/>
      <c r="H38" s="30"/>
      <c r="I38" s="30"/>
    </row>
    <row r="39" spans="1:22" ht="15" customHeight="1" x14ac:dyDescent="0.3">
      <c r="E39" s="220"/>
      <c r="F39" s="18"/>
      <c r="G39" s="18"/>
      <c r="H39" s="18"/>
      <c r="I39" s="18"/>
    </row>
    <row r="40" spans="1:22" ht="15" customHeight="1" x14ac:dyDescent="0.3">
      <c r="E40" s="23"/>
      <c r="F40" s="18"/>
      <c r="G40" s="18"/>
      <c r="H40" s="18"/>
      <c r="I40" s="18"/>
    </row>
    <row r="41" spans="1:22" ht="15" customHeight="1" x14ac:dyDescent="0.3">
      <c r="E41" s="23"/>
      <c r="F41" s="18"/>
      <c r="G41" s="18"/>
      <c r="H41" s="18"/>
      <c r="I41" s="18"/>
    </row>
    <row r="42" spans="1:22" ht="15" customHeight="1" x14ac:dyDescent="0.3">
      <c r="E42" s="23"/>
      <c r="F42" s="18"/>
      <c r="G42" s="18"/>
      <c r="H42" s="18"/>
      <c r="I42" s="18"/>
    </row>
    <row r="43" spans="1:22" ht="15" customHeight="1" x14ac:dyDescent="0.3">
      <c r="E43" s="23"/>
    </row>
    <row r="45" spans="1:22" ht="15" customHeight="1" x14ac:dyDescent="0.3">
      <c r="E45" s="23"/>
    </row>
    <row r="46" spans="1:22" ht="15" customHeight="1" x14ac:dyDescent="0.3">
      <c r="E46" s="23"/>
    </row>
    <row r="47" spans="1:22" ht="15" customHeight="1" x14ac:dyDescent="0.3">
      <c r="E47" s="23"/>
    </row>
    <row r="49" spans="5:5" ht="15" customHeight="1" x14ac:dyDescent="0.3">
      <c r="E49" s="23"/>
    </row>
    <row r="50" spans="5:5" ht="15" customHeight="1" x14ac:dyDescent="0.3">
      <c r="E50" s="23"/>
    </row>
    <row r="51" spans="5:5" ht="15" customHeight="1" x14ac:dyDescent="0.3">
      <c r="E51" s="23"/>
    </row>
    <row r="53" spans="5:5" ht="15" customHeight="1" x14ac:dyDescent="0.3">
      <c r="E53" s="23"/>
    </row>
    <row r="54" spans="5:5" ht="15" customHeight="1" x14ac:dyDescent="0.3">
      <c r="E54" s="23"/>
    </row>
    <row r="55" spans="5:5" ht="15" customHeight="1" x14ac:dyDescent="0.3">
      <c r="E55" s="23"/>
    </row>
    <row r="57" spans="5:5" ht="15" customHeight="1" x14ac:dyDescent="0.3">
      <c r="E57" s="23"/>
    </row>
    <row r="58" spans="5:5" ht="15" customHeight="1" x14ac:dyDescent="0.3">
      <c r="E58" s="23"/>
    </row>
    <row r="59" spans="5:5" ht="15" customHeight="1" x14ac:dyDescent="0.3">
      <c r="E59" s="7"/>
    </row>
  </sheetData>
  <mergeCells count="9">
    <mergeCell ref="T1:V33"/>
    <mergeCell ref="B2:C33"/>
    <mergeCell ref="E7:K8"/>
    <mergeCell ref="L7:R8"/>
    <mergeCell ref="F3:F4"/>
    <mergeCell ref="S3:S4"/>
    <mergeCell ref="P32:R32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view="pageBreakPreview" topLeftCell="A10" zoomScale="80" zoomScaleNormal="80" zoomScaleSheetLayoutView="80" workbookViewId="0">
      <selection activeCell="N44" sqref="N44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21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270"/>
      <c r="B1" s="270"/>
      <c r="C1" s="270"/>
      <c r="D1" s="247"/>
      <c r="E1" s="247"/>
      <c r="F1" s="248"/>
      <c r="G1" s="249"/>
      <c r="H1" s="249"/>
      <c r="I1" s="249"/>
      <c r="J1" s="249"/>
      <c r="K1" s="247"/>
      <c r="L1" s="249"/>
      <c r="M1" s="249"/>
      <c r="N1" s="249"/>
      <c r="O1" s="250"/>
      <c r="P1" s="249"/>
      <c r="Q1" s="247"/>
      <c r="R1" s="247"/>
      <c r="S1" s="248"/>
      <c r="T1" s="297" t="s">
        <v>1</v>
      </c>
      <c r="U1" s="297"/>
      <c r="V1" s="297"/>
    </row>
    <row r="2" spans="1:22" ht="15" customHeight="1" x14ac:dyDescent="0.3">
      <c r="A2" s="270"/>
      <c r="B2" s="297" t="s">
        <v>0</v>
      </c>
      <c r="C2" s="297"/>
      <c r="D2" s="247"/>
      <c r="E2" s="247"/>
      <c r="F2" s="248"/>
      <c r="G2" s="249"/>
      <c r="H2" s="249"/>
      <c r="I2" s="249"/>
      <c r="J2" s="249"/>
      <c r="K2" s="247"/>
      <c r="L2" s="249"/>
      <c r="M2" s="249"/>
      <c r="N2" s="249"/>
      <c r="O2" s="250"/>
      <c r="P2" s="249"/>
      <c r="Q2" s="247"/>
      <c r="R2" s="247"/>
      <c r="S2" s="248"/>
      <c r="T2" s="297"/>
      <c r="U2" s="297"/>
      <c r="V2" s="297"/>
    </row>
    <row r="3" spans="1:22" ht="15" customHeight="1" x14ac:dyDescent="0.3">
      <c r="A3" s="270"/>
      <c r="B3" s="297"/>
      <c r="C3" s="297"/>
      <c r="D3" s="247"/>
      <c r="E3" s="313" t="s">
        <v>125</v>
      </c>
      <c r="F3" s="307"/>
      <c r="G3" s="249"/>
      <c r="H3" s="249"/>
      <c r="I3" s="249"/>
      <c r="J3" s="249"/>
      <c r="K3" s="251"/>
      <c r="L3" s="251"/>
      <c r="M3" s="251"/>
      <c r="N3" s="251"/>
      <c r="O3" s="251"/>
      <c r="P3" s="251"/>
      <c r="Q3" s="247"/>
      <c r="R3" s="311" t="s">
        <v>126</v>
      </c>
      <c r="S3" s="308"/>
      <c r="T3" s="297"/>
      <c r="U3" s="297"/>
      <c r="V3" s="297"/>
    </row>
    <row r="4" spans="1:22" ht="15" customHeight="1" x14ac:dyDescent="0.3">
      <c r="A4" s="270"/>
      <c r="B4" s="297"/>
      <c r="C4" s="297"/>
      <c r="D4" s="247"/>
      <c r="E4" s="313"/>
      <c r="F4" s="307"/>
      <c r="G4" s="249"/>
      <c r="H4" s="249"/>
      <c r="I4" s="249"/>
      <c r="J4" s="249"/>
      <c r="K4" s="251"/>
      <c r="L4" s="251"/>
      <c r="M4" s="251"/>
      <c r="N4" s="251"/>
      <c r="O4" s="251"/>
      <c r="P4" s="251"/>
      <c r="Q4" s="247"/>
      <c r="R4" s="311"/>
      <c r="S4" s="308"/>
      <c r="T4" s="297"/>
      <c r="U4" s="297"/>
      <c r="V4" s="297"/>
    </row>
    <row r="5" spans="1:22" ht="15" customHeight="1" thickBot="1" x14ac:dyDescent="0.35">
      <c r="A5" s="270"/>
      <c r="B5" s="297"/>
      <c r="C5" s="297"/>
      <c r="D5" s="247"/>
      <c r="E5" s="247"/>
      <c r="F5" s="252"/>
      <c r="G5" s="252"/>
      <c r="H5" s="252"/>
      <c r="I5" s="252"/>
      <c r="J5" s="249"/>
      <c r="K5" s="247"/>
      <c r="L5" s="252"/>
      <c r="M5" s="252"/>
      <c r="N5" s="252"/>
      <c r="O5" s="253"/>
      <c r="P5" s="249"/>
      <c r="Q5" s="247"/>
      <c r="R5" s="247"/>
      <c r="S5" s="252"/>
      <c r="T5" s="297"/>
      <c r="U5" s="297"/>
      <c r="V5" s="297"/>
    </row>
    <row r="6" spans="1:22" ht="3.75" customHeight="1" thickTop="1" thickBot="1" x14ac:dyDescent="0.35">
      <c r="A6" s="270"/>
      <c r="B6" s="297"/>
      <c r="C6" s="297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97"/>
      <c r="U6" s="297"/>
      <c r="V6" s="297"/>
    </row>
    <row r="7" spans="1:22" ht="15" customHeight="1" thickTop="1" x14ac:dyDescent="0.3">
      <c r="A7" s="270"/>
      <c r="B7" s="297"/>
      <c r="C7" s="297"/>
      <c r="D7" s="20"/>
      <c r="E7" s="299" t="s">
        <v>139</v>
      </c>
      <c r="F7" s="299"/>
      <c r="G7" s="299"/>
      <c r="H7" s="299"/>
      <c r="I7" s="299"/>
      <c r="J7" s="299"/>
      <c r="K7" s="299"/>
      <c r="L7" s="298" t="s">
        <v>140</v>
      </c>
      <c r="M7" s="298"/>
      <c r="N7" s="298"/>
      <c r="O7" s="298"/>
      <c r="P7" s="298"/>
      <c r="Q7" s="298"/>
      <c r="R7" s="298"/>
      <c r="T7" s="297"/>
      <c r="U7" s="297"/>
      <c r="V7" s="297"/>
    </row>
    <row r="8" spans="1:22" ht="15" customHeight="1" x14ac:dyDescent="0.3">
      <c r="A8" s="270"/>
      <c r="B8" s="297"/>
      <c r="C8" s="297"/>
      <c r="D8" s="20"/>
      <c r="E8" s="299"/>
      <c r="F8" s="299"/>
      <c r="G8" s="299"/>
      <c r="H8" s="299"/>
      <c r="I8" s="299"/>
      <c r="J8" s="299"/>
      <c r="K8" s="299"/>
      <c r="L8" s="298"/>
      <c r="M8" s="298"/>
      <c r="N8" s="298"/>
      <c r="O8" s="298"/>
      <c r="P8" s="298"/>
      <c r="Q8" s="298"/>
      <c r="R8" s="298"/>
      <c r="T8" s="297"/>
      <c r="U8" s="297"/>
      <c r="V8" s="297"/>
    </row>
    <row r="9" spans="1:22" ht="15" customHeight="1" x14ac:dyDescent="0.3">
      <c r="A9" s="270"/>
      <c r="B9" s="297"/>
      <c r="C9" s="297"/>
      <c r="D9" s="20"/>
      <c r="E9" s="79"/>
      <c r="F9" s="70"/>
      <c r="G9" s="70"/>
      <c r="H9" s="70"/>
      <c r="I9" s="70"/>
      <c r="J9" s="68" t="s">
        <v>25</v>
      </c>
      <c r="K9" s="69"/>
      <c r="L9" s="69"/>
      <c r="M9" s="163" t="s">
        <v>26</v>
      </c>
      <c r="N9" s="69"/>
      <c r="O9" s="69"/>
      <c r="P9" s="69"/>
      <c r="R9" s="34"/>
      <c r="T9" s="297"/>
      <c r="U9" s="297"/>
      <c r="V9" s="297"/>
    </row>
    <row r="10" spans="1:22" ht="15" customHeight="1" x14ac:dyDescent="0.3">
      <c r="A10" s="270"/>
      <c r="B10" s="297"/>
      <c r="C10" s="297"/>
      <c r="D10" s="20"/>
      <c r="E10" s="22"/>
      <c r="F10" s="275">
        <v>2020</v>
      </c>
      <c r="G10" s="275">
        <v>2021</v>
      </c>
      <c r="H10" s="275">
        <v>2022</v>
      </c>
      <c r="I10" s="275">
        <v>2023</v>
      </c>
      <c r="J10" s="275">
        <v>2024</v>
      </c>
      <c r="K10" s="288"/>
      <c r="L10" s="288"/>
      <c r="M10" s="275">
        <v>2020</v>
      </c>
      <c r="N10" s="275">
        <v>2021</v>
      </c>
      <c r="O10" s="275">
        <v>2022</v>
      </c>
      <c r="P10" s="275">
        <v>2023</v>
      </c>
      <c r="Q10" s="275">
        <v>2024</v>
      </c>
      <c r="R10" s="32"/>
      <c r="T10" s="297"/>
      <c r="U10" s="297"/>
      <c r="V10" s="297"/>
    </row>
    <row r="11" spans="1:22" ht="15" customHeight="1" x14ac:dyDescent="0.3">
      <c r="A11" s="270"/>
      <c r="B11" s="297"/>
      <c r="C11" s="297"/>
      <c r="D11" s="20"/>
      <c r="K11" s="6"/>
      <c r="L11" s="33"/>
      <c r="R11" s="32"/>
      <c r="T11" s="297"/>
      <c r="U11" s="297"/>
      <c r="V11" s="297"/>
    </row>
    <row r="12" spans="1:22" ht="15" customHeight="1" x14ac:dyDescent="0.3">
      <c r="A12" s="270"/>
      <c r="B12" s="297"/>
      <c r="C12" s="297"/>
      <c r="D12" s="80"/>
      <c r="E12" s="277" t="s">
        <v>115</v>
      </c>
      <c r="K12" s="58"/>
      <c r="L12" s="58"/>
      <c r="R12" s="286" t="s">
        <v>116</v>
      </c>
      <c r="S12" s="7"/>
      <c r="T12" s="297"/>
      <c r="U12" s="297"/>
      <c r="V12" s="297"/>
    </row>
    <row r="13" spans="1:22" ht="15" customHeight="1" x14ac:dyDescent="0.3">
      <c r="A13" s="270"/>
      <c r="B13" s="297"/>
      <c r="C13" s="297"/>
      <c r="D13" s="80"/>
      <c r="E13" s="277" t="s">
        <v>16</v>
      </c>
      <c r="K13" s="95"/>
      <c r="L13" s="95"/>
      <c r="R13" s="286" t="s">
        <v>17</v>
      </c>
      <c r="S13" s="7"/>
      <c r="T13" s="297"/>
      <c r="U13" s="297"/>
      <c r="V13" s="297"/>
    </row>
    <row r="14" spans="1:22" ht="15" customHeight="1" x14ac:dyDescent="0.3">
      <c r="A14" s="270"/>
      <c r="B14" s="297"/>
      <c r="C14" s="297"/>
      <c r="D14" s="80"/>
      <c r="E14" s="97" t="s">
        <v>27</v>
      </c>
      <c r="K14" s="131"/>
      <c r="L14" s="95"/>
      <c r="R14" s="238" t="s">
        <v>28</v>
      </c>
      <c r="S14" s="7"/>
      <c r="T14" s="297"/>
      <c r="U14" s="297"/>
      <c r="V14" s="297"/>
    </row>
    <row r="15" spans="1:22" ht="15" customHeight="1" x14ac:dyDescent="0.3">
      <c r="A15" s="270"/>
      <c r="B15" s="297"/>
      <c r="C15" s="297"/>
      <c r="D15" s="80"/>
      <c r="E15" s="132" t="s">
        <v>50</v>
      </c>
      <c r="F15" s="126">
        <v>2813</v>
      </c>
      <c r="G15" s="126">
        <v>2635</v>
      </c>
      <c r="H15" s="126">
        <v>2533</v>
      </c>
      <c r="I15" s="126">
        <v>2467</v>
      </c>
      <c r="J15" s="126">
        <v>2407</v>
      </c>
      <c r="K15" s="126"/>
      <c r="L15" s="126"/>
      <c r="M15" s="126">
        <v>1376</v>
      </c>
      <c r="N15" s="126">
        <v>1332</v>
      </c>
      <c r="O15" s="126">
        <v>1237</v>
      </c>
      <c r="P15" s="126">
        <v>1292</v>
      </c>
      <c r="Q15" s="126">
        <v>1281</v>
      </c>
      <c r="R15" s="239" t="s">
        <v>58</v>
      </c>
      <c r="S15" s="7"/>
      <c r="T15" s="297"/>
      <c r="U15" s="297"/>
      <c r="V15" s="297"/>
    </row>
    <row r="16" spans="1:22" ht="15" customHeight="1" x14ac:dyDescent="0.3">
      <c r="A16" s="270"/>
      <c r="B16" s="297"/>
      <c r="C16" s="297"/>
      <c r="D16" s="80"/>
      <c r="E16" s="132" t="s">
        <v>51</v>
      </c>
      <c r="F16" s="126">
        <v>4964</v>
      </c>
      <c r="G16" s="126">
        <v>4773</v>
      </c>
      <c r="H16" s="126">
        <v>4466</v>
      </c>
      <c r="I16" s="126">
        <v>4367</v>
      </c>
      <c r="J16" s="126">
        <v>4189</v>
      </c>
      <c r="K16" s="126"/>
      <c r="L16" s="126"/>
      <c r="M16" s="126">
        <v>17273</v>
      </c>
      <c r="N16" s="126">
        <v>16840</v>
      </c>
      <c r="O16" s="126">
        <v>15992</v>
      </c>
      <c r="P16" s="126">
        <v>15789</v>
      </c>
      <c r="Q16" s="126">
        <v>15297</v>
      </c>
      <c r="R16" s="240" t="s">
        <v>59</v>
      </c>
      <c r="S16" s="7"/>
      <c r="T16" s="297"/>
      <c r="U16" s="297"/>
      <c r="V16" s="297"/>
    </row>
    <row r="17" spans="1:22" ht="15" customHeight="1" x14ac:dyDescent="0.3">
      <c r="A17" s="270"/>
      <c r="B17" s="297"/>
      <c r="C17" s="297"/>
      <c r="D17" s="80"/>
      <c r="E17" s="132" t="s">
        <v>52</v>
      </c>
      <c r="F17" s="126">
        <v>2293</v>
      </c>
      <c r="G17" s="126">
        <v>2354</v>
      </c>
      <c r="H17" s="126">
        <v>2361</v>
      </c>
      <c r="I17" s="126">
        <v>2340</v>
      </c>
      <c r="J17" s="126">
        <v>2294</v>
      </c>
      <c r="K17" s="126"/>
      <c r="L17" s="126"/>
      <c r="M17" s="126">
        <v>1512</v>
      </c>
      <c r="N17" s="126">
        <v>1419</v>
      </c>
      <c r="O17" s="126">
        <v>1369</v>
      </c>
      <c r="P17" s="126">
        <v>1289</v>
      </c>
      <c r="Q17" s="126">
        <v>1257</v>
      </c>
      <c r="R17" s="239" t="s">
        <v>100</v>
      </c>
      <c r="S17" s="7"/>
      <c r="T17" s="297"/>
      <c r="U17" s="297"/>
      <c r="V17" s="297"/>
    </row>
    <row r="18" spans="1:22" ht="15" customHeight="1" x14ac:dyDescent="0.3">
      <c r="A18" s="270"/>
      <c r="B18" s="297"/>
      <c r="C18" s="297"/>
      <c r="D18" s="80"/>
      <c r="E18" s="133" t="s">
        <v>117</v>
      </c>
      <c r="F18" s="126">
        <v>12068</v>
      </c>
      <c r="G18" s="126">
        <v>12466</v>
      </c>
      <c r="H18" s="126">
        <v>12113</v>
      </c>
      <c r="I18" s="126">
        <v>11979</v>
      </c>
      <c r="J18" s="126">
        <v>11692</v>
      </c>
      <c r="K18" s="126"/>
      <c r="L18" s="126"/>
      <c r="M18" s="126">
        <v>3476</v>
      </c>
      <c r="N18" s="126">
        <v>3551</v>
      </c>
      <c r="O18" s="126">
        <v>3325</v>
      </c>
      <c r="P18" s="126">
        <v>4017</v>
      </c>
      <c r="Q18" s="126">
        <v>3218</v>
      </c>
      <c r="R18" s="239" t="s">
        <v>119</v>
      </c>
      <c r="S18" s="7"/>
      <c r="T18" s="297"/>
      <c r="U18" s="297"/>
      <c r="V18" s="297"/>
    </row>
    <row r="19" spans="1:22" ht="15" customHeight="1" x14ac:dyDescent="0.3">
      <c r="A19" s="270"/>
      <c r="B19" s="297"/>
      <c r="C19" s="297"/>
      <c r="D19" s="80"/>
      <c r="E19" s="132" t="s">
        <v>109</v>
      </c>
      <c r="F19" s="126">
        <v>43561</v>
      </c>
      <c r="G19" s="126">
        <v>42991</v>
      </c>
      <c r="H19" s="126">
        <v>41065</v>
      </c>
      <c r="I19" s="126">
        <v>41411</v>
      </c>
      <c r="J19" s="126">
        <v>39594</v>
      </c>
      <c r="K19" s="126"/>
      <c r="L19" s="126"/>
      <c r="M19" s="126">
        <v>20529</v>
      </c>
      <c r="N19" s="126">
        <v>20071</v>
      </c>
      <c r="O19" s="126">
        <v>19366</v>
      </c>
      <c r="P19" s="126">
        <v>19470</v>
      </c>
      <c r="Q19" s="126">
        <v>18511</v>
      </c>
      <c r="R19" s="239" t="s">
        <v>110</v>
      </c>
      <c r="S19" s="7"/>
      <c r="T19" s="297"/>
      <c r="U19" s="297"/>
      <c r="V19" s="297"/>
    </row>
    <row r="20" spans="1:22" ht="15" customHeight="1" x14ac:dyDescent="0.3">
      <c r="A20" s="270"/>
      <c r="B20" s="297"/>
      <c r="C20" s="297"/>
      <c r="D20" s="80"/>
      <c r="E20" s="132" t="s">
        <v>54</v>
      </c>
      <c r="F20" s="126">
        <v>1972</v>
      </c>
      <c r="G20" s="126">
        <v>1873</v>
      </c>
      <c r="H20" s="126">
        <v>1770</v>
      </c>
      <c r="I20" s="126">
        <v>1828</v>
      </c>
      <c r="J20" s="126">
        <v>1830</v>
      </c>
      <c r="K20" s="126"/>
      <c r="L20" s="126"/>
      <c r="M20" s="126">
        <v>916</v>
      </c>
      <c r="N20" s="126">
        <v>868</v>
      </c>
      <c r="O20" s="126">
        <v>807</v>
      </c>
      <c r="P20" s="126">
        <v>824</v>
      </c>
      <c r="Q20" s="126">
        <v>819</v>
      </c>
      <c r="R20" s="239" t="s">
        <v>61</v>
      </c>
      <c r="S20" s="7"/>
      <c r="T20" s="297"/>
      <c r="U20" s="297"/>
      <c r="V20" s="297"/>
    </row>
    <row r="21" spans="1:22" ht="15" customHeight="1" x14ac:dyDescent="0.3">
      <c r="A21" s="270"/>
      <c r="B21" s="297"/>
      <c r="C21" s="297"/>
      <c r="D21" s="80"/>
      <c r="E21" s="132" t="s">
        <v>55</v>
      </c>
      <c r="F21" s="126">
        <v>1086</v>
      </c>
      <c r="G21" s="126">
        <v>1078</v>
      </c>
      <c r="H21" s="126">
        <v>1123</v>
      </c>
      <c r="I21" s="126">
        <v>1180</v>
      </c>
      <c r="J21" s="126">
        <v>1149</v>
      </c>
      <c r="K21" s="126"/>
      <c r="L21" s="126"/>
      <c r="M21" s="126">
        <v>2285</v>
      </c>
      <c r="N21" s="126">
        <v>2138</v>
      </c>
      <c r="O21" s="126">
        <v>2132</v>
      </c>
      <c r="P21" s="126">
        <v>2325</v>
      </c>
      <c r="Q21" s="126">
        <v>2106</v>
      </c>
      <c r="R21" s="241" t="s">
        <v>62</v>
      </c>
      <c r="S21" s="7"/>
      <c r="T21" s="297"/>
      <c r="U21" s="297"/>
      <c r="V21" s="297"/>
    </row>
    <row r="22" spans="1:22" ht="15" customHeight="1" x14ac:dyDescent="0.3">
      <c r="A22" s="270"/>
      <c r="B22" s="297"/>
      <c r="C22" s="297"/>
      <c r="D22" s="80"/>
      <c r="E22" s="134"/>
      <c r="F22" s="126"/>
      <c r="G22" s="126"/>
      <c r="H22" s="126"/>
      <c r="I22" s="126"/>
      <c r="J22" s="126"/>
      <c r="K22" s="124"/>
      <c r="L22" s="126"/>
      <c r="M22" s="126"/>
      <c r="N22" s="126"/>
      <c r="O22" s="126"/>
      <c r="P22" s="126"/>
      <c r="Q22" s="126"/>
      <c r="R22" s="240"/>
      <c r="S22" s="7"/>
      <c r="T22" s="297"/>
      <c r="U22" s="297"/>
      <c r="V22" s="297"/>
    </row>
    <row r="23" spans="1:22" ht="15" customHeight="1" x14ac:dyDescent="0.3">
      <c r="A23" s="270"/>
      <c r="B23" s="297"/>
      <c r="C23" s="297"/>
      <c r="D23" s="80"/>
      <c r="E23" s="278" t="s">
        <v>95</v>
      </c>
      <c r="F23" s="164"/>
      <c r="G23" s="164"/>
      <c r="H23" s="164"/>
      <c r="I23" s="164"/>
      <c r="J23" s="164"/>
      <c r="K23" s="124"/>
      <c r="L23" s="126"/>
      <c r="M23" s="126"/>
      <c r="N23" s="126"/>
      <c r="O23" s="126"/>
      <c r="P23" s="126"/>
      <c r="Q23" s="126"/>
      <c r="R23" s="289" t="s">
        <v>129</v>
      </c>
      <c r="T23" s="297"/>
      <c r="U23" s="297"/>
      <c r="V23" s="297"/>
    </row>
    <row r="24" spans="1:22" ht="15" customHeight="1" x14ac:dyDescent="0.3">
      <c r="A24" s="270"/>
      <c r="B24" s="297"/>
      <c r="C24" s="297"/>
      <c r="D24" s="80"/>
      <c r="E24" s="93"/>
      <c r="F24" s="189"/>
      <c r="G24" s="189"/>
      <c r="H24" s="189"/>
      <c r="I24" s="189"/>
      <c r="J24" s="189"/>
      <c r="K24" s="126"/>
      <c r="L24" s="126"/>
      <c r="M24" s="189"/>
      <c r="N24" s="189"/>
      <c r="O24" s="189"/>
      <c r="P24" s="189"/>
      <c r="Q24" s="189"/>
      <c r="R24" s="100"/>
      <c r="S24" s="7"/>
      <c r="T24" s="297"/>
      <c r="U24" s="297"/>
      <c r="V24" s="297"/>
    </row>
    <row r="25" spans="1:22" ht="15" customHeight="1" x14ac:dyDescent="0.3">
      <c r="A25" s="270"/>
      <c r="B25" s="297"/>
      <c r="C25" s="297"/>
      <c r="D25" s="80"/>
      <c r="E25" s="132" t="s">
        <v>50</v>
      </c>
      <c r="F25" s="124">
        <v>67.152064931964674</v>
      </c>
      <c r="G25" s="124">
        <v>66.422989664734061</v>
      </c>
      <c r="H25" s="124">
        <v>67.188328912466844</v>
      </c>
      <c r="I25" s="124">
        <v>65.629156690609207</v>
      </c>
      <c r="J25" s="124">
        <v>65.265726681127973</v>
      </c>
      <c r="K25" s="124"/>
      <c r="L25" s="124"/>
      <c r="M25" s="124">
        <v>32.847935068035333</v>
      </c>
      <c r="N25" s="124">
        <v>33.577010335265946</v>
      </c>
      <c r="O25" s="124">
        <v>32.811671087533156</v>
      </c>
      <c r="P25" s="124">
        <v>34.3708433093908</v>
      </c>
      <c r="Q25" s="124">
        <v>34.734273318872013</v>
      </c>
      <c r="R25" s="239" t="s">
        <v>58</v>
      </c>
      <c r="S25" s="7"/>
      <c r="T25" s="297"/>
      <c r="U25" s="297"/>
      <c r="V25" s="297"/>
    </row>
    <row r="26" spans="1:22" ht="15" customHeight="1" x14ac:dyDescent="0.3">
      <c r="A26" s="270"/>
      <c r="B26" s="297"/>
      <c r="C26" s="297"/>
      <c r="D26" s="80"/>
      <c r="E26" s="132" t="s">
        <v>51</v>
      </c>
      <c r="F26" s="124">
        <v>22.323155101857264</v>
      </c>
      <c r="G26" s="124">
        <v>22.083930967473282</v>
      </c>
      <c r="H26" s="124">
        <v>21.8300909179783</v>
      </c>
      <c r="I26" s="124">
        <v>21.666005159753922</v>
      </c>
      <c r="J26" s="124">
        <v>21.497485374114749</v>
      </c>
      <c r="K26" s="124"/>
      <c r="L26" s="124"/>
      <c r="M26" s="124">
        <v>77.676844898142733</v>
      </c>
      <c r="N26" s="124">
        <v>77.916069032526721</v>
      </c>
      <c r="O26" s="124">
        <v>78.169909082021704</v>
      </c>
      <c r="P26" s="124">
        <v>78.333994840246078</v>
      </c>
      <c r="Q26" s="124">
        <v>78.502514625885254</v>
      </c>
      <c r="R26" s="240" t="s">
        <v>59</v>
      </c>
      <c r="S26" s="7"/>
      <c r="T26" s="297"/>
      <c r="U26" s="297"/>
      <c r="V26" s="297"/>
    </row>
    <row r="27" spans="1:22" ht="15" customHeight="1" x14ac:dyDescent="0.3">
      <c r="A27" s="270"/>
      <c r="B27" s="297"/>
      <c r="C27" s="297"/>
      <c r="D27" s="80"/>
      <c r="E27" s="132" t="s">
        <v>52</v>
      </c>
      <c r="F27" s="124">
        <v>60.26281208935611</v>
      </c>
      <c r="G27" s="124">
        <v>62.390670553935855</v>
      </c>
      <c r="H27" s="124">
        <v>63.297587131367294</v>
      </c>
      <c r="I27" s="124">
        <v>64.480573160650309</v>
      </c>
      <c r="J27" s="124">
        <v>64.601520698394822</v>
      </c>
      <c r="K27" s="124"/>
      <c r="L27" s="124"/>
      <c r="M27" s="124">
        <v>39.73718791064389</v>
      </c>
      <c r="N27" s="124">
        <v>37.609329446064137</v>
      </c>
      <c r="O27" s="124">
        <v>36.702412868632706</v>
      </c>
      <c r="P27" s="124">
        <v>35.519426839349684</v>
      </c>
      <c r="Q27" s="124">
        <v>35.398479301605178</v>
      </c>
      <c r="R27" s="239" t="s">
        <v>100</v>
      </c>
      <c r="S27" s="7"/>
      <c r="T27" s="297"/>
      <c r="U27" s="297"/>
      <c r="V27" s="297"/>
    </row>
    <row r="28" spans="1:22" ht="15" customHeight="1" x14ac:dyDescent="0.3">
      <c r="A28" s="270"/>
      <c r="B28" s="297"/>
      <c r="C28" s="297"/>
      <c r="D28" s="80"/>
      <c r="E28" s="133" t="s">
        <v>117</v>
      </c>
      <c r="F28" s="124">
        <v>77.63767370046321</v>
      </c>
      <c r="G28" s="124">
        <v>77.829805831304242</v>
      </c>
      <c r="H28" s="124">
        <v>78.462236040937952</v>
      </c>
      <c r="I28" s="124">
        <v>74.887471867966994</v>
      </c>
      <c r="J28" s="124">
        <v>78.417169684775317</v>
      </c>
      <c r="K28" s="124"/>
      <c r="L28" s="124"/>
      <c r="M28" s="124">
        <v>22.3623262995368</v>
      </c>
      <c r="N28" s="124">
        <v>22.170194168695762</v>
      </c>
      <c r="O28" s="124">
        <v>21.537763959062055</v>
      </c>
      <c r="P28" s="124">
        <v>25.112528132033006</v>
      </c>
      <c r="Q28" s="124">
        <v>21.582830315224683</v>
      </c>
      <c r="R28" s="239" t="s">
        <v>119</v>
      </c>
      <c r="S28" s="7"/>
      <c r="T28" s="297"/>
      <c r="U28" s="297"/>
      <c r="V28" s="297"/>
    </row>
    <row r="29" spans="1:22" ht="15" customHeight="1" x14ac:dyDescent="0.3">
      <c r="A29" s="270"/>
      <c r="B29" s="297"/>
      <c r="C29" s="297"/>
      <c r="D29" s="80"/>
      <c r="E29" s="132" t="s">
        <v>53</v>
      </c>
      <c r="F29" s="124">
        <v>67.968481822437198</v>
      </c>
      <c r="G29" s="124">
        <v>68.172592052266026</v>
      </c>
      <c r="H29" s="124">
        <v>67.953533782330254</v>
      </c>
      <c r="I29" s="124">
        <v>68.019579179054219</v>
      </c>
      <c r="J29" s="124">
        <v>68.142156440925902</v>
      </c>
      <c r="K29" s="124"/>
      <c r="L29" s="124"/>
      <c r="M29" s="124">
        <v>32.031518177562802</v>
      </c>
      <c r="N29" s="124">
        <v>31.827407947733978</v>
      </c>
      <c r="O29" s="124">
        <v>32.046466217669739</v>
      </c>
      <c r="P29" s="124">
        <v>31.980420820945781</v>
      </c>
      <c r="Q29" s="124">
        <v>31.857843559074091</v>
      </c>
      <c r="R29" s="239" t="s">
        <v>60</v>
      </c>
      <c r="S29" s="7"/>
      <c r="T29" s="297"/>
      <c r="U29" s="297"/>
      <c r="V29" s="297"/>
    </row>
    <row r="30" spans="1:22" ht="15" customHeight="1" x14ac:dyDescent="0.3">
      <c r="A30" s="270"/>
      <c r="B30" s="297"/>
      <c r="C30" s="297"/>
      <c r="D30" s="80"/>
      <c r="E30" s="132" t="s">
        <v>54</v>
      </c>
      <c r="F30" s="124">
        <v>68.282548476454295</v>
      </c>
      <c r="G30" s="124">
        <v>68.332725282743525</v>
      </c>
      <c r="H30" s="124">
        <v>68.684516880093128</v>
      </c>
      <c r="I30" s="124">
        <v>68.929110105580691</v>
      </c>
      <c r="J30" s="124">
        <v>69.082672706681763</v>
      </c>
      <c r="K30" s="124"/>
      <c r="L30" s="124"/>
      <c r="M30" s="124">
        <v>31.717451523545709</v>
      </c>
      <c r="N30" s="124">
        <v>31.667274717256475</v>
      </c>
      <c r="O30" s="124">
        <v>31.315483119906869</v>
      </c>
      <c r="P30" s="124">
        <v>31.070889894419306</v>
      </c>
      <c r="Q30" s="124">
        <v>30.91732729331823</v>
      </c>
      <c r="R30" s="239" t="s">
        <v>61</v>
      </c>
      <c r="S30" s="7"/>
      <c r="T30" s="297"/>
      <c r="U30" s="297"/>
      <c r="V30" s="297"/>
    </row>
    <row r="31" spans="1:22" ht="15" customHeight="1" x14ac:dyDescent="0.3">
      <c r="A31" s="270"/>
      <c r="B31" s="297"/>
      <c r="C31" s="297"/>
      <c r="D31" s="80"/>
      <c r="E31" s="132" t="s">
        <v>55</v>
      </c>
      <c r="F31" s="124">
        <v>32.215959655888462</v>
      </c>
      <c r="G31" s="124">
        <v>33.519900497512438</v>
      </c>
      <c r="H31" s="124">
        <v>34.500768049155148</v>
      </c>
      <c r="I31" s="124">
        <v>33.66619115549215</v>
      </c>
      <c r="J31" s="124">
        <v>35.299539170506911</v>
      </c>
      <c r="K31" s="124"/>
      <c r="L31" s="124"/>
      <c r="M31" s="124">
        <v>67.784040344111546</v>
      </c>
      <c r="N31" s="124">
        <v>66.480099502487562</v>
      </c>
      <c r="O31" s="124">
        <v>65.499231950844845</v>
      </c>
      <c r="P31" s="124">
        <v>66.333808844507843</v>
      </c>
      <c r="Q31" s="124">
        <v>64.700460829493096</v>
      </c>
      <c r="R31" s="241" t="s">
        <v>62</v>
      </c>
      <c r="S31" s="7"/>
      <c r="T31" s="297"/>
      <c r="U31" s="297"/>
      <c r="V31" s="297"/>
    </row>
    <row r="32" spans="1:22" ht="15" customHeight="1" x14ac:dyDescent="0.3">
      <c r="A32" s="270"/>
      <c r="B32" s="297"/>
      <c r="C32" s="297"/>
      <c r="D32" s="80"/>
      <c r="E32" s="95"/>
      <c r="F32" s="131"/>
      <c r="G32" s="131"/>
      <c r="H32" s="131"/>
      <c r="I32" s="131"/>
      <c r="J32" s="131"/>
      <c r="K32" s="131"/>
      <c r="L32" s="131"/>
      <c r="M32" s="101"/>
      <c r="N32" s="59"/>
      <c r="O32" s="59"/>
      <c r="P32" s="59"/>
      <c r="Q32" s="59"/>
      <c r="R32" s="119"/>
      <c r="S32" s="7"/>
      <c r="T32" s="297"/>
      <c r="U32" s="297"/>
      <c r="V32" s="297"/>
    </row>
    <row r="33" spans="1:22" ht="94.5" customHeight="1" x14ac:dyDescent="0.3">
      <c r="A33" s="270"/>
      <c r="B33" s="297"/>
      <c r="C33" s="297"/>
      <c r="D33" s="76"/>
      <c r="E33" s="182" t="s">
        <v>135</v>
      </c>
      <c r="F33" s="77"/>
      <c r="G33" s="77"/>
      <c r="H33" s="77"/>
      <c r="I33" s="77"/>
      <c r="J33" s="77"/>
      <c r="K33" s="78"/>
      <c r="L33" s="78"/>
      <c r="M33" s="77"/>
      <c r="N33" s="77"/>
      <c r="O33" s="77"/>
      <c r="P33" s="309" t="s">
        <v>136</v>
      </c>
      <c r="Q33" s="309"/>
      <c r="R33" s="309"/>
      <c r="S33" s="7"/>
      <c r="T33" s="297"/>
      <c r="U33" s="297"/>
      <c r="V33" s="297"/>
    </row>
    <row r="34" spans="1:22" ht="15" customHeight="1" x14ac:dyDescent="0.3">
      <c r="E34" s="37"/>
      <c r="F34" s="45"/>
      <c r="G34" s="45"/>
      <c r="H34" s="197"/>
      <c r="I34" s="197"/>
      <c r="J34" s="197"/>
      <c r="K34" s="197"/>
      <c r="L34" s="46"/>
      <c r="M34" s="46"/>
      <c r="N34" s="46"/>
      <c r="P34" s="46"/>
      <c r="Q34" s="46"/>
      <c r="R34" s="47"/>
    </row>
    <row r="35" spans="1:22" ht="15" customHeight="1" x14ac:dyDescent="0.3">
      <c r="E35" s="23"/>
      <c r="K35" s="203"/>
      <c r="L35" s="203"/>
    </row>
    <row r="36" spans="1:22" ht="15" customHeight="1" x14ac:dyDescent="0.3">
      <c r="E36" s="224"/>
      <c r="F36" s="224"/>
      <c r="G36" s="224"/>
      <c r="H36" s="224"/>
      <c r="I36" s="224"/>
      <c r="J36" s="224"/>
      <c r="L36" s="203"/>
    </row>
    <row r="37" spans="1:22" ht="15" customHeight="1" x14ac:dyDescent="0.3">
      <c r="E37" s="23"/>
      <c r="F37" s="29"/>
      <c r="G37" s="29"/>
      <c r="H37" s="29"/>
      <c r="I37" s="19"/>
      <c r="J37" s="19"/>
      <c r="K37" s="19"/>
      <c r="L37" s="203"/>
    </row>
    <row r="38" spans="1:22" ht="15" customHeight="1" x14ac:dyDescent="0.3">
      <c r="E38" s="132"/>
      <c r="F38" s="18"/>
      <c r="G38" s="18"/>
      <c r="H38" s="18"/>
      <c r="I38" s="18"/>
      <c r="J38" s="18"/>
      <c r="K38" s="18"/>
      <c r="L38" s="203"/>
    </row>
    <row r="39" spans="1:22" ht="15" customHeight="1" x14ac:dyDescent="0.3">
      <c r="E39" s="132"/>
      <c r="F39" s="18"/>
      <c r="G39" s="18"/>
      <c r="H39" s="18"/>
      <c r="I39" s="18"/>
      <c r="J39" s="18"/>
      <c r="K39" s="18"/>
      <c r="L39" s="203"/>
    </row>
    <row r="40" spans="1:22" ht="15" customHeight="1" x14ac:dyDescent="0.3">
      <c r="E40" s="132"/>
      <c r="F40" s="18"/>
      <c r="G40" s="18"/>
      <c r="H40" s="18"/>
      <c r="I40" s="18"/>
      <c r="J40" s="18"/>
      <c r="K40" s="18"/>
      <c r="L40" s="203"/>
    </row>
    <row r="41" spans="1:22" ht="15" customHeight="1" x14ac:dyDescent="0.3">
      <c r="E41" s="133"/>
      <c r="F41" s="18"/>
      <c r="G41" s="18"/>
      <c r="H41" s="18"/>
      <c r="I41" s="18"/>
      <c r="J41" s="18"/>
      <c r="K41" s="18"/>
      <c r="L41" s="203"/>
    </row>
    <row r="42" spans="1:22" ht="15" customHeight="1" x14ac:dyDescent="0.3">
      <c r="E42" s="132"/>
      <c r="F42" s="18"/>
      <c r="G42" s="18"/>
      <c r="H42" s="18"/>
      <c r="I42" s="18"/>
      <c r="J42" s="18"/>
      <c r="K42" s="18"/>
    </row>
    <row r="43" spans="1:22" ht="15" customHeight="1" x14ac:dyDescent="0.3">
      <c r="E43" s="132"/>
      <c r="F43" s="18"/>
      <c r="G43" s="18"/>
      <c r="H43" s="18"/>
      <c r="I43" s="18"/>
      <c r="J43" s="18"/>
      <c r="K43" s="18"/>
    </row>
    <row r="44" spans="1:22" ht="15" customHeight="1" x14ac:dyDescent="0.3">
      <c r="E44" s="132"/>
      <c r="F44" s="18"/>
      <c r="G44" s="18"/>
      <c r="H44" s="18"/>
      <c r="I44" s="18"/>
      <c r="J44" s="18"/>
      <c r="K44" s="18"/>
    </row>
    <row r="45" spans="1:22" ht="15" customHeight="1" x14ac:dyDescent="0.3">
      <c r="E45" s="23"/>
      <c r="F45" s="18"/>
      <c r="G45" s="18"/>
      <c r="H45" s="18"/>
      <c r="I45" s="18"/>
      <c r="J45" s="18"/>
      <c r="K45" s="18"/>
    </row>
    <row r="46" spans="1:22" ht="15" customHeight="1" x14ac:dyDescent="0.3">
      <c r="E46" s="23"/>
      <c r="J46" s="19"/>
    </row>
    <row r="47" spans="1:22" ht="15" customHeight="1" x14ac:dyDescent="0.3">
      <c r="E47" s="23"/>
    </row>
    <row r="48" spans="1:22" ht="15" customHeight="1" x14ac:dyDescent="0.3">
      <c r="F48" s="19"/>
      <c r="G48" s="19"/>
      <c r="H48" s="19"/>
      <c r="I48" s="19"/>
      <c r="J48" s="19"/>
    </row>
    <row r="49" spans="5:6" ht="15" customHeight="1" x14ac:dyDescent="0.3">
      <c r="E49" s="23"/>
    </row>
    <row r="50" spans="5:6" ht="15" customHeight="1" x14ac:dyDescent="0.3">
      <c r="E50" s="23"/>
      <c r="F50" s="19"/>
    </row>
    <row r="51" spans="5:6" ht="15" customHeight="1" x14ac:dyDescent="0.3">
      <c r="E51" s="23"/>
    </row>
    <row r="53" spans="5:6" ht="15" customHeight="1" x14ac:dyDescent="0.3">
      <c r="E53" s="23"/>
    </row>
    <row r="54" spans="5:6" ht="15" customHeight="1" x14ac:dyDescent="0.3">
      <c r="E54" s="23"/>
    </row>
    <row r="55" spans="5:6" ht="15" customHeight="1" x14ac:dyDescent="0.3">
      <c r="E55" s="23"/>
    </row>
    <row r="57" spans="5:6" ht="15" customHeight="1" x14ac:dyDescent="0.3">
      <c r="E57" s="23"/>
    </row>
    <row r="58" spans="5:6" ht="15" customHeight="1" x14ac:dyDescent="0.3">
      <c r="E58" s="23"/>
    </row>
    <row r="59" spans="5:6" ht="15" customHeight="1" x14ac:dyDescent="0.3">
      <c r="E59" s="7"/>
    </row>
  </sheetData>
  <mergeCells count="9">
    <mergeCell ref="T1:V33"/>
    <mergeCell ref="B2:C33"/>
    <mergeCell ref="E7:K8"/>
    <mergeCell ref="L7:R8"/>
    <mergeCell ref="F3:F4"/>
    <mergeCell ref="S3:S4"/>
    <mergeCell ref="P33:R33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view="pageBreakPreview" topLeftCell="A10" zoomScale="80" zoomScaleNormal="80" zoomScaleSheetLayoutView="80" workbookViewId="0">
      <selection activeCell="R3" sqref="R3:R4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21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270"/>
      <c r="B1" s="270"/>
      <c r="C1" s="270"/>
      <c r="D1" s="247"/>
      <c r="E1" s="247"/>
      <c r="F1" s="248"/>
      <c r="G1" s="249"/>
      <c r="H1" s="249"/>
      <c r="I1" s="249"/>
      <c r="J1" s="249"/>
      <c r="K1" s="247"/>
      <c r="L1" s="249"/>
      <c r="M1" s="249"/>
      <c r="N1" s="249"/>
      <c r="O1" s="250"/>
      <c r="P1" s="249"/>
      <c r="Q1" s="247"/>
      <c r="R1" s="247"/>
      <c r="S1" s="248"/>
      <c r="T1" s="297" t="s">
        <v>1</v>
      </c>
      <c r="U1" s="297"/>
      <c r="V1" s="297"/>
    </row>
    <row r="2" spans="1:22" ht="15" customHeight="1" x14ac:dyDescent="0.3">
      <c r="A2" s="270"/>
      <c r="B2" s="297" t="s">
        <v>0</v>
      </c>
      <c r="C2" s="297"/>
      <c r="D2" s="247"/>
      <c r="E2" s="247"/>
      <c r="F2" s="248"/>
      <c r="G2" s="249"/>
      <c r="H2" s="249"/>
      <c r="I2" s="249"/>
      <c r="J2" s="249"/>
      <c r="K2" s="247"/>
      <c r="L2" s="249"/>
      <c r="M2" s="249"/>
      <c r="N2" s="249"/>
      <c r="O2" s="250"/>
      <c r="P2" s="249"/>
      <c r="Q2" s="247"/>
      <c r="R2" s="247"/>
      <c r="S2" s="248"/>
      <c r="T2" s="297"/>
      <c r="U2" s="297"/>
      <c r="V2" s="297"/>
    </row>
    <row r="3" spans="1:22" ht="15" customHeight="1" x14ac:dyDescent="0.3">
      <c r="A3" s="270"/>
      <c r="B3" s="297"/>
      <c r="C3" s="297"/>
      <c r="D3" s="247"/>
      <c r="E3" s="313" t="s">
        <v>125</v>
      </c>
      <c r="F3" s="307"/>
      <c r="G3" s="249"/>
      <c r="H3" s="249"/>
      <c r="I3" s="249"/>
      <c r="J3" s="249"/>
      <c r="K3" s="251"/>
      <c r="L3" s="251"/>
      <c r="M3" s="251"/>
      <c r="N3" s="251"/>
      <c r="O3" s="251"/>
      <c r="P3" s="251"/>
      <c r="Q3" s="247"/>
      <c r="R3" s="311" t="s">
        <v>126</v>
      </c>
      <c r="S3" s="308"/>
      <c r="T3" s="297"/>
      <c r="U3" s="297"/>
      <c r="V3" s="297"/>
    </row>
    <row r="4" spans="1:22" ht="15" customHeight="1" x14ac:dyDescent="0.3">
      <c r="A4" s="270"/>
      <c r="B4" s="297"/>
      <c r="C4" s="297"/>
      <c r="D4" s="247"/>
      <c r="E4" s="313"/>
      <c r="F4" s="307"/>
      <c r="G4" s="249"/>
      <c r="H4" s="249"/>
      <c r="I4" s="249"/>
      <c r="J4" s="249"/>
      <c r="K4" s="251"/>
      <c r="L4" s="251"/>
      <c r="M4" s="251"/>
      <c r="N4" s="251"/>
      <c r="O4" s="251"/>
      <c r="P4" s="251"/>
      <c r="Q4" s="247"/>
      <c r="R4" s="311"/>
      <c r="S4" s="308"/>
      <c r="T4" s="297"/>
      <c r="U4" s="297"/>
      <c r="V4" s="297"/>
    </row>
    <row r="5" spans="1:22" ht="15" customHeight="1" thickBot="1" x14ac:dyDescent="0.35">
      <c r="A5" s="270"/>
      <c r="B5" s="297"/>
      <c r="C5" s="297"/>
      <c r="D5" s="247"/>
      <c r="E5" s="247"/>
      <c r="F5" s="252"/>
      <c r="G5" s="252"/>
      <c r="H5" s="252"/>
      <c r="I5" s="252"/>
      <c r="J5" s="249"/>
      <c r="K5" s="247"/>
      <c r="L5" s="252"/>
      <c r="M5" s="252"/>
      <c r="N5" s="252"/>
      <c r="O5" s="253"/>
      <c r="P5" s="249"/>
      <c r="Q5" s="247"/>
      <c r="R5" s="247"/>
      <c r="S5" s="252"/>
      <c r="T5" s="297"/>
      <c r="U5" s="297"/>
      <c r="V5" s="297"/>
    </row>
    <row r="6" spans="1:22" ht="3.75" customHeight="1" thickTop="1" thickBot="1" x14ac:dyDescent="0.35">
      <c r="A6" s="270"/>
      <c r="B6" s="297"/>
      <c r="C6" s="297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97"/>
      <c r="U6" s="297"/>
      <c r="V6" s="297"/>
    </row>
    <row r="7" spans="1:22" ht="15" customHeight="1" thickTop="1" x14ac:dyDescent="0.3">
      <c r="A7" s="270"/>
      <c r="B7" s="297"/>
      <c r="C7" s="297"/>
      <c r="D7" s="20"/>
      <c r="E7" s="299" t="s">
        <v>145</v>
      </c>
      <c r="F7" s="299"/>
      <c r="G7" s="299"/>
      <c r="H7" s="299"/>
      <c r="I7" s="299"/>
      <c r="J7" s="299"/>
      <c r="K7" s="299"/>
      <c r="L7" s="298" t="s">
        <v>146</v>
      </c>
      <c r="M7" s="298"/>
      <c r="N7" s="298"/>
      <c r="O7" s="298"/>
      <c r="P7" s="298"/>
      <c r="Q7" s="298"/>
      <c r="R7" s="298"/>
      <c r="T7" s="297"/>
      <c r="U7" s="297"/>
      <c r="V7" s="297"/>
    </row>
    <row r="8" spans="1:22" ht="15" customHeight="1" x14ac:dyDescent="0.3">
      <c r="A8" s="270"/>
      <c r="B8" s="297"/>
      <c r="C8" s="297"/>
      <c r="D8" s="20"/>
      <c r="E8" s="299"/>
      <c r="F8" s="299"/>
      <c r="G8" s="299"/>
      <c r="H8" s="299"/>
      <c r="I8" s="299"/>
      <c r="J8" s="299"/>
      <c r="K8" s="299"/>
      <c r="L8" s="298"/>
      <c r="M8" s="298"/>
      <c r="N8" s="298"/>
      <c r="O8" s="298"/>
      <c r="P8" s="298"/>
      <c r="Q8" s="298"/>
      <c r="R8" s="298"/>
      <c r="T8" s="297"/>
      <c r="U8" s="297"/>
      <c r="V8" s="297"/>
    </row>
    <row r="9" spans="1:22" ht="15" customHeight="1" x14ac:dyDescent="0.3">
      <c r="A9" s="270"/>
      <c r="B9" s="297"/>
      <c r="C9" s="297"/>
      <c r="D9" s="20"/>
      <c r="E9" s="22"/>
      <c r="F9" s="31"/>
      <c r="G9" s="31"/>
      <c r="H9" s="31"/>
      <c r="I9" s="31"/>
      <c r="J9" s="32"/>
      <c r="K9" s="33"/>
      <c r="L9" s="33"/>
      <c r="M9" s="33"/>
      <c r="N9" s="33"/>
      <c r="O9" s="33"/>
      <c r="P9" s="33"/>
      <c r="Q9" s="32"/>
      <c r="R9" s="34"/>
      <c r="T9" s="297"/>
      <c r="U9" s="297"/>
      <c r="V9" s="297"/>
    </row>
    <row r="10" spans="1:22" ht="15" customHeight="1" x14ac:dyDescent="0.3">
      <c r="A10" s="270"/>
      <c r="B10" s="297"/>
      <c r="C10" s="297"/>
      <c r="D10" s="20"/>
      <c r="E10" s="22"/>
      <c r="F10" s="275">
        <v>2020</v>
      </c>
      <c r="G10" s="275">
        <v>2021</v>
      </c>
      <c r="H10" s="275">
        <v>2022</v>
      </c>
      <c r="I10" s="275">
        <v>2023</v>
      </c>
      <c r="J10" s="275">
        <v>2024</v>
      </c>
      <c r="K10" s="287"/>
      <c r="L10" s="287"/>
      <c r="M10" s="275">
        <v>2020</v>
      </c>
      <c r="N10" s="275">
        <v>2021</v>
      </c>
      <c r="O10" s="275">
        <v>2022</v>
      </c>
      <c r="P10" s="275">
        <v>2023</v>
      </c>
      <c r="Q10" s="275">
        <v>2024</v>
      </c>
      <c r="R10" s="34"/>
      <c r="T10" s="297"/>
      <c r="U10" s="297"/>
      <c r="V10" s="297"/>
    </row>
    <row r="11" spans="1:22" ht="15" customHeight="1" x14ac:dyDescent="0.3">
      <c r="A11" s="270"/>
      <c r="B11" s="297"/>
      <c r="C11" s="297"/>
      <c r="D11" s="20"/>
      <c r="K11" s="72"/>
      <c r="L11" s="71"/>
      <c r="T11" s="297"/>
      <c r="U11" s="297"/>
      <c r="V11" s="297"/>
    </row>
    <row r="12" spans="1:22" ht="15" customHeight="1" x14ac:dyDescent="0.3">
      <c r="A12" s="270"/>
      <c r="B12" s="297"/>
      <c r="C12" s="297"/>
      <c r="D12" s="80"/>
      <c r="E12" s="278" t="s">
        <v>79</v>
      </c>
      <c r="K12" s="120"/>
      <c r="L12" s="120"/>
      <c r="R12" s="279" t="s">
        <v>78</v>
      </c>
      <c r="S12" s="7"/>
      <c r="T12" s="297"/>
      <c r="U12" s="297"/>
      <c r="V12" s="297"/>
    </row>
    <row r="13" spans="1:22" ht="15" customHeight="1" x14ac:dyDescent="0.3">
      <c r="A13" s="270"/>
      <c r="B13" s="297"/>
      <c r="C13" s="297"/>
      <c r="D13" s="80"/>
      <c r="E13" s="278" t="s">
        <v>104</v>
      </c>
      <c r="F13" s="19"/>
      <c r="G13" s="19"/>
      <c r="H13" s="19"/>
      <c r="I13" s="19"/>
      <c r="J13" s="19"/>
      <c r="K13" s="120"/>
      <c r="L13" s="120"/>
      <c r="R13" s="279" t="s">
        <v>105</v>
      </c>
      <c r="S13" s="7"/>
      <c r="T13" s="297"/>
      <c r="U13" s="297"/>
      <c r="V13" s="297"/>
    </row>
    <row r="14" spans="1:22" ht="15" customHeight="1" x14ac:dyDescent="0.3">
      <c r="A14" s="270"/>
      <c r="B14" s="297"/>
      <c r="C14" s="297"/>
      <c r="D14" s="80"/>
      <c r="E14" s="191"/>
      <c r="R14" s="192"/>
      <c r="S14" s="7"/>
      <c r="T14" s="297"/>
      <c r="U14" s="297"/>
      <c r="V14" s="297"/>
    </row>
    <row r="15" spans="1:22" ht="15" customHeight="1" x14ac:dyDescent="0.3">
      <c r="A15" s="270"/>
      <c r="B15" s="297"/>
      <c r="C15" s="297"/>
      <c r="D15" s="80"/>
      <c r="E15" s="165" t="s">
        <v>9</v>
      </c>
      <c r="F15" s="126">
        <v>16876</v>
      </c>
      <c r="G15" s="126">
        <v>16969</v>
      </c>
      <c r="H15" s="126">
        <v>16341</v>
      </c>
      <c r="I15" s="126">
        <v>15903</v>
      </c>
      <c r="J15" s="126">
        <v>15761</v>
      </c>
      <c r="K15" s="127"/>
      <c r="L15" s="120"/>
      <c r="M15" s="130">
        <v>10695</v>
      </c>
      <c r="N15" s="130">
        <v>10808</v>
      </c>
      <c r="O15" s="130">
        <v>10818</v>
      </c>
      <c r="P15" s="130">
        <v>10358</v>
      </c>
      <c r="Q15" s="130">
        <v>10558</v>
      </c>
      <c r="R15" s="172" t="s">
        <v>10</v>
      </c>
      <c r="S15" s="7"/>
      <c r="T15" s="297"/>
      <c r="U15" s="297"/>
      <c r="V15" s="297"/>
    </row>
    <row r="16" spans="1:22" ht="15" customHeight="1" x14ac:dyDescent="0.3">
      <c r="A16" s="270"/>
      <c r="B16" s="297"/>
      <c r="C16" s="297"/>
      <c r="D16" s="80"/>
      <c r="E16" s="166" t="s">
        <v>63</v>
      </c>
      <c r="F16" s="126">
        <v>15647</v>
      </c>
      <c r="G16" s="126">
        <v>15548</v>
      </c>
      <c r="H16" s="126">
        <v>14725</v>
      </c>
      <c r="I16" s="126">
        <v>14157</v>
      </c>
      <c r="J16" s="126">
        <v>13969</v>
      </c>
      <c r="K16" s="127"/>
      <c r="L16" s="120"/>
      <c r="M16" s="126">
        <v>9912</v>
      </c>
      <c r="N16" s="126">
        <v>9915</v>
      </c>
      <c r="O16" s="126">
        <v>9698</v>
      </c>
      <c r="P16" s="126">
        <v>9183</v>
      </c>
      <c r="Q16" s="126">
        <v>9412</v>
      </c>
      <c r="R16" s="151" t="s">
        <v>66</v>
      </c>
      <c r="S16" s="7"/>
      <c r="T16" s="297"/>
      <c r="U16" s="297"/>
      <c r="V16" s="297"/>
    </row>
    <row r="17" spans="1:22" ht="15" customHeight="1" x14ac:dyDescent="0.3">
      <c r="A17" s="270"/>
      <c r="B17" s="297"/>
      <c r="C17" s="297"/>
      <c r="D17" s="80"/>
      <c r="E17" s="166" t="s">
        <v>64</v>
      </c>
      <c r="F17" s="126">
        <v>870</v>
      </c>
      <c r="G17" s="126">
        <v>980</v>
      </c>
      <c r="H17" s="126">
        <v>1217</v>
      </c>
      <c r="I17" s="126">
        <v>1318</v>
      </c>
      <c r="J17" s="126">
        <v>1412</v>
      </c>
      <c r="K17" s="127"/>
      <c r="L17" s="120"/>
      <c r="M17" s="130">
        <v>586</v>
      </c>
      <c r="N17" s="130">
        <v>622</v>
      </c>
      <c r="O17" s="130">
        <v>828</v>
      </c>
      <c r="P17" s="130">
        <v>875</v>
      </c>
      <c r="Q17" s="130">
        <v>882</v>
      </c>
      <c r="R17" s="150" t="s">
        <v>67</v>
      </c>
      <c r="S17" s="7"/>
      <c r="T17" s="297"/>
      <c r="U17" s="297"/>
      <c r="V17" s="297"/>
    </row>
    <row r="18" spans="1:22" ht="15" customHeight="1" x14ac:dyDescent="0.3">
      <c r="A18" s="270"/>
      <c r="B18" s="297"/>
      <c r="C18" s="297"/>
      <c r="D18" s="80"/>
      <c r="E18" s="166" t="s">
        <v>65</v>
      </c>
      <c r="F18" s="126">
        <v>359</v>
      </c>
      <c r="G18" s="126">
        <v>441</v>
      </c>
      <c r="H18" s="126">
        <v>399</v>
      </c>
      <c r="I18" s="126">
        <v>428</v>
      </c>
      <c r="J18" s="126">
        <v>380</v>
      </c>
      <c r="K18" s="127"/>
      <c r="L18" s="120"/>
      <c r="M18" s="130">
        <v>197</v>
      </c>
      <c r="N18" s="130">
        <v>271</v>
      </c>
      <c r="O18" s="130">
        <v>292</v>
      </c>
      <c r="P18" s="130">
        <v>300</v>
      </c>
      <c r="Q18" s="130">
        <v>264</v>
      </c>
      <c r="R18" s="151" t="s">
        <v>103</v>
      </c>
      <c r="S18" s="7"/>
      <c r="T18" s="297"/>
      <c r="U18" s="297"/>
      <c r="V18" s="297"/>
    </row>
    <row r="19" spans="1:22" ht="15" customHeight="1" x14ac:dyDescent="0.3">
      <c r="A19" s="270"/>
      <c r="B19" s="297"/>
      <c r="C19" s="297"/>
      <c r="D19" s="80"/>
      <c r="E19" s="129" t="s">
        <v>11</v>
      </c>
      <c r="F19" s="112">
        <v>3803</v>
      </c>
      <c r="G19" s="112">
        <v>3960</v>
      </c>
      <c r="H19" s="112">
        <v>3185</v>
      </c>
      <c r="I19" s="112">
        <v>3289</v>
      </c>
      <c r="J19" s="112">
        <v>3833</v>
      </c>
      <c r="K19" s="127"/>
      <c r="L19" s="120"/>
      <c r="M19" s="108">
        <v>2066</v>
      </c>
      <c r="N19" s="108">
        <v>1995</v>
      </c>
      <c r="O19" s="108">
        <v>1433</v>
      </c>
      <c r="P19" s="108">
        <v>1370</v>
      </c>
      <c r="Q19" s="108">
        <v>1623</v>
      </c>
      <c r="R19" s="172" t="s">
        <v>12</v>
      </c>
      <c r="S19" s="7"/>
      <c r="T19" s="297"/>
      <c r="U19" s="297"/>
      <c r="V19" s="297"/>
    </row>
    <row r="20" spans="1:22" ht="15" customHeight="1" x14ac:dyDescent="0.3">
      <c r="A20" s="270"/>
      <c r="B20" s="297"/>
      <c r="C20" s="297"/>
      <c r="D20" s="80"/>
      <c r="E20" s="166" t="s">
        <v>63</v>
      </c>
      <c r="F20" s="112">
        <v>2193</v>
      </c>
      <c r="G20" s="112">
        <v>2188</v>
      </c>
      <c r="H20" s="112">
        <v>1866</v>
      </c>
      <c r="I20" s="112">
        <v>2060</v>
      </c>
      <c r="J20" s="112">
        <v>2359</v>
      </c>
      <c r="K20" s="127"/>
      <c r="L20" s="120"/>
      <c r="M20" s="108">
        <v>947</v>
      </c>
      <c r="N20" s="108">
        <v>849</v>
      </c>
      <c r="O20" s="108">
        <v>725</v>
      </c>
      <c r="P20" s="108">
        <v>665</v>
      </c>
      <c r="Q20" s="108">
        <v>786</v>
      </c>
      <c r="R20" s="151" t="s">
        <v>66</v>
      </c>
      <c r="S20" s="7"/>
      <c r="T20" s="297"/>
      <c r="U20" s="297"/>
      <c r="V20" s="297"/>
    </row>
    <row r="21" spans="1:22" ht="15" customHeight="1" x14ac:dyDescent="0.3">
      <c r="A21" s="270"/>
      <c r="B21" s="297"/>
      <c r="C21" s="297"/>
      <c r="D21" s="80"/>
      <c r="E21" s="166" t="s">
        <v>64</v>
      </c>
      <c r="F21" s="112">
        <v>1444</v>
      </c>
      <c r="G21" s="112">
        <v>1611</v>
      </c>
      <c r="H21" s="112">
        <v>1184</v>
      </c>
      <c r="I21" s="112">
        <v>1071</v>
      </c>
      <c r="J21" s="112">
        <v>1334</v>
      </c>
      <c r="K21" s="127"/>
      <c r="L21" s="120"/>
      <c r="M21" s="108">
        <v>912</v>
      </c>
      <c r="N21" s="108">
        <v>923</v>
      </c>
      <c r="O21" s="108">
        <v>586</v>
      </c>
      <c r="P21" s="108">
        <v>544</v>
      </c>
      <c r="Q21" s="108">
        <v>695</v>
      </c>
      <c r="R21" s="151" t="s">
        <v>67</v>
      </c>
      <c r="S21" s="7"/>
      <c r="T21" s="297"/>
      <c r="U21" s="297"/>
      <c r="V21" s="297"/>
    </row>
    <row r="22" spans="1:22" ht="15" customHeight="1" x14ac:dyDescent="0.3">
      <c r="A22" s="270"/>
      <c r="B22" s="297"/>
      <c r="C22" s="297"/>
      <c r="D22" s="80"/>
      <c r="E22" s="166" t="s">
        <v>65</v>
      </c>
      <c r="F22" s="112">
        <v>166</v>
      </c>
      <c r="G22" s="112">
        <v>161</v>
      </c>
      <c r="H22" s="112">
        <v>135</v>
      </c>
      <c r="I22" s="112">
        <v>158</v>
      </c>
      <c r="J22" s="112">
        <v>140</v>
      </c>
      <c r="K22" s="127"/>
      <c r="L22" s="120"/>
      <c r="M22" s="108">
        <v>207</v>
      </c>
      <c r="N22" s="108">
        <v>223</v>
      </c>
      <c r="O22" s="108">
        <v>122</v>
      </c>
      <c r="P22" s="108">
        <v>161</v>
      </c>
      <c r="Q22" s="108">
        <v>142</v>
      </c>
      <c r="R22" s="151" t="s">
        <v>103</v>
      </c>
      <c r="S22" s="7"/>
      <c r="T22" s="297"/>
      <c r="U22" s="297"/>
      <c r="V22" s="297"/>
    </row>
    <row r="23" spans="1:22" ht="15" customHeight="1" x14ac:dyDescent="0.3">
      <c r="A23" s="270"/>
      <c r="B23" s="297"/>
      <c r="C23" s="297"/>
      <c r="D23" s="80"/>
      <c r="E23" s="165" t="s">
        <v>112</v>
      </c>
      <c r="F23" s="112">
        <v>662</v>
      </c>
      <c r="G23" s="112">
        <v>632</v>
      </c>
      <c r="H23" s="112">
        <v>688</v>
      </c>
      <c r="I23" s="112">
        <v>622</v>
      </c>
      <c r="J23" s="112">
        <v>609</v>
      </c>
      <c r="K23" s="127"/>
      <c r="L23" s="120"/>
      <c r="M23" s="108">
        <v>639</v>
      </c>
      <c r="N23" s="108">
        <v>659</v>
      </c>
      <c r="O23" s="108">
        <v>624</v>
      </c>
      <c r="P23" s="108">
        <v>664</v>
      </c>
      <c r="Q23" s="108">
        <v>636</v>
      </c>
      <c r="R23" s="172" t="s">
        <v>113</v>
      </c>
      <c r="T23" s="297"/>
      <c r="U23" s="297"/>
      <c r="V23" s="297"/>
    </row>
    <row r="24" spans="1:22" ht="15" customHeight="1" x14ac:dyDescent="0.3">
      <c r="A24" s="270"/>
      <c r="B24" s="297"/>
      <c r="C24" s="297"/>
      <c r="D24" s="80"/>
      <c r="E24" s="166" t="s">
        <v>63</v>
      </c>
      <c r="F24" s="112">
        <v>613</v>
      </c>
      <c r="G24" s="112">
        <v>597</v>
      </c>
      <c r="H24" s="112">
        <v>641</v>
      </c>
      <c r="I24" s="112">
        <v>576</v>
      </c>
      <c r="J24" s="112">
        <v>558</v>
      </c>
      <c r="K24" s="127"/>
      <c r="L24" s="120"/>
      <c r="M24" s="108">
        <v>586</v>
      </c>
      <c r="N24" s="108">
        <v>619</v>
      </c>
      <c r="O24" s="108">
        <v>564</v>
      </c>
      <c r="P24" s="108">
        <v>604</v>
      </c>
      <c r="Q24" s="108">
        <v>587</v>
      </c>
      <c r="R24" s="150" t="s">
        <v>66</v>
      </c>
      <c r="S24" s="7"/>
      <c r="T24" s="297"/>
      <c r="U24" s="297"/>
      <c r="V24" s="297"/>
    </row>
    <row r="25" spans="1:22" ht="15" customHeight="1" x14ac:dyDescent="0.3">
      <c r="A25" s="270"/>
      <c r="B25" s="297"/>
      <c r="C25" s="297"/>
      <c r="D25" s="80"/>
      <c r="E25" s="166" t="s">
        <v>64</v>
      </c>
      <c r="F25" s="112">
        <v>30</v>
      </c>
      <c r="G25" s="112">
        <v>17</v>
      </c>
      <c r="H25" s="112">
        <v>26</v>
      </c>
      <c r="I25" s="112">
        <v>36</v>
      </c>
      <c r="J25" s="112">
        <v>37</v>
      </c>
      <c r="K25" s="127"/>
      <c r="L25" s="123"/>
      <c r="M25" s="108">
        <v>33</v>
      </c>
      <c r="N25" s="108">
        <v>17</v>
      </c>
      <c r="O25" s="108">
        <v>37</v>
      </c>
      <c r="P25" s="108">
        <v>38</v>
      </c>
      <c r="Q25" s="108">
        <v>33</v>
      </c>
      <c r="R25" s="151" t="s">
        <v>67</v>
      </c>
      <c r="S25" s="7"/>
      <c r="T25" s="297"/>
      <c r="U25" s="297"/>
      <c r="V25" s="297"/>
    </row>
    <row r="26" spans="1:22" ht="15" customHeight="1" x14ac:dyDescent="0.3">
      <c r="A26" s="270"/>
      <c r="B26" s="297"/>
      <c r="C26" s="297"/>
      <c r="D26" s="80"/>
      <c r="E26" s="166" t="s">
        <v>65</v>
      </c>
      <c r="F26" s="112">
        <v>19</v>
      </c>
      <c r="G26" s="112">
        <v>18</v>
      </c>
      <c r="H26" s="112">
        <v>21</v>
      </c>
      <c r="I26" s="112">
        <v>10</v>
      </c>
      <c r="J26" s="112">
        <v>14</v>
      </c>
      <c r="K26" s="127"/>
      <c r="L26" s="123"/>
      <c r="M26" s="108">
        <v>20</v>
      </c>
      <c r="N26" s="108">
        <v>23</v>
      </c>
      <c r="O26" s="108">
        <v>23</v>
      </c>
      <c r="P26" s="108">
        <v>22</v>
      </c>
      <c r="Q26" s="108">
        <v>16</v>
      </c>
      <c r="R26" s="151" t="s">
        <v>103</v>
      </c>
      <c r="S26" s="7"/>
      <c r="T26" s="297"/>
      <c r="U26" s="297"/>
      <c r="V26" s="297"/>
    </row>
    <row r="27" spans="1:22" ht="15" customHeight="1" x14ac:dyDescent="0.3">
      <c r="A27" s="270"/>
      <c r="B27" s="297"/>
      <c r="C27" s="297"/>
      <c r="D27" s="80"/>
      <c r="E27" s="129" t="s">
        <v>13</v>
      </c>
      <c r="F27" s="112">
        <v>1100</v>
      </c>
      <c r="G27" s="112">
        <v>1334</v>
      </c>
      <c r="H27" s="112">
        <v>1419</v>
      </c>
      <c r="I27" s="112">
        <v>1706</v>
      </c>
      <c r="J27" s="112">
        <v>1634</v>
      </c>
      <c r="K27" s="127"/>
      <c r="L27" s="120"/>
      <c r="M27" s="108">
        <v>824</v>
      </c>
      <c r="N27" s="108">
        <v>962</v>
      </c>
      <c r="O27" s="108">
        <v>976</v>
      </c>
      <c r="P27" s="108">
        <v>1094</v>
      </c>
      <c r="Q27" s="108">
        <v>1177</v>
      </c>
      <c r="R27" s="173" t="s">
        <v>14</v>
      </c>
      <c r="S27" s="7"/>
      <c r="T27" s="297"/>
      <c r="U27" s="297"/>
      <c r="V27" s="297"/>
    </row>
    <row r="28" spans="1:22" ht="15" customHeight="1" x14ac:dyDescent="0.3">
      <c r="A28" s="270"/>
      <c r="B28" s="297"/>
      <c r="C28" s="297"/>
      <c r="D28" s="80"/>
      <c r="E28" s="166" t="s">
        <v>63</v>
      </c>
      <c r="F28" s="112">
        <v>862</v>
      </c>
      <c r="G28" s="112">
        <v>1057</v>
      </c>
      <c r="H28" s="112">
        <v>1127</v>
      </c>
      <c r="I28" s="112">
        <v>1277</v>
      </c>
      <c r="J28" s="112">
        <v>1299</v>
      </c>
      <c r="K28" s="127"/>
      <c r="L28" s="123"/>
      <c r="M28" s="108">
        <v>720</v>
      </c>
      <c r="N28" s="108">
        <v>807</v>
      </c>
      <c r="O28" s="108">
        <v>780</v>
      </c>
      <c r="P28" s="108">
        <v>875</v>
      </c>
      <c r="Q28" s="108">
        <v>952</v>
      </c>
      <c r="R28" s="151" t="s">
        <v>66</v>
      </c>
      <c r="S28" s="7"/>
      <c r="T28" s="297"/>
      <c r="U28" s="297"/>
      <c r="V28" s="297"/>
    </row>
    <row r="29" spans="1:22" ht="15" customHeight="1" x14ac:dyDescent="0.3">
      <c r="A29" s="270"/>
      <c r="B29" s="297"/>
      <c r="C29" s="297"/>
      <c r="D29" s="80"/>
      <c r="E29" s="166" t="s">
        <v>64</v>
      </c>
      <c r="F29" s="112">
        <v>220</v>
      </c>
      <c r="G29" s="112">
        <v>260</v>
      </c>
      <c r="H29" s="112">
        <v>268</v>
      </c>
      <c r="I29" s="112">
        <v>416</v>
      </c>
      <c r="J29" s="112">
        <v>321</v>
      </c>
      <c r="K29" s="127"/>
      <c r="L29" s="123"/>
      <c r="M29" s="108">
        <v>83</v>
      </c>
      <c r="N29" s="108">
        <v>142</v>
      </c>
      <c r="O29" s="108">
        <v>185</v>
      </c>
      <c r="P29" s="108">
        <v>206</v>
      </c>
      <c r="Q29" s="108">
        <v>212</v>
      </c>
      <c r="R29" s="150" t="s">
        <v>67</v>
      </c>
      <c r="S29" s="7"/>
      <c r="T29" s="297"/>
      <c r="U29" s="297"/>
      <c r="V29" s="297"/>
    </row>
    <row r="30" spans="1:22" ht="15" customHeight="1" x14ac:dyDescent="0.3">
      <c r="A30" s="270"/>
      <c r="B30" s="297"/>
      <c r="C30" s="297"/>
      <c r="D30" s="80"/>
      <c r="E30" s="166" t="s">
        <v>65</v>
      </c>
      <c r="F30" s="112">
        <v>18</v>
      </c>
      <c r="G30" s="112">
        <v>17</v>
      </c>
      <c r="H30" s="112">
        <v>24</v>
      </c>
      <c r="I30" s="112">
        <v>13</v>
      </c>
      <c r="J30" s="112">
        <v>14</v>
      </c>
      <c r="K30" s="127"/>
      <c r="L30" s="127"/>
      <c r="M30" s="112">
        <v>21</v>
      </c>
      <c r="N30" s="112">
        <v>13</v>
      </c>
      <c r="O30" s="112">
        <v>11</v>
      </c>
      <c r="P30" s="112">
        <v>13</v>
      </c>
      <c r="Q30" s="112">
        <v>13</v>
      </c>
      <c r="R30" s="151" t="s">
        <v>103</v>
      </c>
      <c r="S30" s="7"/>
      <c r="T30" s="297"/>
      <c r="U30" s="297"/>
      <c r="V30" s="297"/>
    </row>
    <row r="31" spans="1:22" ht="15" customHeight="1" x14ac:dyDescent="0.3">
      <c r="A31" s="270"/>
      <c r="B31" s="297"/>
      <c r="C31" s="297"/>
      <c r="D31" s="80"/>
      <c r="E31" s="117"/>
      <c r="F31" s="126"/>
      <c r="G31" s="126"/>
      <c r="H31" s="126"/>
      <c r="I31" s="126"/>
      <c r="J31" s="127"/>
      <c r="K31" s="127"/>
      <c r="L31" s="120"/>
      <c r="M31" s="120"/>
      <c r="N31" s="83"/>
      <c r="O31" s="84"/>
      <c r="P31" s="84"/>
      <c r="Q31" s="83"/>
      <c r="R31" s="88"/>
      <c r="S31" s="7"/>
      <c r="T31" s="297"/>
      <c r="U31" s="297"/>
      <c r="V31" s="297"/>
    </row>
    <row r="32" spans="1:22" ht="15" customHeight="1" x14ac:dyDescent="0.3">
      <c r="A32" s="270"/>
      <c r="B32" s="297"/>
      <c r="C32" s="297"/>
      <c r="D32" s="80"/>
      <c r="E32" s="120"/>
      <c r="F32" s="126"/>
      <c r="G32" s="126"/>
      <c r="H32" s="126"/>
      <c r="I32" s="126"/>
      <c r="J32" s="127"/>
      <c r="K32" s="127"/>
      <c r="L32" s="120"/>
      <c r="M32" s="120"/>
      <c r="N32" s="83"/>
      <c r="O32" s="84"/>
      <c r="P32" s="84"/>
      <c r="Q32" s="84"/>
      <c r="R32" s="89"/>
      <c r="S32" s="7"/>
      <c r="T32" s="297"/>
      <c r="U32" s="297"/>
      <c r="V32" s="297"/>
    </row>
    <row r="33" spans="1:22" ht="95.25" customHeight="1" x14ac:dyDescent="0.3">
      <c r="A33" s="270"/>
      <c r="B33" s="297"/>
      <c r="C33" s="297"/>
      <c r="D33" s="20"/>
      <c r="E33" s="182" t="s">
        <v>135</v>
      </c>
      <c r="F33" s="60"/>
      <c r="G33" s="60"/>
      <c r="H33" s="60"/>
      <c r="I33" s="60"/>
      <c r="J33" s="60"/>
      <c r="K33" s="61"/>
      <c r="L33" s="61"/>
      <c r="M33" s="60"/>
      <c r="N33" s="60"/>
      <c r="O33" s="60"/>
      <c r="P33" s="309" t="s">
        <v>136</v>
      </c>
      <c r="Q33" s="309"/>
      <c r="R33" s="309"/>
      <c r="S33" s="7"/>
      <c r="T33" s="297"/>
      <c r="U33" s="297"/>
      <c r="V33" s="297"/>
    </row>
    <row r="34" spans="1:22" ht="15" customHeight="1" x14ac:dyDescent="0.3">
      <c r="E34" s="23"/>
      <c r="F34" s="33"/>
      <c r="G34" s="33"/>
      <c r="H34" s="33"/>
      <c r="I34" s="33"/>
      <c r="J34" s="33"/>
      <c r="K34" s="33"/>
    </row>
    <row r="35" spans="1:22" ht="15" customHeight="1" x14ac:dyDescent="0.3">
      <c r="E35" s="23"/>
    </row>
    <row r="37" spans="1:22" ht="15" customHeight="1" x14ac:dyDescent="0.3">
      <c r="E37" s="23"/>
      <c r="F37" s="29"/>
      <c r="G37" s="29"/>
      <c r="H37" s="29"/>
      <c r="I37" s="29"/>
    </row>
    <row r="38" spans="1:22" ht="15" customHeight="1" x14ac:dyDescent="0.3">
      <c r="E38" s="23"/>
      <c r="F38" s="30"/>
      <c r="G38" s="30"/>
      <c r="H38" s="30"/>
      <c r="I38" s="30"/>
    </row>
    <row r="39" spans="1:22" ht="15" customHeight="1" x14ac:dyDescent="0.3">
      <c r="E39" s="23"/>
      <c r="F39" s="18"/>
      <c r="G39" s="18"/>
      <c r="H39" s="18"/>
      <c r="I39" s="18"/>
    </row>
    <row r="40" spans="1:22" ht="15" customHeight="1" x14ac:dyDescent="0.3">
      <c r="E40" s="23"/>
      <c r="F40" s="18"/>
      <c r="G40" s="18"/>
      <c r="H40" s="18"/>
      <c r="I40" s="18"/>
    </row>
    <row r="41" spans="1:22" ht="15" customHeight="1" x14ac:dyDescent="0.3">
      <c r="E41" s="23"/>
      <c r="F41" s="18"/>
      <c r="G41" s="18"/>
      <c r="H41" s="18"/>
      <c r="I41" s="18"/>
    </row>
    <row r="42" spans="1:22" ht="15" customHeight="1" x14ac:dyDescent="0.3">
      <c r="E42" s="23"/>
      <c r="F42" s="18"/>
      <c r="G42" s="18"/>
      <c r="H42" s="18"/>
      <c r="I42" s="18"/>
    </row>
    <row r="43" spans="1:22" ht="15" customHeight="1" x14ac:dyDescent="0.3">
      <c r="E43" s="23"/>
    </row>
    <row r="45" spans="1:22" ht="15" customHeight="1" x14ac:dyDescent="0.3">
      <c r="E45" s="23"/>
    </row>
    <row r="46" spans="1:22" ht="15" customHeight="1" x14ac:dyDescent="0.3">
      <c r="E46" s="23"/>
    </row>
    <row r="47" spans="1:22" ht="15" customHeight="1" x14ac:dyDescent="0.3">
      <c r="E47" s="23"/>
    </row>
    <row r="49" spans="5:5" ht="15" customHeight="1" x14ac:dyDescent="0.3">
      <c r="E49" s="23"/>
    </row>
    <row r="50" spans="5:5" ht="15" customHeight="1" x14ac:dyDescent="0.3">
      <c r="E50" s="23"/>
    </row>
    <row r="51" spans="5:5" ht="15" customHeight="1" x14ac:dyDescent="0.3">
      <c r="E51" s="23"/>
    </row>
    <row r="53" spans="5:5" ht="15" customHeight="1" x14ac:dyDescent="0.3">
      <c r="E53" s="23"/>
    </row>
    <row r="54" spans="5:5" ht="15" customHeight="1" x14ac:dyDescent="0.3">
      <c r="E54" s="23"/>
    </row>
    <row r="55" spans="5:5" ht="15" customHeight="1" x14ac:dyDescent="0.3">
      <c r="E55" s="23"/>
    </row>
    <row r="57" spans="5:5" ht="15" customHeight="1" x14ac:dyDescent="0.3">
      <c r="E57" s="23"/>
    </row>
    <row r="58" spans="5:5" ht="15" customHeight="1" x14ac:dyDescent="0.3">
      <c r="E58" s="23"/>
    </row>
    <row r="59" spans="5:5" ht="15" customHeight="1" x14ac:dyDescent="0.3">
      <c r="E59" s="7"/>
    </row>
  </sheetData>
  <mergeCells count="9">
    <mergeCell ref="T1:V33"/>
    <mergeCell ref="B2:C33"/>
    <mergeCell ref="E7:K8"/>
    <mergeCell ref="L7:R8"/>
    <mergeCell ref="F3:F4"/>
    <mergeCell ref="S3:S4"/>
    <mergeCell ref="P33:R33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"/>
  <sheetViews>
    <sheetView view="pageBreakPreview" zoomScale="80" zoomScaleNormal="80" zoomScaleSheetLayoutView="80" workbookViewId="0">
      <selection sqref="A1:C35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21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7" ht="15" customHeight="1" x14ac:dyDescent="0.3">
      <c r="A1" s="297" t="s">
        <v>0</v>
      </c>
      <c r="B1" s="297"/>
      <c r="C1" s="297"/>
      <c r="D1" s="247"/>
      <c r="E1" s="247"/>
      <c r="F1" s="248"/>
      <c r="G1" s="249"/>
      <c r="H1" s="249"/>
      <c r="I1" s="249"/>
      <c r="J1" s="249"/>
      <c r="K1" s="247"/>
      <c r="L1" s="249"/>
      <c r="M1" s="249"/>
      <c r="N1" s="249"/>
      <c r="O1" s="250"/>
      <c r="P1" s="249"/>
      <c r="Q1" s="247"/>
      <c r="R1" s="247"/>
      <c r="S1" s="248"/>
      <c r="T1" s="270"/>
      <c r="U1" s="270"/>
      <c r="V1" s="270"/>
    </row>
    <row r="2" spans="1:27" ht="15" customHeight="1" x14ac:dyDescent="0.3">
      <c r="A2" s="297"/>
      <c r="B2" s="297"/>
      <c r="C2" s="297"/>
      <c r="D2" s="247"/>
      <c r="E2" s="247"/>
      <c r="F2" s="248"/>
      <c r="G2" s="249"/>
      <c r="H2" s="249"/>
      <c r="I2" s="249"/>
      <c r="J2" s="249"/>
      <c r="K2" s="247"/>
      <c r="L2" s="249"/>
      <c r="M2" s="249"/>
      <c r="N2" s="249"/>
      <c r="O2" s="250"/>
      <c r="P2" s="249"/>
      <c r="Q2" s="247"/>
      <c r="R2" s="247"/>
      <c r="S2" s="248"/>
      <c r="T2" s="297" t="s">
        <v>1</v>
      </c>
      <c r="U2" s="297"/>
      <c r="V2" s="270"/>
    </row>
    <row r="3" spans="1:27" ht="15" customHeight="1" x14ac:dyDescent="0.3">
      <c r="A3" s="297"/>
      <c r="B3" s="297"/>
      <c r="C3" s="297"/>
      <c r="D3" s="247"/>
      <c r="E3" s="313" t="s">
        <v>125</v>
      </c>
      <c r="F3" s="307"/>
      <c r="G3" s="249"/>
      <c r="H3" s="249"/>
      <c r="I3" s="249"/>
      <c r="J3" s="249"/>
      <c r="K3" s="251"/>
      <c r="L3" s="251"/>
      <c r="M3" s="251"/>
      <c r="N3" s="251"/>
      <c r="O3" s="251"/>
      <c r="P3" s="251"/>
      <c r="Q3" s="247"/>
      <c r="R3" s="311" t="s">
        <v>126</v>
      </c>
      <c r="S3" s="308"/>
      <c r="T3" s="297"/>
      <c r="U3" s="297"/>
      <c r="V3" s="270"/>
    </row>
    <row r="4" spans="1:27" ht="15" customHeight="1" x14ac:dyDescent="0.3">
      <c r="A4" s="297"/>
      <c r="B4" s="297"/>
      <c r="C4" s="297"/>
      <c r="D4" s="247"/>
      <c r="E4" s="313"/>
      <c r="F4" s="307"/>
      <c r="G4" s="249"/>
      <c r="H4" s="249"/>
      <c r="I4" s="249"/>
      <c r="J4" s="249"/>
      <c r="K4" s="251"/>
      <c r="L4" s="251"/>
      <c r="M4" s="251"/>
      <c r="N4" s="251"/>
      <c r="O4" s="251"/>
      <c r="P4" s="251"/>
      <c r="Q4" s="247"/>
      <c r="R4" s="311"/>
      <c r="S4" s="308"/>
      <c r="T4" s="297"/>
      <c r="U4" s="297"/>
      <c r="V4" s="270"/>
    </row>
    <row r="5" spans="1:27" ht="15" customHeight="1" thickBot="1" x14ac:dyDescent="0.35">
      <c r="A5" s="297"/>
      <c r="B5" s="297"/>
      <c r="C5" s="297"/>
      <c r="D5" s="247"/>
      <c r="E5" s="247"/>
      <c r="F5" s="252"/>
      <c r="G5" s="252"/>
      <c r="H5" s="252"/>
      <c r="I5" s="252"/>
      <c r="J5" s="249"/>
      <c r="K5" s="247"/>
      <c r="L5" s="252"/>
      <c r="M5" s="252"/>
      <c r="N5" s="252"/>
      <c r="O5" s="253"/>
      <c r="P5" s="249"/>
      <c r="Q5" s="247"/>
      <c r="R5" s="247"/>
      <c r="S5" s="252"/>
      <c r="T5" s="297"/>
      <c r="U5" s="297"/>
      <c r="V5" s="270"/>
    </row>
    <row r="6" spans="1:27" ht="3.75" customHeight="1" thickTop="1" thickBot="1" x14ac:dyDescent="0.35">
      <c r="A6" s="297"/>
      <c r="B6" s="297"/>
      <c r="C6" s="297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97"/>
      <c r="U6" s="297"/>
      <c r="V6" s="270"/>
    </row>
    <row r="7" spans="1:27" ht="15" customHeight="1" thickTop="1" x14ac:dyDescent="0.3">
      <c r="A7" s="297"/>
      <c r="B7" s="297"/>
      <c r="C7" s="297"/>
      <c r="D7" s="20"/>
      <c r="E7" s="299" t="s">
        <v>143</v>
      </c>
      <c r="F7" s="299"/>
      <c r="G7" s="299"/>
      <c r="H7" s="299"/>
      <c r="I7" s="299"/>
      <c r="J7" s="299"/>
      <c r="K7" s="299"/>
      <c r="L7" s="298" t="s">
        <v>144</v>
      </c>
      <c r="M7" s="298"/>
      <c r="N7" s="298"/>
      <c r="O7" s="298"/>
      <c r="P7" s="298"/>
      <c r="Q7" s="298"/>
      <c r="R7" s="298"/>
      <c r="T7" s="297"/>
      <c r="U7" s="297"/>
      <c r="V7" s="270"/>
    </row>
    <row r="8" spans="1:27" ht="15" customHeight="1" x14ac:dyDescent="0.3">
      <c r="A8" s="297"/>
      <c r="B8" s="297"/>
      <c r="C8" s="297"/>
      <c r="D8" s="20"/>
      <c r="E8" s="299"/>
      <c r="F8" s="299"/>
      <c r="G8" s="299"/>
      <c r="H8" s="299"/>
      <c r="I8" s="299"/>
      <c r="J8" s="299"/>
      <c r="K8" s="299"/>
      <c r="L8" s="298"/>
      <c r="M8" s="298"/>
      <c r="N8" s="298"/>
      <c r="O8" s="298"/>
      <c r="P8" s="298"/>
      <c r="Q8" s="298"/>
      <c r="R8" s="298"/>
      <c r="T8" s="297"/>
      <c r="U8" s="297"/>
      <c r="V8" s="270"/>
    </row>
    <row r="9" spans="1:27" ht="15" customHeight="1" x14ac:dyDescent="0.3">
      <c r="A9" s="297"/>
      <c r="B9" s="297"/>
      <c r="C9" s="297"/>
      <c r="D9" s="20"/>
      <c r="E9" s="2"/>
      <c r="F9" s="19"/>
      <c r="G9" s="19"/>
      <c r="H9" s="19"/>
      <c r="I9" s="19"/>
      <c r="T9" s="297"/>
      <c r="U9" s="297"/>
      <c r="V9" s="270"/>
    </row>
    <row r="10" spans="1:27" ht="15" customHeight="1" x14ac:dyDescent="0.3">
      <c r="A10" s="297"/>
      <c r="B10" s="297"/>
      <c r="C10" s="297"/>
      <c r="D10" s="20"/>
      <c r="E10" s="2"/>
      <c r="F10" s="292">
        <v>2020</v>
      </c>
      <c r="G10" s="292">
        <v>2021</v>
      </c>
      <c r="H10" s="292">
        <v>2022</v>
      </c>
      <c r="I10" s="292">
        <v>2023</v>
      </c>
      <c r="J10" s="292">
        <v>2024</v>
      </c>
      <c r="K10" s="293"/>
      <c r="L10" s="293"/>
      <c r="M10" s="292">
        <v>2020</v>
      </c>
      <c r="N10" s="292">
        <v>2021</v>
      </c>
      <c r="O10" s="292">
        <v>2022</v>
      </c>
      <c r="P10" s="292">
        <v>2023</v>
      </c>
      <c r="Q10" s="292">
        <v>2024</v>
      </c>
      <c r="T10" s="297"/>
      <c r="U10" s="297"/>
      <c r="V10" s="270"/>
    </row>
    <row r="11" spans="1:27" ht="15" customHeight="1" x14ac:dyDescent="0.3">
      <c r="A11" s="297"/>
      <c r="B11" s="297"/>
      <c r="C11" s="297"/>
      <c r="D11" s="20"/>
      <c r="E11" s="79"/>
      <c r="K11" s="72"/>
      <c r="L11" s="85"/>
      <c r="R11" s="86"/>
      <c r="T11" s="297"/>
      <c r="U11" s="297"/>
      <c r="V11" s="270"/>
    </row>
    <row r="12" spans="1:27" ht="15" customHeight="1" x14ac:dyDescent="0.3">
      <c r="A12" s="297"/>
      <c r="B12" s="297"/>
      <c r="C12" s="297"/>
      <c r="D12" s="80"/>
      <c r="E12" s="278" t="s">
        <v>29</v>
      </c>
      <c r="K12" s="120"/>
      <c r="L12" s="120"/>
      <c r="S12" s="7"/>
      <c r="T12" s="297"/>
      <c r="U12" s="297"/>
      <c r="V12" s="270"/>
    </row>
    <row r="13" spans="1:27" ht="15" customHeight="1" x14ac:dyDescent="0.3">
      <c r="A13" s="297"/>
      <c r="B13" s="297"/>
      <c r="C13" s="297"/>
      <c r="D13" s="80"/>
      <c r="E13" s="290" t="s">
        <v>80</v>
      </c>
      <c r="S13" s="7"/>
      <c r="T13" s="297"/>
      <c r="U13" s="297"/>
      <c r="V13" s="270"/>
    </row>
    <row r="14" spans="1:27" ht="15" customHeight="1" x14ac:dyDescent="0.3">
      <c r="A14" s="297"/>
      <c r="B14" s="297"/>
      <c r="C14" s="297"/>
      <c r="D14" s="80"/>
      <c r="E14" s="278" t="s">
        <v>30</v>
      </c>
      <c r="F14" s="126">
        <v>41595</v>
      </c>
      <c r="G14" s="126">
        <v>42771</v>
      </c>
      <c r="H14" s="126">
        <v>43055</v>
      </c>
      <c r="I14" s="126">
        <v>43660</v>
      </c>
      <c r="J14" s="126">
        <v>44321</v>
      </c>
      <c r="K14" s="189"/>
      <c r="L14" s="189"/>
      <c r="M14" s="126">
        <v>10845</v>
      </c>
      <c r="N14" s="126">
        <v>10768</v>
      </c>
      <c r="O14" s="126">
        <v>10740</v>
      </c>
      <c r="P14" s="126">
        <v>10968</v>
      </c>
      <c r="Q14" s="126">
        <v>11083</v>
      </c>
      <c r="S14" s="7"/>
      <c r="T14" s="297"/>
      <c r="U14" s="297"/>
      <c r="V14" s="270"/>
    </row>
    <row r="15" spans="1:27" ht="15" customHeight="1" x14ac:dyDescent="0.3">
      <c r="A15" s="297"/>
      <c r="B15" s="297"/>
      <c r="C15" s="297"/>
      <c r="D15" s="80"/>
      <c r="E15" s="290" t="s">
        <v>46</v>
      </c>
      <c r="F15" s="32"/>
      <c r="G15" s="32"/>
      <c r="H15" s="32"/>
      <c r="I15" s="32"/>
      <c r="J15" s="32"/>
      <c r="K15" s="189"/>
      <c r="L15" s="189"/>
      <c r="M15" s="32"/>
      <c r="N15" s="32"/>
      <c r="O15" s="32"/>
      <c r="P15" s="32"/>
      <c r="Q15" s="32"/>
      <c r="R15" s="122"/>
      <c r="S15" s="7"/>
      <c r="T15" s="297"/>
      <c r="U15" s="297"/>
      <c r="V15" s="270"/>
      <c r="Y15" s="23" t="s">
        <v>147</v>
      </c>
      <c r="Z15" s="33"/>
      <c r="AA15" s="33"/>
    </row>
    <row r="16" spans="1:27" ht="15" customHeight="1" x14ac:dyDescent="0.3">
      <c r="A16" s="297"/>
      <c r="B16" s="297"/>
      <c r="C16" s="297"/>
      <c r="D16" s="80"/>
      <c r="E16" s="166" t="s">
        <v>81</v>
      </c>
      <c r="F16" s="112">
        <v>30160</v>
      </c>
      <c r="G16" s="112">
        <v>31486</v>
      </c>
      <c r="H16" s="112">
        <v>31786</v>
      </c>
      <c r="I16" s="112">
        <v>32381</v>
      </c>
      <c r="J16" s="112">
        <v>32987</v>
      </c>
      <c r="K16" s="189"/>
      <c r="L16" s="189"/>
      <c r="M16" s="112">
        <v>6435</v>
      </c>
      <c r="N16" s="112">
        <v>6554</v>
      </c>
      <c r="O16" s="112">
        <v>6559</v>
      </c>
      <c r="P16" s="112">
        <v>6690</v>
      </c>
      <c r="Q16" s="112">
        <v>6805</v>
      </c>
      <c r="R16" s="175"/>
      <c r="S16" s="7"/>
      <c r="T16" s="297"/>
      <c r="U16" s="297"/>
      <c r="V16" s="270"/>
      <c r="Y16" s="33"/>
      <c r="Z16" s="184" t="s">
        <v>127</v>
      </c>
      <c r="AA16" s="184" t="s">
        <v>128</v>
      </c>
    </row>
    <row r="17" spans="1:27" ht="15" customHeight="1" x14ac:dyDescent="0.3">
      <c r="A17" s="297"/>
      <c r="B17" s="297"/>
      <c r="C17" s="297"/>
      <c r="D17" s="80"/>
      <c r="E17" s="166" t="s">
        <v>82</v>
      </c>
      <c r="F17" s="112">
        <v>4007</v>
      </c>
      <c r="G17" s="112">
        <v>4021</v>
      </c>
      <c r="H17" s="112">
        <v>3931</v>
      </c>
      <c r="I17" s="112">
        <v>3899</v>
      </c>
      <c r="J17" s="112">
        <v>3918</v>
      </c>
      <c r="K17" s="189"/>
      <c r="L17" s="189"/>
      <c r="M17" s="112">
        <v>1330</v>
      </c>
      <c r="N17" s="112">
        <v>1305</v>
      </c>
      <c r="O17" s="112">
        <v>1292</v>
      </c>
      <c r="P17" s="112">
        <v>1309</v>
      </c>
      <c r="Q17" s="112">
        <v>1307</v>
      </c>
      <c r="R17" s="176"/>
      <c r="S17" s="7"/>
      <c r="T17" s="297"/>
      <c r="U17" s="297"/>
      <c r="V17" s="270"/>
      <c r="Y17" s="185" t="s">
        <v>84</v>
      </c>
      <c r="Z17" s="112">
        <v>32987</v>
      </c>
      <c r="AA17" s="112">
        <v>6805</v>
      </c>
    </row>
    <row r="18" spans="1:27" ht="15" customHeight="1" x14ac:dyDescent="0.3">
      <c r="A18" s="297"/>
      <c r="B18" s="297"/>
      <c r="C18" s="297"/>
      <c r="D18" s="80"/>
      <c r="E18" s="122" t="s">
        <v>83</v>
      </c>
      <c r="F18" s="112">
        <v>7050</v>
      </c>
      <c r="G18" s="112">
        <v>6985</v>
      </c>
      <c r="H18" s="112">
        <v>7045</v>
      </c>
      <c r="I18" s="112">
        <v>7089</v>
      </c>
      <c r="J18" s="112">
        <v>7119</v>
      </c>
      <c r="K18" s="126"/>
      <c r="L18" s="189"/>
      <c r="M18" s="112">
        <v>2812</v>
      </c>
      <c r="N18" s="112">
        <v>2711</v>
      </c>
      <c r="O18" s="112">
        <v>2690</v>
      </c>
      <c r="P18" s="112">
        <v>2770</v>
      </c>
      <c r="Q18" s="112">
        <v>2787</v>
      </c>
      <c r="R18" s="176"/>
      <c r="S18" s="7"/>
      <c r="T18" s="297"/>
      <c r="U18" s="297"/>
      <c r="V18" s="270"/>
      <c r="Y18" s="185" t="s">
        <v>85</v>
      </c>
      <c r="Z18" s="112">
        <v>3918</v>
      </c>
      <c r="AA18" s="112">
        <v>1307</v>
      </c>
    </row>
    <row r="19" spans="1:27" ht="15" customHeight="1" x14ac:dyDescent="0.3">
      <c r="A19" s="297"/>
      <c r="B19" s="297"/>
      <c r="C19" s="297"/>
      <c r="D19" s="80"/>
      <c r="E19" s="122" t="s">
        <v>133</v>
      </c>
      <c r="F19" s="112">
        <v>378</v>
      </c>
      <c r="G19" s="112">
        <v>279</v>
      </c>
      <c r="H19" s="112">
        <v>293</v>
      </c>
      <c r="I19" s="112">
        <v>291</v>
      </c>
      <c r="J19" s="112">
        <v>297</v>
      </c>
      <c r="K19" s="189"/>
      <c r="L19" s="189"/>
      <c r="M19" s="130">
        <v>268</v>
      </c>
      <c r="N19" s="130">
        <v>198</v>
      </c>
      <c r="O19" s="130">
        <v>199</v>
      </c>
      <c r="P19" s="130">
        <v>199</v>
      </c>
      <c r="Q19" s="130">
        <v>184</v>
      </c>
      <c r="R19" s="176"/>
      <c r="S19" s="7"/>
      <c r="T19" s="297"/>
      <c r="U19" s="297"/>
      <c r="V19" s="270"/>
      <c r="Y19" s="186" t="s">
        <v>86</v>
      </c>
      <c r="Z19" s="112">
        <v>7119</v>
      </c>
      <c r="AA19" s="112">
        <v>2787</v>
      </c>
    </row>
    <row r="20" spans="1:27" ht="15" customHeight="1" x14ac:dyDescent="0.3">
      <c r="A20" s="297"/>
      <c r="B20" s="297"/>
      <c r="C20" s="297"/>
      <c r="D20" s="80"/>
      <c r="E20" s="166"/>
      <c r="F20" s="126"/>
      <c r="G20" s="126"/>
      <c r="H20" s="126"/>
      <c r="I20" s="126"/>
      <c r="J20" s="126"/>
      <c r="K20" s="189"/>
      <c r="L20" s="126"/>
      <c r="M20" s="130"/>
      <c r="N20" s="130"/>
      <c r="O20" s="130"/>
      <c r="P20" s="130"/>
      <c r="Q20" s="130"/>
      <c r="R20" s="177"/>
      <c r="S20" s="7"/>
      <c r="T20" s="297"/>
      <c r="U20" s="297"/>
      <c r="V20" s="270"/>
      <c r="W20" s="122"/>
      <c r="Y20" s="257" t="s">
        <v>134</v>
      </c>
      <c r="Z20" s="112">
        <v>297</v>
      </c>
      <c r="AA20" s="130">
        <v>184</v>
      </c>
    </row>
    <row r="21" spans="1:27" ht="15" customHeight="1" x14ac:dyDescent="0.3">
      <c r="A21" s="297"/>
      <c r="B21" s="297"/>
      <c r="C21" s="297"/>
      <c r="D21" s="80"/>
      <c r="E21" s="278" t="s">
        <v>96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177"/>
      <c r="S21" s="7"/>
      <c r="T21" s="297"/>
      <c r="U21" s="297"/>
      <c r="V21" s="270"/>
      <c r="Y21" s="187" t="s">
        <v>87</v>
      </c>
      <c r="Z21" s="118">
        <v>4488</v>
      </c>
      <c r="AA21" s="118">
        <v>4903</v>
      </c>
    </row>
    <row r="22" spans="1:27" ht="15" customHeight="1" x14ac:dyDescent="0.3">
      <c r="A22" s="297"/>
      <c r="B22" s="297"/>
      <c r="C22" s="297"/>
      <c r="D22" s="80"/>
      <c r="E22" s="278" t="s">
        <v>97</v>
      </c>
      <c r="F22" s="261">
        <v>79.867511520737324</v>
      </c>
      <c r="G22" s="261">
        <v>81.561784897025163</v>
      </c>
      <c r="H22" s="261">
        <v>80.418013037225194</v>
      </c>
      <c r="I22" s="261">
        <v>81.159959104005949</v>
      </c>
      <c r="J22" s="261">
        <v>82.9</v>
      </c>
      <c r="K22" s="260"/>
      <c r="L22" s="260"/>
      <c r="M22" s="265">
        <v>20.823732718894007</v>
      </c>
      <c r="N22" s="265">
        <v>20.533943554538521</v>
      </c>
      <c r="O22" s="265">
        <v>20.060143073273689</v>
      </c>
      <c r="P22" s="265">
        <v>20.388511943489171</v>
      </c>
      <c r="Q22" s="265">
        <v>20.288130628981474</v>
      </c>
      <c r="R22" s="152"/>
      <c r="S22" s="7"/>
      <c r="T22" s="297"/>
      <c r="U22" s="297"/>
      <c r="V22" s="270"/>
      <c r="Y22" s="187" t="s">
        <v>88</v>
      </c>
      <c r="Z22" s="112">
        <v>1136</v>
      </c>
      <c r="AA22" s="112">
        <v>1245</v>
      </c>
    </row>
    <row r="23" spans="1:27" ht="15" customHeight="1" x14ac:dyDescent="0.3">
      <c r="A23" s="297"/>
      <c r="B23" s="297"/>
      <c r="C23" s="297"/>
      <c r="D23" s="80"/>
      <c r="E23" s="291" t="s">
        <v>99</v>
      </c>
      <c r="F23" s="261"/>
      <c r="G23" s="261"/>
      <c r="H23" s="261"/>
      <c r="I23" s="261"/>
      <c r="J23" s="261"/>
      <c r="K23" s="266"/>
      <c r="L23" s="266"/>
      <c r="M23" s="266"/>
      <c r="N23" s="266"/>
      <c r="O23" s="266"/>
      <c r="P23" s="266"/>
      <c r="Q23" s="266"/>
      <c r="S23" s="7"/>
      <c r="T23" s="297"/>
      <c r="U23" s="297"/>
      <c r="V23" s="270"/>
    </row>
    <row r="24" spans="1:27" ht="15" customHeight="1" x14ac:dyDescent="0.3">
      <c r="A24" s="297"/>
      <c r="B24" s="297"/>
      <c r="C24" s="297"/>
      <c r="D24" s="80"/>
      <c r="E24" s="291" t="s">
        <v>98</v>
      </c>
      <c r="F24" s="261"/>
      <c r="G24" s="261"/>
      <c r="H24" s="261"/>
      <c r="I24" s="261"/>
      <c r="J24" s="261"/>
      <c r="K24" s="266"/>
      <c r="L24" s="266"/>
      <c r="M24" s="266"/>
      <c r="N24" s="266"/>
      <c r="O24" s="266"/>
      <c r="P24" s="266"/>
      <c r="Q24" s="266"/>
      <c r="R24" s="174"/>
      <c r="T24" s="297"/>
      <c r="U24" s="297"/>
      <c r="V24" s="270"/>
    </row>
    <row r="25" spans="1:27" ht="15" customHeight="1" x14ac:dyDescent="0.3">
      <c r="A25" s="297"/>
      <c r="B25" s="297"/>
      <c r="C25" s="297"/>
      <c r="D25" s="80"/>
      <c r="E25" s="166" t="s">
        <v>81</v>
      </c>
      <c r="F25" s="261">
        <v>83.340241509851069</v>
      </c>
      <c r="G25" s="261">
        <v>86.039076376554164</v>
      </c>
      <c r="H25" s="261">
        <v>83.559411146161935</v>
      </c>
      <c r="I25" s="261">
        <v>84.446472812622247</v>
      </c>
      <c r="J25" s="261">
        <v>84.428348391390031</v>
      </c>
      <c r="K25" s="267"/>
      <c r="L25" s="267"/>
      <c r="M25" s="265">
        <v>17.781646356627704</v>
      </c>
      <c r="N25" s="265">
        <v>17.909550485038938</v>
      </c>
      <c r="O25" s="265">
        <v>17.242376445846478</v>
      </c>
      <c r="P25" s="265">
        <v>17.446863997913677</v>
      </c>
      <c r="Q25" s="265">
        <v>17.417010058611247</v>
      </c>
      <c r="S25" s="7"/>
      <c r="T25" s="297"/>
      <c r="U25" s="297"/>
      <c r="V25" s="270"/>
    </row>
    <row r="26" spans="1:27" ht="15" customHeight="1" x14ac:dyDescent="0.3">
      <c r="A26" s="297"/>
      <c r="B26" s="297"/>
      <c r="C26" s="297"/>
      <c r="D26" s="80"/>
      <c r="E26" s="166" t="s">
        <v>82</v>
      </c>
      <c r="F26" s="261">
        <v>74.785367674505409</v>
      </c>
      <c r="G26" s="261">
        <v>75.341952407719688</v>
      </c>
      <c r="H26" s="261">
        <v>73.807735636500183</v>
      </c>
      <c r="I26" s="261">
        <v>74.650583955581084</v>
      </c>
      <c r="J26" s="261">
        <v>75.230414746543786</v>
      </c>
      <c r="K26" s="267"/>
      <c r="L26" s="267"/>
      <c r="M26" s="265">
        <v>24.822695035460992</v>
      </c>
      <c r="N26" s="265">
        <v>24.451939291736931</v>
      </c>
      <c r="O26" s="265">
        <v>24.258355238452872</v>
      </c>
      <c r="P26" s="265">
        <v>25.062224775033503</v>
      </c>
      <c r="Q26" s="265">
        <v>25.09600614439324</v>
      </c>
      <c r="R26" s="176"/>
      <c r="S26" s="7"/>
      <c r="T26" s="297"/>
      <c r="U26" s="297"/>
      <c r="V26" s="270"/>
    </row>
    <row r="27" spans="1:27" ht="15" customHeight="1" x14ac:dyDescent="0.3">
      <c r="A27" s="297"/>
      <c r="B27" s="297"/>
      <c r="C27" s="297"/>
      <c r="D27" s="80"/>
      <c r="E27" s="122" t="s">
        <v>83</v>
      </c>
      <c r="F27" s="261">
        <v>71.262508844637622</v>
      </c>
      <c r="G27" s="261">
        <v>70.827418373555062</v>
      </c>
      <c r="H27" s="261">
        <v>72.65882838283828</v>
      </c>
      <c r="I27" s="261">
        <v>72.819722650231128</v>
      </c>
      <c r="J27" s="261">
        <v>72.20813469925956</v>
      </c>
      <c r="K27" s="260"/>
      <c r="L27" s="260"/>
      <c r="M27" s="265">
        <v>28.424138279591631</v>
      </c>
      <c r="N27" s="265">
        <v>27.489353072399108</v>
      </c>
      <c r="O27" s="265">
        <v>27.743399339933994</v>
      </c>
      <c r="P27" s="265">
        <v>28.454031843862353</v>
      </c>
      <c r="Q27" s="265">
        <v>28.268587077796937</v>
      </c>
      <c r="R27" s="176"/>
      <c r="S27" s="7"/>
      <c r="T27" s="297"/>
      <c r="U27" s="297"/>
      <c r="V27" s="270"/>
    </row>
    <row r="28" spans="1:27" ht="15" customHeight="1" x14ac:dyDescent="0.3">
      <c r="A28" s="297"/>
      <c r="B28" s="297"/>
      <c r="C28" s="297"/>
      <c r="D28" s="80"/>
      <c r="E28" s="122" t="s">
        <v>133</v>
      </c>
      <c r="F28" s="261">
        <v>58.5</v>
      </c>
      <c r="G28" s="261">
        <v>58.5</v>
      </c>
      <c r="H28" s="261">
        <v>59.6</v>
      </c>
      <c r="I28" s="261">
        <v>59.4</v>
      </c>
      <c r="J28" s="261">
        <v>61.746361746361742</v>
      </c>
      <c r="K28" s="267"/>
      <c r="L28" s="267"/>
      <c r="M28" s="265">
        <v>41.5</v>
      </c>
      <c r="N28" s="265">
        <v>41.5</v>
      </c>
      <c r="O28" s="265">
        <v>40.4</v>
      </c>
      <c r="P28" s="265">
        <v>40.6</v>
      </c>
      <c r="Q28" s="265">
        <v>38.253638253638258</v>
      </c>
      <c r="R28" s="175"/>
      <c r="S28" s="7"/>
      <c r="T28" s="297"/>
      <c r="U28" s="297"/>
      <c r="V28" s="270"/>
    </row>
    <row r="29" spans="1:27" ht="15" customHeight="1" x14ac:dyDescent="0.3">
      <c r="A29" s="297"/>
      <c r="B29" s="297"/>
      <c r="C29" s="297"/>
      <c r="D29" s="80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176"/>
      <c r="S29" s="7"/>
      <c r="T29" s="297"/>
      <c r="U29" s="297"/>
      <c r="V29" s="270"/>
    </row>
    <row r="30" spans="1:27" ht="15" customHeight="1" x14ac:dyDescent="0.3">
      <c r="A30" s="297"/>
      <c r="B30" s="297"/>
      <c r="C30" s="297"/>
      <c r="D30" s="80"/>
      <c r="R30" s="175"/>
      <c r="S30" s="7"/>
      <c r="T30" s="297"/>
      <c r="U30" s="297"/>
      <c r="V30" s="270"/>
    </row>
    <row r="31" spans="1:27" ht="15" customHeight="1" x14ac:dyDescent="0.3">
      <c r="A31" s="297"/>
      <c r="B31" s="297"/>
      <c r="C31" s="297"/>
      <c r="D31" s="80"/>
      <c r="E31" s="166"/>
      <c r="F31" s="124"/>
      <c r="G31" s="124"/>
      <c r="H31" s="124"/>
      <c r="I31" s="124"/>
      <c r="J31" s="32"/>
      <c r="K31" s="123"/>
      <c r="L31" s="123"/>
      <c r="M31" s="125"/>
      <c r="N31" s="125"/>
      <c r="O31" s="125"/>
      <c r="P31" s="125"/>
      <c r="Q31" s="32"/>
      <c r="R31" s="122"/>
      <c r="S31" s="7"/>
      <c r="T31" s="297"/>
      <c r="U31" s="297"/>
      <c r="V31" s="270"/>
    </row>
    <row r="32" spans="1:27" ht="15" customHeight="1" x14ac:dyDescent="0.3">
      <c r="A32" s="297"/>
      <c r="B32" s="297"/>
      <c r="C32" s="297"/>
      <c r="D32" s="80"/>
      <c r="E32" s="198"/>
      <c r="F32" s="126"/>
      <c r="G32" s="126"/>
      <c r="H32" s="126"/>
      <c r="I32" s="126"/>
      <c r="J32" s="126"/>
      <c r="K32" s="123"/>
      <c r="L32" s="123"/>
      <c r="M32" s="125"/>
      <c r="N32" s="125"/>
      <c r="O32" s="125"/>
      <c r="P32" s="125"/>
      <c r="Q32" s="125"/>
      <c r="R32" s="122"/>
      <c r="S32" s="7"/>
      <c r="T32" s="297"/>
      <c r="U32" s="297"/>
      <c r="V32" s="270"/>
    </row>
    <row r="33" spans="1:22" ht="15" customHeight="1" x14ac:dyDescent="0.3">
      <c r="A33" s="297"/>
      <c r="B33" s="297"/>
      <c r="C33" s="297"/>
      <c r="D33" s="80"/>
      <c r="E33" s="182" t="s">
        <v>135</v>
      </c>
      <c r="F33" s="128"/>
      <c r="G33" s="128"/>
      <c r="H33" s="128"/>
      <c r="I33" s="128"/>
      <c r="J33" s="120"/>
      <c r="K33" s="120"/>
      <c r="L33" s="120"/>
      <c r="M33" s="120"/>
      <c r="N33" s="83"/>
      <c r="O33" s="84"/>
      <c r="P33" s="309" t="s">
        <v>136</v>
      </c>
      <c r="Q33" s="309"/>
      <c r="R33" s="309"/>
      <c r="S33" s="7"/>
      <c r="T33" s="297"/>
      <c r="U33" s="297"/>
      <c r="V33" s="270"/>
    </row>
    <row r="34" spans="1:22" ht="15" customHeight="1" x14ac:dyDescent="0.3">
      <c r="A34" s="297"/>
      <c r="B34" s="297"/>
      <c r="C34" s="297"/>
      <c r="D34" s="80"/>
      <c r="F34" s="128"/>
      <c r="G34" s="128"/>
      <c r="H34" s="128"/>
      <c r="I34" s="128"/>
      <c r="J34" s="120"/>
      <c r="K34" s="120"/>
      <c r="L34" s="120"/>
      <c r="M34" s="120"/>
      <c r="N34" s="83"/>
      <c r="O34" s="84"/>
      <c r="P34" s="84"/>
      <c r="Q34" s="84"/>
      <c r="S34" s="7"/>
      <c r="T34" s="297"/>
      <c r="U34" s="297"/>
      <c r="V34" s="270"/>
    </row>
    <row r="35" spans="1:22" ht="66.75" customHeight="1" x14ac:dyDescent="0.3">
      <c r="A35" s="297"/>
      <c r="B35" s="297"/>
      <c r="C35" s="297"/>
      <c r="D35" s="20"/>
      <c r="F35" s="60"/>
      <c r="G35" s="60"/>
      <c r="H35" s="60"/>
      <c r="I35" s="60"/>
      <c r="J35" s="60"/>
      <c r="K35" s="61"/>
      <c r="L35" s="61"/>
      <c r="M35" s="60"/>
      <c r="N35" s="60"/>
      <c r="O35" s="60"/>
      <c r="P35" s="60"/>
      <c r="Q35" s="60"/>
      <c r="S35" s="7"/>
      <c r="T35" s="297"/>
      <c r="U35" s="297"/>
      <c r="V35" s="270"/>
    </row>
    <row r="36" spans="1:22" ht="15" customHeight="1" x14ac:dyDescent="0.3">
      <c r="D36" s="85"/>
      <c r="E36" s="82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6"/>
    </row>
    <row r="37" spans="1:22" ht="15" customHeight="1" x14ac:dyDescent="0.3">
      <c r="E37" s="23"/>
    </row>
    <row r="39" spans="1:22" ht="15" customHeight="1" x14ac:dyDescent="0.3">
      <c r="E39" s="23"/>
      <c r="F39" s="29"/>
      <c r="G39" s="29"/>
      <c r="H39" s="29"/>
      <c r="I39" s="29"/>
    </row>
    <row r="40" spans="1:22" ht="15" customHeight="1" x14ac:dyDescent="0.3">
      <c r="E40" s="23"/>
      <c r="F40" s="30"/>
      <c r="G40" s="30"/>
      <c r="H40" s="30"/>
      <c r="I40" s="30"/>
    </row>
    <row r="41" spans="1:22" ht="15" customHeight="1" x14ac:dyDescent="0.3">
      <c r="E41" s="23"/>
      <c r="F41" s="18"/>
      <c r="G41" s="18"/>
      <c r="H41" s="18"/>
      <c r="I41" s="18"/>
      <c r="J41" s="55"/>
    </row>
    <row r="42" spans="1:22" ht="15" customHeight="1" x14ac:dyDescent="0.3">
      <c r="E42" s="23"/>
      <c r="F42" s="18"/>
      <c r="G42" s="18"/>
      <c r="H42" s="18"/>
      <c r="I42" s="18"/>
      <c r="J42" s="55"/>
    </row>
    <row r="43" spans="1:22" ht="15" customHeight="1" x14ac:dyDescent="0.3">
      <c r="E43" s="23"/>
      <c r="F43" s="18"/>
      <c r="G43" s="18"/>
      <c r="H43" s="18"/>
      <c r="I43" s="18"/>
      <c r="J43" s="55"/>
    </row>
    <row r="44" spans="1:22" ht="15" customHeight="1" x14ac:dyDescent="0.3">
      <c r="E44" s="23"/>
      <c r="F44" s="18"/>
      <c r="G44" s="18"/>
      <c r="H44" s="18"/>
      <c r="I44" s="18"/>
      <c r="J44" s="55"/>
    </row>
    <row r="45" spans="1:22" ht="15" customHeight="1" x14ac:dyDescent="0.3">
      <c r="E45" s="23"/>
      <c r="F45" s="224"/>
      <c r="J45" s="55"/>
    </row>
    <row r="46" spans="1:22" ht="15" customHeight="1" x14ac:dyDescent="0.3">
      <c r="F46" s="223"/>
      <c r="G46" s="223"/>
      <c r="H46" s="223"/>
      <c r="I46" s="223"/>
      <c r="J46" s="223"/>
      <c r="K46" s="223"/>
      <c r="L46" s="223"/>
      <c r="M46" s="223"/>
      <c r="R46"/>
    </row>
    <row r="47" spans="1:22" ht="15" customHeight="1" x14ac:dyDescent="0.3">
      <c r="E47" s="221"/>
      <c r="F47" s="262"/>
      <c r="G47" s="262"/>
      <c r="H47" s="262"/>
      <c r="I47" s="262"/>
      <c r="J47" s="262"/>
      <c r="K47" s="262"/>
      <c r="L47" s="262"/>
      <c r="M47" s="262"/>
      <c r="R47"/>
    </row>
    <row r="48" spans="1:22" ht="15" customHeight="1" x14ac:dyDescent="0.3">
      <c r="E48" s="222"/>
      <c r="L48" s="32"/>
      <c r="M48" s="32"/>
      <c r="R48"/>
    </row>
    <row r="49" spans="5:18" ht="15" customHeight="1" x14ac:dyDescent="0.3">
      <c r="E49" s="166"/>
      <c r="F49" s="118"/>
      <c r="G49" s="108"/>
      <c r="H49" s="108"/>
      <c r="J49" s="112"/>
      <c r="K49" s="112"/>
      <c r="L49" s="112"/>
      <c r="M49" s="112"/>
      <c r="R49"/>
    </row>
    <row r="50" spans="5:18" ht="15" customHeight="1" x14ac:dyDescent="0.3">
      <c r="E50" s="166"/>
      <c r="F50" s="118"/>
      <c r="G50" s="108"/>
      <c r="H50" s="108"/>
      <c r="J50" s="112"/>
      <c r="K50" s="112"/>
      <c r="L50" s="112"/>
      <c r="M50" s="112"/>
      <c r="R50"/>
    </row>
    <row r="51" spans="5:18" ht="15" customHeight="1" x14ac:dyDescent="0.3">
      <c r="E51" s="122"/>
      <c r="F51" s="118"/>
      <c r="G51" s="108"/>
      <c r="H51" s="108"/>
      <c r="J51" s="112"/>
      <c r="K51" s="112"/>
      <c r="L51" s="112"/>
      <c r="M51" s="112"/>
      <c r="R51"/>
    </row>
    <row r="52" spans="5:18" ht="15" customHeight="1" x14ac:dyDescent="0.3">
      <c r="E52" s="122"/>
      <c r="F52" s="224"/>
      <c r="G52" s="112"/>
      <c r="H52" s="112"/>
      <c r="I52" s="112"/>
      <c r="J52" s="112"/>
      <c r="K52" s="112"/>
      <c r="L52" s="112"/>
      <c r="M52" s="112"/>
      <c r="R52"/>
    </row>
    <row r="53" spans="5:18" ht="15" customHeight="1" x14ac:dyDescent="0.3">
      <c r="E53" s="221"/>
      <c r="F53" s="262"/>
      <c r="G53" s="262"/>
      <c r="H53" s="262"/>
      <c r="I53" s="262"/>
      <c r="J53" s="262"/>
      <c r="K53" s="262"/>
      <c r="L53" s="262"/>
      <c r="M53" s="262"/>
      <c r="R53"/>
    </row>
    <row r="54" spans="5:18" ht="15" customHeight="1" x14ac:dyDescent="0.3">
      <c r="E54" s="222"/>
      <c r="F54" s="109"/>
      <c r="R54"/>
    </row>
    <row r="55" spans="5:18" ht="15" customHeight="1" x14ac:dyDescent="0.3">
      <c r="E55" s="166"/>
      <c r="F55" s="130"/>
      <c r="G55" s="19"/>
      <c r="H55" s="19"/>
      <c r="J55" s="112"/>
      <c r="K55" s="112"/>
      <c r="L55" s="112"/>
      <c r="M55" s="112"/>
      <c r="R55"/>
    </row>
    <row r="56" spans="5:18" ht="15" customHeight="1" x14ac:dyDescent="0.3">
      <c r="E56" s="166"/>
      <c r="F56" s="127"/>
      <c r="G56" s="19"/>
      <c r="H56" s="19"/>
      <c r="J56" s="112"/>
      <c r="K56" s="112"/>
      <c r="L56" s="112"/>
      <c r="M56" s="112"/>
      <c r="R56"/>
    </row>
    <row r="57" spans="5:18" ht="15" customHeight="1" x14ac:dyDescent="0.3">
      <c r="E57" s="122"/>
      <c r="F57" s="130"/>
      <c r="G57" s="19"/>
      <c r="H57" s="19"/>
      <c r="J57" s="112"/>
      <c r="K57" s="112"/>
      <c r="L57" s="112"/>
      <c r="M57" s="112"/>
      <c r="R57"/>
    </row>
    <row r="58" spans="5:18" ht="15" customHeight="1" x14ac:dyDescent="0.3">
      <c r="E58" s="122"/>
      <c r="F58" s="224"/>
      <c r="G58" s="130"/>
      <c r="H58" s="130"/>
      <c r="I58" s="130"/>
      <c r="J58" s="130"/>
      <c r="K58" s="130"/>
      <c r="L58" s="130"/>
      <c r="M58" s="130"/>
      <c r="R58"/>
    </row>
    <row r="59" spans="5:18" ht="15" customHeight="1" x14ac:dyDescent="0.3">
      <c r="E59" s="221"/>
      <c r="F59" s="263"/>
      <c r="G59" s="263"/>
      <c r="H59" s="263"/>
      <c r="I59" s="263"/>
      <c r="J59" s="263"/>
      <c r="K59" s="263"/>
      <c r="L59" s="263"/>
      <c r="M59" s="263"/>
      <c r="R59"/>
    </row>
    <row r="60" spans="5:18" ht="15" customHeight="1" x14ac:dyDescent="0.3">
      <c r="E60" s="222"/>
      <c r="F60" s="19"/>
      <c r="K60" s="263"/>
      <c r="L60" s="263"/>
      <c r="M60" s="263"/>
      <c r="R60"/>
    </row>
    <row r="61" spans="5:18" ht="15" customHeight="1" x14ac:dyDescent="0.3">
      <c r="E61" s="166"/>
      <c r="F61" s="19"/>
      <c r="G61" s="19"/>
      <c r="H61" s="19"/>
      <c r="I61" s="19"/>
      <c r="J61" s="19"/>
      <c r="K61" s="263"/>
      <c r="L61" s="263"/>
      <c r="M61" s="263"/>
      <c r="R61"/>
    </row>
    <row r="62" spans="5:18" ht="15" customHeight="1" x14ac:dyDescent="0.3">
      <c r="E62" s="166"/>
      <c r="F62" s="19"/>
      <c r="G62" s="19"/>
      <c r="H62" s="19"/>
      <c r="I62" s="19"/>
      <c r="J62" s="19"/>
      <c r="K62" s="263"/>
      <c r="L62" s="263"/>
      <c r="M62" s="263"/>
      <c r="R62"/>
    </row>
    <row r="63" spans="5:18" ht="15" customHeight="1" x14ac:dyDescent="0.3">
      <c r="E63" s="122"/>
      <c r="F63" s="19"/>
      <c r="G63" s="19"/>
      <c r="H63" s="19"/>
      <c r="I63" s="19"/>
      <c r="J63" s="19"/>
      <c r="K63" s="263"/>
      <c r="L63" s="263"/>
      <c r="M63" s="263"/>
      <c r="R63"/>
    </row>
    <row r="64" spans="5:18" ht="15" customHeight="1" x14ac:dyDescent="0.3">
      <c r="E64" s="122"/>
      <c r="F64" s="19"/>
      <c r="H64" s="19"/>
      <c r="I64" s="19"/>
      <c r="J64" s="19"/>
      <c r="K64" s="19"/>
      <c r="L64" s="19"/>
      <c r="M64" s="19"/>
      <c r="N64" s="19"/>
      <c r="O64" s="19"/>
      <c r="P64" s="19"/>
      <c r="Q64" s="263"/>
      <c r="R64" s="263"/>
    </row>
    <row r="65" spans="5:18" ht="15" customHeight="1" x14ac:dyDescent="0.3">
      <c r="K65" s="19"/>
      <c r="L65" s="19"/>
      <c r="M65" s="19"/>
      <c r="N65" s="264"/>
      <c r="O65" s="264"/>
      <c r="P65" s="264"/>
      <c r="Q65" s="263"/>
      <c r="R65" s="263"/>
    </row>
    <row r="69" spans="5:18" ht="15" customHeight="1" x14ac:dyDescent="0.3">
      <c r="E69" s="243"/>
    </row>
  </sheetData>
  <mergeCells count="9">
    <mergeCell ref="A1:C35"/>
    <mergeCell ref="T2:U35"/>
    <mergeCell ref="E7:K8"/>
    <mergeCell ref="L7:R8"/>
    <mergeCell ref="F3:F4"/>
    <mergeCell ref="S3:S4"/>
    <mergeCell ref="P33:R33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5" max="16383" man="1"/>
  </rowBreaks>
  <colBreaks count="1" manualBreakCount="1">
    <brk id="11" max="32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view="pageBreakPreview" zoomScale="80" zoomScaleNormal="80" zoomScaleSheetLayoutView="80" workbookViewId="0">
      <selection activeCell="I43" sqref="I43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21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297" t="s">
        <v>0</v>
      </c>
      <c r="B1" s="297"/>
      <c r="C1" s="297"/>
      <c r="D1" s="247"/>
      <c r="E1" s="247"/>
      <c r="F1" s="248"/>
      <c r="G1" s="249"/>
      <c r="H1" s="249"/>
      <c r="I1" s="249"/>
      <c r="J1" s="249"/>
      <c r="K1" s="247"/>
      <c r="L1" s="249"/>
      <c r="M1" s="249"/>
      <c r="N1" s="249"/>
      <c r="O1" s="250"/>
      <c r="P1" s="249"/>
      <c r="Q1" s="247"/>
      <c r="R1" s="247"/>
      <c r="S1" s="248"/>
      <c r="T1" s="297" t="s">
        <v>1</v>
      </c>
      <c r="U1" s="297"/>
      <c r="V1" s="297"/>
    </row>
    <row r="2" spans="1:22" ht="15" customHeight="1" x14ac:dyDescent="0.3">
      <c r="A2" s="297"/>
      <c r="B2" s="297"/>
      <c r="C2" s="297"/>
      <c r="D2" s="247"/>
      <c r="E2" s="247"/>
      <c r="F2" s="248"/>
      <c r="G2" s="249"/>
      <c r="H2" s="249"/>
      <c r="I2" s="249"/>
      <c r="J2" s="249"/>
      <c r="K2" s="247"/>
      <c r="L2" s="249"/>
      <c r="M2" s="249"/>
      <c r="N2" s="249"/>
      <c r="O2" s="250"/>
      <c r="P2" s="249"/>
      <c r="Q2" s="247"/>
      <c r="R2" s="247"/>
      <c r="S2" s="248"/>
      <c r="T2" s="297"/>
      <c r="U2" s="297"/>
      <c r="V2" s="297"/>
    </row>
    <row r="3" spans="1:22" ht="15" customHeight="1" x14ac:dyDescent="0.3">
      <c r="A3" s="297"/>
      <c r="B3" s="297"/>
      <c r="C3" s="297"/>
      <c r="D3" s="247"/>
      <c r="E3" s="313" t="s">
        <v>125</v>
      </c>
      <c r="F3" s="307"/>
      <c r="G3" s="249"/>
      <c r="H3" s="249"/>
      <c r="I3" s="249"/>
      <c r="J3" s="249"/>
      <c r="K3" s="251"/>
      <c r="L3" s="251"/>
      <c r="M3" s="251"/>
      <c r="N3" s="251"/>
      <c r="O3" s="251"/>
      <c r="P3" s="251"/>
      <c r="Q3" s="247"/>
      <c r="R3" s="311" t="s">
        <v>126</v>
      </c>
      <c r="S3" s="308"/>
      <c r="T3" s="297"/>
      <c r="U3" s="297"/>
      <c r="V3" s="297"/>
    </row>
    <row r="4" spans="1:22" ht="15" customHeight="1" x14ac:dyDescent="0.3">
      <c r="A4" s="297"/>
      <c r="B4" s="297"/>
      <c r="C4" s="297"/>
      <c r="D4" s="247"/>
      <c r="E4" s="313"/>
      <c r="F4" s="307"/>
      <c r="G4" s="249"/>
      <c r="H4" s="249"/>
      <c r="I4" s="249"/>
      <c r="J4" s="249"/>
      <c r="K4" s="251"/>
      <c r="L4" s="251"/>
      <c r="M4" s="251"/>
      <c r="N4" s="251"/>
      <c r="O4" s="251"/>
      <c r="P4" s="251"/>
      <c r="Q4" s="247"/>
      <c r="R4" s="311"/>
      <c r="S4" s="308"/>
      <c r="T4" s="297"/>
      <c r="U4" s="297"/>
      <c r="V4" s="297"/>
    </row>
    <row r="5" spans="1:22" ht="15" customHeight="1" thickBot="1" x14ac:dyDescent="0.35">
      <c r="A5" s="297"/>
      <c r="B5" s="297"/>
      <c r="C5" s="297"/>
      <c r="D5" s="247"/>
      <c r="E5" s="247"/>
      <c r="F5" s="252"/>
      <c r="G5" s="252"/>
      <c r="H5" s="252"/>
      <c r="I5" s="252"/>
      <c r="J5" s="249"/>
      <c r="K5" s="247"/>
      <c r="L5" s="252"/>
      <c r="M5" s="252"/>
      <c r="N5" s="252"/>
      <c r="O5" s="253"/>
      <c r="P5" s="249"/>
      <c r="Q5" s="247"/>
      <c r="R5" s="247"/>
      <c r="S5" s="252"/>
      <c r="T5" s="297"/>
      <c r="U5" s="297"/>
      <c r="V5" s="297"/>
    </row>
    <row r="6" spans="1:22" ht="3.75" customHeight="1" thickTop="1" thickBot="1" x14ac:dyDescent="0.35">
      <c r="A6" s="297"/>
      <c r="B6" s="297"/>
      <c r="C6" s="297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97"/>
      <c r="U6" s="297"/>
      <c r="V6" s="297"/>
    </row>
    <row r="7" spans="1:22" ht="15" customHeight="1" thickTop="1" x14ac:dyDescent="0.3">
      <c r="A7" s="297"/>
      <c r="B7" s="297"/>
      <c r="C7" s="297"/>
      <c r="D7" s="20"/>
      <c r="E7" s="299" t="s">
        <v>143</v>
      </c>
      <c r="F7" s="299"/>
      <c r="G7" s="299"/>
      <c r="H7" s="299"/>
      <c r="I7" s="299"/>
      <c r="J7" s="299"/>
      <c r="K7" s="299"/>
      <c r="L7" s="298" t="s">
        <v>144</v>
      </c>
      <c r="M7" s="298"/>
      <c r="N7" s="298"/>
      <c r="O7" s="298"/>
      <c r="P7" s="298"/>
      <c r="Q7" s="298"/>
      <c r="R7" s="298"/>
      <c r="T7" s="297"/>
      <c r="U7" s="297"/>
      <c r="V7" s="297"/>
    </row>
    <row r="8" spans="1:22" ht="15" customHeight="1" x14ac:dyDescent="0.3">
      <c r="A8" s="297"/>
      <c r="B8" s="297"/>
      <c r="C8" s="297"/>
      <c r="D8" s="20"/>
      <c r="E8" s="299"/>
      <c r="F8" s="299"/>
      <c r="G8" s="299"/>
      <c r="H8" s="299"/>
      <c r="I8" s="299"/>
      <c r="J8" s="299"/>
      <c r="K8" s="299"/>
      <c r="L8" s="298"/>
      <c r="M8" s="298"/>
      <c r="N8" s="298"/>
      <c r="O8" s="298"/>
      <c r="P8" s="298"/>
      <c r="Q8" s="298"/>
      <c r="R8" s="298"/>
      <c r="T8" s="297"/>
      <c r="U8" s="297"/>
      <c r="V8" s="297"/>
    </row>
    <row r="9" spans="1:22" ht="15" customHeight="1" x14ac:dyDescent="0.3">
      <c r="A9" s="297"/>
      <c r="B9" s="297"/>
      <c r="C9" s="297"/>
      <c r="D9" s="20"/>
      <c r="E9" s="2"/>
      <c r="F9" s="19"/>
      <c r="G9" s="19"/>
      <c r="H9" s="19"/>
      <c r="I9" s="19"/>
      <c r="J9" s="66" t="s">
        <v>25</v>
      </c>
      <c r="K9" s="87"/>
      <c r="L9" s="87"/>
      <c r="M9" s="66" t="s">
        <v>26</v>
      </c>
      <c r="N9" s="87"/>
      <c r="O9" s="87"/>
      <c r="P9" s="87"/>
      <c r="T9" s="297"/>
      <c r="U9" s="297"/>
      <c r="V9" s="297"/>
    </row>
    <row r="10" spans="1:22" ht="15" customHeight="1" x14ac:dyDescent="0.3">
      <c r="A10" s="297"/>
      <c r="B10" s="297"/>
      <c r="C10" s="297"/>
      <c r="D10" s="20"/>
      <c r="E10" s="2"/>
      <c r="F10" s="275">
        <v>2020</v>
      </c>
      <c r="G10" s="275">
        <v>2021</v>
      </c>
      <c r="H10" s="275">
        <v>2022</v>
      </c>
      <c r="I10" s="275">
        <v>2023</v>
      </c>
      <c r="J10" s="275">
        <v>2024</v>
      </c>
      <c r="K10" s="276"/>
      <c r="L10" s="281"/>
      <c r="M10" s="275">
        <v>2020</v>
      </c>
      <c r="N10" s="275">
        <v>2021</v>
      </c>
      <c r="O10" s="275">
        <v>2022</v>
      </c>
      <c r="P10" s="275">
        <v>2023</v>
      </c>
      <c r="Q10" s="275">
        <v>2024</v>
      </c>
      <c r="T10" s="297"/>
      <c r="U10" s="297"/>
      <c r="V10" s="297"/>
    </row>
    <row r="11" spans="1:22" ht="14.85" customHeight="1" x14ac:dyDescent="0.3">
      <c r="A11" s="297"/>
      <c r="B11" s="297"/>
      <c r="C11" s="297"/>
      <c r="D11" s="80"/>
      <c r="E11" s="22"/>
      <c r="K11" s="72"/>
      <c r="L11" s="72"/>
      <c r="R11" s="24"/>
      <c r="T11" s="297"/>
      <c r="U11" s="297"/>
      <c r="V11" s="297"/>
    </row>
    <row r="12" spans="1:22" ht="14.85" customHeight="1" x14ac:dyDescent="0.3">
      <c r="A12" s="297"/>
      <c r="B12" s="297"/>
      <c r="C12" s="297"/>
      <c r="D12" s="80"/>
      <c r="E12" s="278" t="s">
        <v>7</v>
      </c>
      <c r="K12" s="108"/>
      <c r="L12" s="109"/>
      <c r="R12" s="282" t="s">
        <v>8</v>
      </c>
      <c r="S12" s="7"/>
      <c r="T12" s="297"/>
      <c r="U12" s="297"/>
      <c r="V12" s="297"/>
    </row>
    <row r="13" spans="1:22" ht="14.85" customHeight="1" x14ac:dyDescent="0.3">
      <c r="A13" s="297"/>
      <c r="B13" s="297"/>
      <c r="C13" s="297"/>
      <c r="D13" s="80"/>
      <c r="E13" s="278" t="s">
        <v>31</v>
      </c>
      <c r="F13" s="118">
        <v>4619</v>
      </c>
      <c r="G13" s="118">
        <v>4554</v>
      </c>
      <c r="H13" s="118">
        <v>4550</v>
      </c>
      <c r="I13" s="118">
        <v>4481</v>
      </c>
      <c r="J13" s="118">
        <v>4488</v>
      </c>
      <c r="K13" s="108"/>
      <c r="L13" s="108"/>
      <c r="M13" s="118">
        <v>5241</v>
      </c>
      <c r="N13" s="118">
        <v>5097</v>
      </c>
      <c r="O13" s="118">
        <v>5070</v>
      </c>
      <c r="P13" s="118">
        <v>4977</v>
      </c>
      <c r="Q13" s="118">
        <v>4903</v>
      </c>
      <c r="R13" s="282" t="s">
        <v>32</v>
      </c>
      <c r="S13" s="7"/>
      <c r="T13" s="297"/>
      <c r="U13" s="297"/>
      <c r="V13" s="297"/>
    </row>
    <row r="14" spans="1:22" ht="14.85" customHeight="1" x14ac:dyDescent="0.3">
      <c r="A14" s="297"/>
      <c r="B14" s="297"/>
      <c r="C14" s="297"/>
      <c r="D14" s="80"/>
      <c r="E14" s="166" t="s">
        <v>68</v>
      </c>
      <c r="F14" s="118">
        <v>4216</v>
      </c>
      <c r="G14" s="118">
        <v>4115</v>
      </c>
      <c r="H14" s="118">
        <v>4116</v>
      </c>
      <c r="I14" s="118">
        <v>4049</v>
      </c>
      <c r="J14" s="118">
        <v>4059</v>
      </c>
      <c r="K14" s="108"/>
      <c r="L14" s="108"/>
      <c r="M14" s="118">
        <v>4799</v>
      </c>
      <c r="N14" s="118">
        <v>4649</v>
      </c>
      <c r="O14" s="118">
        <v>4648</v>
      </c>
      <c r="P14" s="118">
        <v>4534</v>
      </c>
      <c r="Q14" s="118">
        <v>4473</v>
      </c>
      <c r="R14" s="151" t="s">
        <v>66</v>
      </c>
      <c r="S14" s="7"/>
      <c r="T14" s="297"/>
      <c r="U14" s="297"/>
      <c r="V14" s="297"/>
    </row>
    <row r="15" spans="1:22" ht="14.85" customHeight="1" x14ac:dyDescent="0.3">
      <c r="A15" s="297"/>
      <c r="B15" s="297"/>
      <c r="C15" s="297"/>
      <c r="D15" s="80"/>
      <c r="E15" s="166" t="s">
        <v>69</v>
      </c>
      <c r="F15" s="118">
        <v>261</v>
      </c>
      <c r="G15" s="118">
        <v>294</v>
      </c>
      <c r="H15" s="118">
        <v>290</v>
      </c>
      <c r="I15" s="118">
        <v>268</v>
      </c>
      <c r="J15" s="118">
        <v>284</v>
      </c>
      <c r="K15" s="108"/>
      <c r="L15" s="108"/>
      <c r="M15" s="153">
        <v>247</v>
      </c>
      <c r="N15" s="153">
        <v>255</v>
      </c>
      <c r="O15" s="153">
        <v>237</v>
      </c>
      <c r="P15" s="153">
        <v>236</v>
      </c>
      <c r="Q15" s="153">
        <v>248</v>
      </c>
      <c r="R15" s="150" t="s">
        <v>67</v>
      </c>
      <c r="S15" s="7"/>
      <c r="T15" s="297"/>
      <c r="U15" s="297"/>
      <c r="V15" s="297"/>
    </row>
    <row r="16" spans="1:22" ht="14.85" customHeight="1" x14ac:dyDescent="0.3">
      <c r="A16" s="297"/>
      <c r="B16" s="297"/>
      <c r="C16" s="297"/>
      <c r="D16" s="80"/>
      <c r="E16" s="166" t="s">
        <v>70</v>
      </c>
      <c r="F16" s="118">
        <v>142</v>
      </c>
      <c r="G16" s="118">
        <v>145</v>
      </c>
      <c r="H16" s="118">
        <v>144</v>
      </c>
      <c r="I16" s="118">
        <v>164</v>
      </c>
      <c r="J16" s="118">
        <v>145</v>
      </c>
      <c r="K16" s="108"/>
      <c r="L16" s="108"/>
      <c r="M16" s="153">
        <v>195</v>
      </c>
      <c r="N16" s="153">
        <v>193</v>
      </c>
      <c r="O16" s="153">
        <v>185</v>
      </c>
      <c r="P16" s="153">
        <v>207</v>
      </c>
      <c r="Q16" s="153">
        <v>182</v>
      </c>
      <c r="R16" s="151" t="s">
        <v>103</v>
      </c>
      <c r="S16" s="7"/>
      <c r="T16" s="297"/>
      <c r="U16" s="297"/>
      <c r="V16" s="297"/>
    </row>
    <row r="17" spans="1:22" ht="14.85" customHeight="1" x14ac:dyDescent="0.3">
      <c r="A17" s="297"/>
      <c r="B17" s="297"/>
      <c r="C17" s="297"/>
      <c r="D17" s="80"/>
      <c r="E17" s="120" t="s">
        <v>33</v>
      </c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22" t="s">
        <v>47</v>
      </c>
      <c r="S17" s="7"/>
      <c r="T17" s="297"/>
      <c r="U17" s="297"/>
      <c r="V17" s="297"/>
    </row>
    <row r="18" spans="1:22" ht="14.85" customHeight="1" x14ac:dyDescent="0.3">
      <c r="A18" s="297"/>
      <c r="B18" s="297"/>
      <c r="C18" s="297"/>
      <c r="D18" s="80"/>
      <c r="E18" s="166" t="s">
        <v>71</v>
      </c>
      <c r="F18" s="108">
        <v>424</v>
      </c>
      <c r="G18" s="108">
        <v>458</v>
      </c>
      <c r="H18" s="108">
        <v>525</v>
      </c>
      <c r="I18" s="108">
        <v>540</v>
      </c>
      <c r="J18" s="108">
        <v>535</v>
      </c>
      <c r="K18" s="108"/>
      <c r="L18" s="108"/>
      <c r="M18" s="108">
        <v>1048</v>
      </c>
      <c r="N18" s="108">
        <v>1074</v>
      </c>
      <c r="O18" s="108">
        <v>1130</v>
      </c>
      <c r="P18" s="108">
        <v>1107</v>
      </c>
      <c r="Q18" s="108">
        <v>1094</v>
      </c>
      <c r="R18" s="151" t="s">
        <v>74</v>
      </c>
      <c r="S18" s="7"/>
      <c r="T18" s="297"/>
      <c r="U18" s="297"/>
      <c r="V18" s="297"/>
    </row>
    <row r="19" spans="1:22" ht="14.85" customHeight="1" x14ac:dyDescent="0.3">
      <c r="A19" s="297"/>
      <c r="B19" s="297"/>
      <c r="C19" s="297"/>
      <c r="D19" s="80"/>
      <c r="E19" s="188" t="s">
        <v>68</v>
      </c>
      <c r="F19" s="108">
        <v>379</v>
      </c>
      <c r="G19" s="108">
        <v>410</v>
      </c>
      <c r="H19" s="108">
        <v>464</v>
      </c>
      <c r="I19" s="108">
        <v>471</v>
      </c>
      <c r="J19" s="108">
        <v>471</v>
      </c>
      <c r="K19" s="108"/>
      <c r="L19" s="108"/>
      <c r="M19" s="108">
        <v>934</v>
      </c>
      <c r="N19" s="108">
        <v>954</v>
      </c>
      <c r="O19" s="108">
        <v>1003</v>
      </c>
      <c r="P19" s="108">
        <v>986</v>
      </c>
      <c r="Q19" s="108">
        <v>979</v>
      </c>
      <c r="R19" s="178" t="s">
        <v>66</v>
      </c>
      <c r="S19" s="7"/>
      <c r="T19" s="297"/>
      <c r="U19" s="297"/>
      <c r="V19" s="297"/>
    </row>
    <row r="20" spans="1:22" ht="14.85" customHeight="1" x14ac:dyDescent="0.3">
      <c r="A20" s="297"/>
      <c r="B20" s="297"/>
      <c r="C20" s="297"/>
      <c r="D20" s="80"/>
      <c r="E20" s="188" t="s">
        <v>69</v>
      </c>
      <c r="F20" s="108">
        <v>36</v>
      </c>
      <c r="G20" s="108">
        <v>41</v>
      </c>
      <c r="H20" s="108">
        <v>52</v>
      </c>
      <c r="I20" s="108">
        <v>51</v>
      </c>
      <c r="J20" s="108">
        <v>54</v>
      </c>
      <c r="K20" s="108"/>
      <c r="L20" s="108"/>
      <c r="M20" s="108">
        <v>147</v>
      </c>
      <c r="N20" s="108">
        <v>83</v>
      </c>
      <c r="O20" s="108">
        <v>88</v>
      </c>
      <c r="P20" s="108">
        <v>86</v>
      </c>
      <c r="Q20" s="108">
        <v>82</v>
      </c>
      <c r="R20" s="179" t="s">
        <v>67</v>
      </c>
      <c r="S20" s="7"/>
      <c r="T20" s="297"/>
      <c r="U20" s="297"/>
      <c r="V20" s="297"/>
    </row>
    <row r="21" spans="1:22" ht="14.85" customHeight="1" x14ac:dyDescent="0.3">
      <c r="A21" s="297"/>
      <c r="B21" s="297"/>
      <c r="C21" s="297"/>
      <c r="D21" s="80"/>
      <c r="E21" s="188" t="s">
        <v>70</v>
      </c>
      <c r="F21" s="108">
        <v>9</v>
      </c>
      <c r="G21" s="108">
        <v>7</v>
      </c>
      <c r="H21" s="108">
        <v>9</v>
      </c>
      <c r="I21" s="108">
        <v>18</v>
      </c>
      <c r="J21" s="108">
        <v>10</v>
      </c>
      <c r="K21" s="108"/>
      <c r="L21" s="108"/>
      <c r="M21" s="108">
        <v>97</v>
      </c>
      <c r="N21" s="108">
        <v>37</v>
      </c>
      <c r="O21" s="108">
        <v>39</v>
      </c>
      <c r="P21" s="108">
        <v>35</v>
      </c>
      <c r="Q21" s="108">
        <v>33</v>
      </c>
      <c r="R21" s="180" t="s">
        <v>103</v>
      </c>
      <c r="S21" s="7"/>
      <c r="T21" s="297"/>
      <c r="U21" s="297"/>
      <c r="V21" s="297"/>
    </row>
    <row r="22" spans="1:22" ht="14.85" customHeight="1" x14ac:dyDescent="0.3">
      <c r="A22" s="297"/>
      <c r="B22" s="297"/>
      <c r="C22" s="297"/>
      <c r="D22" s="80"/>
      <c r="E22" s="166" t="s">
        <v>72</v>
      </c>
      <c r="F22" s="108">
        <v>1103</v>
      </c>
      <c r="G22" s="108">
        <v>1185</v>
      </c>
      <c r="H22" s="108">
        <v>1364</v>
      </c>
      <c r="I22" s="108">
        <v>1355</v>
      </c>
      <c r="J22" s="108">
        <v>1371</v>
      </c>
      <c r="K22" s="108"/>
      <c r="L22" s="108"/>
      <c r="M22" s="108">
        <v>1496</v>
      </c>
      <c r="N22" s="108">
        <v>1570</v>
      </c>
      <c r="O22" s="108">
        <v>1763</v>
      </c>
      <c r="P22" s="108">
        <v>1750</v>
      </c>
      <c r="Q22" s="108">
        <v>1747</v>
      </c>
      <c r="R22" s="150" t="s">
        <v>75</v>
      </c>
      <c r="S22" s="7"/>
      <c r="T22" s="297"/>
      <c r="U22" s="297"/>
      <c r="V22" s="297"/>
    </row>
    <row r="23" spans="1:22" ht="14.85" customHeight="1" x14ac:dyDescent="0.3">
      <c r="A23" s="297"/>
      <c r="B23" s="297"/>
      <c r="C23" s="297"/>
      <c r="D23" s="80"/>
      <c r="E23" s="188" t="s">
        <v>68</v>
      </c>
      <c r="F23" s="108">
        <v>1017</v>
      </c>
      <c r="G23" s="108">
        <v>1078</v>
      </c>
      <c r="H23" s="108">
        <v>1255</v>
      </c>
      <c r="I23" s="108">
        <v>1242</v>
      </c>
      <c r="J23" s="108">
        <v>1258</v>
      </c>
      <c r="K23" s="108"/>
      <c r="L23" s="108"/>
      <c r="M23" s="108">
        <v>1378</v>
      </c>
      <c r="N23" s="108">
        <v>1454</v>
      </c>
      <c r="O23" s="108">
        <v>1651</v>
      </c>
      <c r="P23" s="108">
        <v>1621</v>
      </c>
      <c r="Q23" s="108">
        <v>1608</v>
      </c>
      <c r="R23" s="181" t="s">
        <v>66</v>
      </c>
      <c r="T23" s="297"/>
      <c r="U23" s="297"/>
      <c r="V23" s="297"/>
    </row>
    <row r="24" spans="1:22" ht="14.85" customHeight="1" x14ac:dyDescent="0.3">
      <c r="A24" s="297"/>
      <c r="B24" s="297"/>
      <c r="C24" s="297"/>
      <c r="D24" s="80"/>
      <c r="E24" s="151" t="s">
        <v>69</v>
      </c>
      <c r="F24" s="108">
        <v>57</v>
      </c>
      <c r="G24" s="108">
        <v>74</v>
      </c>
      <c r="H24" s="108">
        <v>74</v>
      </c>
      <c r="I24" s="108">
        <v>77</v>
      </c>
      <c r="J24" s="108">
        <v>77</v>
      </c>
      <c r="K24" s="108"/>
      <c r="L24" s="108"/>
      <c r="M24" s="108">
        <v>74</v>
      </c>
      <c r="N24" s="108">
        <v>74</v>
      </c>
      <c r="O24" s="108">
        <v>70</v>
      </c>
      <c r="P24" s="108">
        <v>77</v>
      </c>
      <c r="Q24" s="108">
        <v>90</v>
      </c>
      <c r="R24" s="181" t="s">
        <v>67</v>
      </c>
      <c r="S24" s="7"/>
      <c r="T24" s="297"/>
      <c r="U24" s="297"/>
      <c r="V24" s="297"/>
    </row>
    <row r="25" spans="1:22" ht="14.85" customHeight="1" x14ac:dyDescent="0.3">
      <c r="A25" s="297"/>
      <c r="B25" s="297"/>
      <c r="C25" s="297"/>
      <c r="D25" s="80"/>
      <c r="E25" s="151" t="s">
        <v>70</v>
      </c>
      <c r="F25" s="108">
        <v>29</v>
      </c>
      <c r="G25" s="108">
        <v>33</v>
      </c>
      <c r="H25" s="108">
        <v>35</v>
      </c>
      <c r="I25" s="108">
        <v>36</v>
      </c>
      <c r="J25" s="108">
        <v>36</v>
      </c>
      <c r="K25" s="108"/>
      <c r="L25" s="108"/>
      <c r="M25" s="108">
        <v>44</v>
      </c>
      <c r="N25" s="108">
        <v>42</v>
      </c>
      <c r="O25" s="108">
        <v>42</v>
      </c>
      <c r="P25" s="108">
        <v>52</v>
      </c>
      <c r="Q25" s="108">
        <v>49</v>
      </c>
      <c r="R25" s="180" t="s">
        <v>103</v>
      </c>
      <c r="S25" s="7"/>
      <c r="T25" s="297"/>
      <c r="U25" s="297"/>
      <c r="V25" s="297"/>
    </row>
    <row r="26" spans="1:22" ht="14.85" customHeight="1" x14ac:dyDescent="0.3">
      <c r="A26" s="297"/>
      <c r="B26" s="297"/>
      <c r="C26" s="297"/>
      <c r="D26" s="80"/>
      <c r="E26" s="166" t="s">
        <v>73</v>
      </c>
      <c r="F26" s="108">
        <v>2747</v>
      </c>
      <c r="G26" s="108">
        <v>2550</v>
      </c>
      <c r="H26" s="108">
        <v>2319</v>
      </c>
      <c r="I26" s="108">
        <v>2243</v>
      </c>
      <c r="J26" s="108">
        <v>2207</v>
      </c>
      <c r="K26" s="108"/>
      <c r="L26" s="108"/>
      <c r="M26" s="108">
        <v>2475</v>
      </c>
      <c r="N26" s="108">
        <v>2239</v>
      </c>
      <c r="O26" s="108">
        <v>1945</v>
      </c>
      <c r="P26" s="108">
        <v>1889</v>
      </c>
      <c r="Q26" s="108">
        <v>1813</v>
      </c>
      <c r="R26" s="151" t="s">
        <v>76</v>
      </c>
      <c r="S26" s="7"/>
      <c r="T26" s="297"/>
      <c r="U26" s="297"/>
      <c r="V26" s="297"/>
    </row>
    <row r="27" spans="1:22" ht="14.85" customHeight="1" x14ac:dyDescent="0.3">
      <c r="A27" s="297"/>
      <c r="B27" s="297"/>
      <c r="C27" s="297"/>
      <c r="D27" s="80"/>
      <c r="E27" s="151" t="s">
        <v>68</v>
      </c>
      <c r="F27" s="108">
        <v>2544</v>
      </c>
      <c r="G27" s="108">
        <v>2357</v>
      </c>
      <c r="H27" s="108">
        <v>2123</v>
      </c>
      <c r="I27" s="108">
        <v>2056</v>
      </c>
      <c r="J27" s="108">
        <v>2027</v>
      </c>
      <c r="K27" s="108"/>
      <c r="L27" s="108"/>
      <c r="M27" s="108">
        <v>2311</v>
      </c>
      <c r="N27" s="108">
        <v>2080</v>
      </c>
      <c r="O27" s="108">
        <v>1814</v>
      </c>
      <c r="P27" s="108">
        <v>1741</v>
      </c>
      <c r="Q27" s="108">
        <v>1680</v>
      </c>
      <c r="R27" s="180" t="s">
        <v>66</v>
      </c>
      <c r="S27" s="7"/>
      <c r="T27" s="297"/>
      <c r="U27" s="297"/>
      <c r="V27" s="297"/>
    </row>
    <row r="28" spans="1:22" ht="14.85" customHeight="1" x14ac:dyDescent="0.3">
      <c r="A28" s="297"/>
      <c r="B28" s="297"/>
      <c r="C28" s="297"/>
      <c r="D28" s="80"/>
      <c r="E28" s="151" t="s">
        <v>69</v>
      </c>
      <c r="F28" s="108">
        <v>127</v>
      </c>
      <c r="G28" s="108">
        <v>116</v>
      </c>
      <c r="H28" s="108">
        <v>119</v>
      </c>
      <c r="I28" s="108">
        <v>104</v>
      </c>
      <c r="J28" s="108">
        <v>108</v>
      </c>
      <c r="K28" s="108"/>
      <c r="L28" s="108"/>
      <c r="M28" s="108">
        <v>85</v>
      </c>
      <c r="N28" s="108">
        <v>82</v>
      </c>
      <c r="O28" s="108">
        <v>66</v>
      </c>
      <c r="P28" s="108">
        <v>63</v>
      </c>
      <c r="Q28" s="108">
        <v>64</v>
      </c>
      <c r="R28" s="180" t="s">
        <v>67</v>
      </c>
      <c r="S28" s="7"/>
      <c r="T28" s="297"/>
      <c r="U28" s="297"/>
      <c r="V28" s="297"/>
    </row>
    <row r="29" spans="1:22" ht="14.85" customHeight="1" x14ac:dyDescent="0.3">
      <c r="A29" s="297"/>
      <c r="B29" s="297"/>
      <c r="C29" s="297"/>
      <c r="D29" s="80"/>
      <c r="E29" s="188" t="s">
        <v>70</v>
      </c>
      <c r="F29" s="108">
        <v>76</v>
      </c>
      <c r="G29" s="108">
        <v>77</v>
      </c>
      <c r="H29" s="108">
        <v>77</v>
      </c>
      <c r="I29" s="108">
        <v>83</v>
      </c>
      <c r="J29" s="108">
        <v>72</v>
      </c>
      <c r="K29" s="108"/>
      <c r="L29" s="108"/>
      <c r="M29" s="108">
        <v>79</v>
      </c>
      <c r="N29" s="108">
        <v>77</v>
      </c>
      <c r="O29" s="108">
        <v>65</v>
      </c>
      <c r="P29" s="108">
        <v>85</v>
      </c>
      <c r="Q29" s="108">
        <v>69</v>
      </c>
      <c r="R29" s="181" t="s">
        <v>103</v>
      </c>
      <c r="S29" s="7"/>
      <c r="T29" s="297"/>
      <c r="U29" s="297"/>
      <c r="V29" s="297"/>
    </row>
    <row r="30" spans="1:22" ht="14.85" customHeight="1" x14ac:dyDescent="0.3">
      <c r="A30" s="297"/>
      <c r="B30" s="297"/>
      <c r="C30" s="297"/>
      <c r="D30" s="80"/>
      <c r="E30" s="278" t="s">
        <v>34</v>
      </c>
      <c r="F30" s="108">
        <v>715</v>
      </c>
      <c r="G30" s="108">
        <v>740</v>
      </c>
      <c r="H30" s="108">
        <v>882</v>
      </c>
      <c r="I30" s="108">
        <v>980</v>
      </c>
      <c r="J30" s="108">
        <v>1136</v>
      </c>
      <c r="K30" s="108"/>
      <c r="L30" s="108"/>
      <c r="M30" s="126">
        <v>1032</v>
      </c>
      <c r="N30" s="126">
        <v>1052</v>
      </c>
      <c r="O30" s="126">
        <v>1108</v>
      </c>
      <c r="P30" s="126">
        <v>1149</v>
      </c>
      <c r="Q30" s="126">
        <v>1245</v>
      </c>
      <c r="R30" s="283" t="s">
        <v>35</v>
      </c>
      <c r="S30" s="7"/>
      <c r="T30" s="297"/>
      <c r="U30" s="297"/>
      <c r="V30" s="297"/>
    </row>
    <row r="31" spans="1:22" ht="14.85" customHeight="1" x14ac:dyDescent="0.3">
      <c r="A31" s="297"/>
      <c r="B31" s="297"/>
      <c r="C31" s="297"/>
      <c r="D31" s="80"/>
      <c r="E31" s="166" t="s">
        <v>68</v>
      </c>
      <c r="F31" s="226">
        <v>515</v>
      </c>
      <c r="G31" s="226">
        <v>510</v>
      </c>
      <c r="H31" s="226">
        <v>500</v>
      </c>
      <c r="I31" s="226">
        <v>550</v>
      </c>
      <c r="J31" s="226">
        <v>649</v>
      </c>
      <c r="K31" s="108"/>
      <c r="L31" s="108"/>
      <c r="M31" s="219">
        <v>831</v>
      </c>
      <c r="N31" s="219">
        <v>831</v>
      </c>
      <c r="O31" s="219">
        <v>792</v>
      </c>
      <c r="P31" s="219">
        <v>821</v>
      </c>
      <c r="Q31" s="219">
        <v>866</v>
      </c>
      <c r="R31" s="151" t="s">
        <v>66</v>
      </c>
      <c r="S31" s="7"/>
      <c r="T31" s="297"/>
      <c r="U31" s="297"/>
      <c r="V31" s="297"/>
    </row>
    <row r="32" spans="1:22" ht="14.85" customHeight="1" x14ac:dyDescent="0.3">
      <c r="A32" s="297"/>
      <c r="B32" s="297"/>
      <c r="C32" s="297"/>
      <c r="D32" s="80"/>
      <c r="E32" s="122" t="s">
        <v>69</v>
      </c>
      <c r="F32" s="226">
        <v>45</v>
      </c>
      <c r="G32" s="226">
        <v>58</v>
      </c>
      <c r="H32" s="226">
        <v>186</v>
      </c>
      <c r="I32" s="226">
        <v>224</v>
      </c>
      <c r="J32" s="226">
        <v>257</v>
      </c>
      <c r="K32" s="108"/>
      <c r="L32" s="108"/>
      <c r="M32" s="219">
        <v>61</v>
      </c>
      <c r="N32" s="219">
        <v>61</v>
      </c>
      <c r="O32" s="219">
        <v>139</v>
      </c>
      <c r="P32" s="219">
        <v>153</v>
      </c>
      <c r="Q32" s="219">
        <v>176</v>
      </c>
      <c r="R32" s="150" t="s">
        <v>67</v>
      </c>
      <c r="S32" s="7"/>
      <c r="T32" s="297"/>
      <c r="U32" s="297"/>
      <c r="V32" s="297"/>
    </row>
    <row r="33" spans="1:22" ht="14.85" customHeight="1" x14ac:dyDescent="0.3">
      <c r="A33" s="297"/>
      <c r="B33" s="297"/>
      <c r="C33" s="297"/>
      <c r="D33" s="80"/>
      <c r="E33" s="166" t="s">
        <v>70</v>
      </c>
      <c r="F33" s="126">
        <v>155</v>
      </c>
      <c r="G33" s="126">
        <v>172</v>
      </c>
      <c r="H33" s="126">
        <v>196</v>
      </c>
      <c r="I33" s="126">
        <v>206</v>
      </c>
      <c r="J33" s="126">
        <v>230</v>
      </c>
      <c r="K33" s="108"/>
      <c r="L33" s="108"/>
      <c r="M33" s="126">
        <v>140</v>
      </c>
      <c r="N33" s="126">
        <v>160</v>
      </c>
      <c r="O33" s="126">
        <v>177</v>
      </c>
      <c r="P33" s="126">
        <v>175</v>
      </c>
      <c r="Q33" s="126">
        <v>203</v>
      </c>
      <c r="R33" s="151" t="s">
        <v>103</v>
      </c>
      <c r="S33" s="7"/>
      <c r="T33" s="297"/>
      <c r="U33" s="297"/>
      <c r="V33" s="297"/>
    </row>
    <row r="34" spans="1:22" ht="14.85" customHeight="1" x14ac:dyDescent="0.3">
      <c r="A34" s="297"/>
      <c r="B34" s="297"/>
      <c r="C34" s="297"/>
      <c r="D34" s="80"/>
      <c r="E34" s="121"/>
      <c r="F34" s="158"/>
      <c r="G34" s="158"/>
      <c r="H34" s="158"/>
      <c r="I34" s="158"/>
      <c r="J34" s="158"/>
      <c r="K34" s="108"/>
      <c r="L34" s="111"/>
      <c r="M34" s="126"/>
      <c r="N34" s="126"/>
      <c r="O34" s="126"/>
      <c r="P34" s="126"/>
      <c r="Q34" s="126"/>
      <c r="R34" s="150"/>
      <c r="S34" s="7"/>
      <c r="T34" s="297"/>
      <c r="U34" s="297"/>
      <c r="V34" s="297"/>
    </row>
    <row r="35" spans="1:22" ht="88.5" customHeight="1" x14ac:dyDescent="0.3">
      <c r="A35" s="297"/>
      <c r="B35" s="297"/>
      <c r="C35" s="297"/>
      <c r="E35" s="182" t="s">
        <v>135</v>
      </c>
      <c r="F35" s="109"/>
      <c r="G35" s="109"/>
      <c r="H35" s="109"/>
      <c r="I35" s="109"/>
      <c r="J35" s="109"/>
      <c r="K35" s="109"/>
      <c r="L35" s="109"/>
      <c r="M35" s="120"/>
      <c r="N35" s="120"/>
      <c r="O35" s="120"/>
      <c r="P35" s="309" t="s">
        <v>136</v>
      </c>
      <c r="Q35" s="309"/>
      <c r="R35" s="309"/>
      <c r="T35" s="297"/>
      <c r="U35" s="297"/>
      <c r="V35" s="297"/>
    </row>
    <row r="36" spans="1:22" ht="15" customHeight="1" x14ac:dyDescent="0.3"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61"/>
    </row>
    <row r="37" spans="1:22" ht="15" customHeight="1" x14ac:dyDescent="0.3"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213"/>
      <c r="R37" s="161"/>
    </row>
    <row r="38" spans="1:22" ht="15" customHeight="1" x14ac:dyDescent="0.3">
      <c r="E38" s="106"/>
      <c r="F38" s="214"/>
      <c r="G38" s="214"/>
      <c r="H38" s="214"/>
      <c r="I38" s="214"/>
      <c r="J38" s="215"/>
      <c r="K38" s="92"/>
      <c r="L38" s="92"/>
      <c r="M38" s="92"/>
      <c r="N38" s="92"/>
      <c r="O38" s="92"/>
      <c r="P38" s="92"/>
      <c r="Q38" s="213"/>
      <c r="R38" s="161"/>
    </row>
    <row r="39" spans="1:22" ht="15" customHeight="1" x14ac:dyDescent="0.3">
      <c r="E39" s="23"/>
      <c r="F39" s="51"/>
      <c r="G39" s="51"/>
      <c r="H39" s="51"/>
      <c r="I39" s="51"/>
      <c r="J39" s="14"/>
      <c r="Q39" s="19"/>
    </row>
    <row r="40" spans="1:22" ht="15" customHeight="1" x14ac:dyDescent="0.3">
      <c r="E40" s="23"/>
      <c r="F40" s="51"/>
      <c r="G40" s="51"/>
      <c r="H40" s="51"/>
      <c r="I40" s="51"/>
      <c r="J40" s="14"/>
    </row>
    <row r="41" spans="1:22" ht="15" customHeight="1" x14ac:dyDescent="0.3">
      <c r="E41" s="23"/>
      <c r="F41" s="51"/>
      <c r="G41" s="51"/>
      <c r="H41" s="51"/>
      <c r="I41" s="51"/>
      <c r="J41" s="14"/>
    </row>
    <row r="42" spans="1:22" ht="15" customHeight="1" x14ac:dyDescent="0.3">
      <c r="E42" s="23"/>
      <c r="F42" s="51"/>
      <c r="G42" s="51"/>
      <c r="H42" s="51"/>
      <c r="I42" s="51"/>
      <c r="J42" s="14"/>
    </row>
    <row r="43" spans="1:22" ht="15" customHeight="1" x14ac:dyDescent="0.3">
      <c r="E43" s="23"/>
      <c r="F43" s="14"/>
      <c r="G43" s="14"/>
      <c r="H43" s="14"/>
      <c r="I43" s="14"/>
      <c r="J43" s="14"/>
    </row>
    <row r="44" spans="1:22" ht="15" customHeight="1" x14ac:dyDescent="0.3">
      <c r="F44" s="14"/>
      <c r="G44" s="14"/>
      <c r="H44" s="14"/>
      <c r="I44" s="14"/>
      <c r="J44" s="14"/>
    </row>
    <row r="45" spans="1:22" ht="15" customHeight="1" x14ac:dyDescent="0.3">
      <c r="E45" s="23"/>
      <c r="F45" s="14"/>
      <c r="G45" s="14"/>
      <c r="H45" s="14"/>
      <c r="I45" s="14"/>
      <c r="J45" s="14"/>
    </row>
    <row r="46" spans="1:22" ht="15" customHeight="1" x14ac:dyDescent="0.3">
      <c r="E46" s="23"/>
    </row>
    <row r="47" spans="1:22" ht="15" customHeight="1" x14ac:dyDescent="0.3">
      <c r="E47" s="23"/>
    </row>
    <row r="49" spans="5:5" ht="15" customHeight="1" x14ac:dyDescent="0.3">
      <c r="E49" s="23"/>
    </row>
    <row r="50" spans="5:5" ht="15" customHeight="1" x14ac:dyDescent="0.3">
      <c r="E50" s="23"/>
    </row>
    <row r="51" spans="5:5" ht="15" customHeight="1" x14ac:dyDescent="0.3">
      <c r="E51" s="23"/>
    </row>
    <row r="53" spans="5:5" ht="15" customHeight="1" x14ac:dyDescent="0.3">
      <c r="E53" s="23"/>
    </row>
    <row r="54" spans="5:5" ht="15" customHeight="1" x14ac:dyDescent="0.3">
      <c r="E54" s="23"/>
    </row>
    <row r="55" spans="5:5" ht="15" customHeight="1" x14ac:dyDescent="0.3">
      <c r="E55" s="23"/>
    </row>
    <row r="57" spans="5:5" ht="15" customHeight="1" x14ac:dyDescent="0.3">
      <c r="E57" s="23"/>
    </row>
    <row r="58" spans="5:5" ht="15" customHeight="1" x14ac:dyDescent="0.3">
      <c r="E58" s="23"/>
    </row>
    <row r="59" spans="5:5" ht="15" customHeight="1" x14ac:dyDescent="0.3">
      <c r="E59" s="7"/>
    </row>
  </sheetData>
  <mergeCells count="9">
    <mergeCell ref="T1:V35"/>
    <mergeCell ref="A1:C35"/>
    <mergeCell ref="E7:K8"/>
    <mergeCell ref="L7:R8"/>
    <mergeCell ref="F3:F4"/>
    <mergeCell ref="S3:S4"/>
    <mergeCell ref="P35:R35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5" max="16383" man="1"/>
  </rowBreaks>
  <colBreaks count="1" manualBreakCount="1">
    <brk id="11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2"/>
  <sheetViews>
    <sheetView zoomScaleNormal="100" workbookViewId="0"/>
  </sheetViews>
  <sheetFormatPr defaultRowHeight="14.4" x14ac:dyDescent="0.3"/>
  <sheetData>
    <row r="1" spans="1:26" x14ac:dyDescent="0.3">
      <c r="A1" t="s">
        <v>148</v>
      </c>
      <c r="I1" t="s">
        <v>149</v>
      </c>
    </row>
    <row r="2" spans="1:26" x14ac:dyDescent="0.3">
      <c r="J2" s="39">
        <v>2008</v>
      </c>
      <c r="K2" s="39">
        <v>2009</v>
      </c>
      <c r="L2" s="39">
        <v>2010</v>
      </c>
      <c r="M2" s="39">
        <v>2011</v>
      </c>
      <c r="N2" s="39">
        <v>2012</v>
      </c>
      <c r="O2" s="39">
        <v>2013</v>
      </c>
      <c r="P2" s="39">
        <v>2014</v>
      </c>
      <c r="Q2" s="39">
        <v>2015</v>
      </c>
      <c r="R2" s="39">
        <v>2016</v>
      </c>
      <c r="S2" s="39">
        <v>2017</v>
      </c>
      <c r="T2" s="39">
        <v>2018</v>
      </c>
      <c r="U2" s="246">
        <v>2019</v>
      </c>
      <c r="V2" s="246">
        <v>2020</v>
      </c>
      <c r="W2" s="39">
        <v>2021</v>
      </c>
      <c r="X2" s="39">
        <v>2022</v>
      </c>
      <c r="Y2" s="39">
        <v>2023</v>
      </c>
      <c r="Z2" s="39">
        <v>2024</v>
      </c>
    </row>
    <row r="3" spans="1:26" x14ac:dyDescent="0.3">
      <c r="I3" s="294" t="s">
        <v>127</v>
      </c>
      <c r="J3" s="108">
        <v>131520</v>
      </c>
      <c r="K3" s="108">
        <v>128046</v>
      </c>
      <c r="L3" s="108">
        <v>121547</v>
      </c>
      <c r="M3" s="108">
        <v>118089</v>
      </c>
      <c r="N3" s="112">
        <v>111163</v>
      </c>
      <c r="O3" s="108">
        <v>103834</v>
      </c>
      <c r="P3" s="112">
        <v>96241</v>
      </c>
      <c r="Q3" s="112">
        <v>86666</v>
      </c>
      <c r="R3" s="108">
        <v>79909</v>
      </c>
      <c r="S3" s="112">
        <v>72811</v>
      </c>
      <c r="T3" s="112">
        <v>70370</v>
      </c>
      <c r="U3" s="43">
        <v>68189</v>
      </c>
      <c r="V3" s="112">
        <v>68757</v>
      </c>
      <c r="W3" s="112">
        <v>68170</v>
      </c>
      <c r="X3" s="112">
        <v>65431</v>
      </c>
      <c r="Y3" s="112">
        <v>65572</v>
      </c>
      <c r="Z3" s="112">
        <v>63155</v>
      </c>
    </row>
    <row r="4" spans="1:26" x14ac:dyDescent="0.3">
      <c r="I4" s="294" t="s">
        <v>128</v>
      </c>
      <c r="J4" s="108">
        <v>82789</v>
      </c>
      <c r="K4" s="108">
        <v>83507</v>
      </c>
      <c r="L4" s="126">
        <v>79764</v>
      </c>
      <c r="M4" s="126">
        <v>77642</v>
      </c>
      <c r="N4" s="126">
        <v>73386</v>
      </c>
      <c r="O4" s="126">
        <v>68719</v>
      </c>
      <c r="P4" s="126">
        <v>64056</v>
      </c>
      <c r="Q4" s="126">
        <v>58374</v>
      </c>
      <c r="R4" s="108">
        <v>54028</v>
      </c>
      <c r="S4" s="126">
        <v>49363</v>
      </c>
      <c r="T4" s="126">
        <v>47727</v>
      </c>
      <c r="U4" s="43">
        <v>46693</v>
      </c>
      <c r="V4" s="126">
        <v>47367</v>
      </c>
      <c r="W4" s="126">
        <v>46219</v>
      </c>
      <c r="X4" s="126">
        <v>44228</v>
      </c>
      <c r="Y4" s="126">
        <v>45006</v>
      </c>
      <c r="Z4" s="126">
        <v>42489</v>
      </c>
    </row>
    <row r="21" spans="1:12" x14ac:dyDescent="0.3">
      <c r="A21" t="s">
        <v>151</v>
      </c>
      <c r="K21" t="s">
        <v>152</v>
      </c>
    </row>
    <row r="23" spans="1:12" x14ac:dyDescent="0.3">
      <c r="K23" s="135"/>
      <c r="L23" s="18" t="s">
        <v>127</v>
      </c>
    </row>
    <row r="24" spans="1:12" x14ac:dyDescent="0.3">
      <c r="K24" s="132" t="s">
        <v>90</v>
      </c>
      <c r="L24" s="126">
        <v>2407</v>
      </c>
    </row>
    <row r="25" spans="1:12" x14ac:dyDescent="0.3">
      <c r="K25" s="132" t="s">
        <v>91</v>
      </c>
      <c r="L25" s="126">
        <v>4189</v>
      </c>
    </row>
    <row r="26" spans="1:12" x14ac:dyDescent="0.3">
      <c r="K26" s="132" t="s">
        <v>92</v>
      </c>
      <c r="L26" s="126">
        <v>2294</v>
      </c>
    </row>
    <row r="27" spans="1:12" x14ac:dyDescent="0.3">
      <c r="K27" s="133" t="s">
        <v>123</v>
      </c>
      <c r="L27" s="126">
        <v>11692</v>
      </c>
    </row>
    <row r="28" spans="1:12" x14ac:dyDescent="0.3">
      <c r="K28" s="132" t="s">
        <v>111</v>
      </c>
      <c r="L28" s="126">
        <v>39594</v>
      </c>
    </row>
    <row r="29" spans="1:12" x14ac:dyDescent="0.3">
      <c r="K29" s="132" t="s">
        <v>93</v>
      </c>
      <c r="L29" s="126">
        <v>1830</v>
      </c>
    </row>
    <row r="30" spans="1:12" x14ac:dyDescent="0.3">
      <c r="K30" s="132" t="s">
        <v>94</v>
      </c>
      <c r="L30" s="126">
        <v>1149</v>
      </c>
    </row>
    <row r="31" spans="1:12" x14ac:dyDescent="0.3">
      <c r="K31" s="23"/>
      <c r="L31" s="230">
        <f>SUM(L24:L30)</f>
        <v>63155</v>
      </c>
    </row>
    <row r="37" spans="1:12" x14ac:dyDescent="0.3">
      <c r="A37" t="s">
        <v>153</v>
      </c>
      <c r="K37" t="s">
        <v>154</v>
      </c>
    </row>
    <row r="39" spans="1:12" x14ac:dyDescent="0.3">
      <c r="K39" s="135"/>
      <c r="L39" s="18" t="s">
        <v>128</v>
      </c>
    </row>
    <row r="40" spans="1:12" x14ac:dyDescent="0.3">
      <c r="K40" s="132" t="s">
        <v>90</v>
      </c>
      <c r="L40" s="126">
        <v>1281</v>
      </c>
    </row>
    <row r="41" spans="1:12" x14ac:dyDescent="0.3">
      <c r="K41" s="132" t="s">
        <v>91</v>
      </c>
      <c r="L41" s="126">
        <v>15297</v>
      </c>
    </row>
    <row r="42" spans="1:12" x14ac:dyDescent="0.3">
      <c r="K42" s="132" t="s">
        <v>92</v>
      </c>
      <c r="L42" s="126">
        <v>1257</v>
      </c>
    </row>
    <row r="43" spans="1:12" x14ac:dyDescent="0.3">
      <c r="K43" s="133" t="s">
        <v>123</v>
      </c>
      <c r="L43" s="126">
        <v>3218</v>
      </c>
    </row>
    <row r="44" spans="1:12" x14ac:dyDescent="0.3">
      <c r="K44" s="132" t="s">
        <v>111</v>
      </c>
      <c r="L44" s="126">
        <v>18511</v>
      </c>
    </row>
    <row r="45" spans="1:12" x14ac:dyDescent="0.3">
      <c r="K45" s="132" t="s">
        <v>93</v>
      </c>
      <c r="L45" s="126">
        <v>819</v>
      </c>
    </row>
    <row r="46" spans="1:12" x14ac:dyDescent="0.3">
      <c r="K46" s="132" t="s">
        <v>94</v>
      </c>
      <c r="L46" s="126">
        <v>2106</v>
      </c>
    </row>
    <row r="47" spans="1:12" x14ac:dyDescent="0.3">
      <c r="K47" s="23"/>
      <c r="L47" s="230">
        <f>SUM(L40:L46)</f>
        <v>42489</v>
      </c>
    </row>
    <row r="54" spans="1:13" x14ac:dyDescent="0.3">
      <c r="A54" t="s">
        <v>156</v>
      </c>
      <c r="K54" t="s">
        <v>155</v>
      </c>
    </row>
    <row r="56" spans="1:13" x14ac:dyDescent="0.3">
      <c r="K56" s="33"/>
      <c r="L56" s="184" t="s">
        <v>127</v>
      </c>
      <c r="M56" s="184" t="s">
        <v>128</v>
      </c>
    </row>
    <row r="57" spans="1:13" x14ac:dyDescent="0.3">
      <c r="K57" s="185" t="s">
        <v>84</v>
      </c>
      <c r="L57" s="112">
        <v>32987</v>
      </c>
      <c r="M57" s="112">
        <v>6805</v>
      </c>
    </row>
    <row r="58" spans="1:13" x14ac:dyDescent="0.3">
      <c r="K58" s="185" t="s">
        <v>85</v>
      </c>
      <c r="L58" s="112">
        <v>3918</v>
      </c>
      <c r="M58" s="112">
        <v>1307</v>
      </c>
    </row>
    <row r="59" spans="1:13" x14ac:dyDescent="0.3">
      <c r="K59" s="186" t="s">
        <v>86</v>
      </c>
      <c r="L59" s="112">
        <v>7119</v>
      </c>
      <c r="M59" s="112">
        <v>2787</v>
      </c>
    </row>
    <row r="60" spans="1:13" x14ac:dyDescent="0.3">
      <c r="K60" s="295" t="s">
        <v>134</v>
      </c>
      <c r="L60" s="112">
        <v>297</v>
      </c>
      <c r="M60" s="130">
        <v>184</v>
      </c>
    </row>
    <row r="61" spans="1:13" x14ac:dyDescent="0.3">
      <c r="K61" s="187" t="s">
        <v>87</v>
      </c>
      <c r="L61" s="118">
        <v>4488</v>
      </c>
      <c r="M61" s="118">
        <v>4903</v>
      </c>
    </row>
    <row r="62" spans="1:13" x14ac:dyDescent="0.3">
      <c r="K62" s="187" t="s">
        <v>88</v>
      </c>
      <c r="L62" s="112">
        <v>1136</v>
      </c>
      <c r="M62" s="112">
        <v>1245</v>
      </c>
    </row>
  </sheetData>
  <pageMargins left="0.7" right="0.7" top="0.75" bottom="0.75" header="0.3" footer="0.3"/>
  <pageSetup paperSize="9" scale="95" orientation="portrait" r:id="rId1"/>
  <rowBreaks count="1" manualBreakCount="1">
    <brk id="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10</vt:i4>
      </vt:variant>
      <vt:variant>
        <vt:lpstr>Pomenované rozsahy</vt:lpstr>
      </vt:variant>
      <vt:variant>
        <vt:i4>8</vt:i4>
      </vt:variant>
    </vt:vector>
  </HeadingPairs>
  <TitlesOfParts>
    <vt:vector size="18" baseType="lpstr">
      <vt:lpstr>Obsah_Contents</vt:lpstr>
      <vt:lpstr>102-103</vt:lpstr>
      <vt:lpstr>104-105</vt:lpstr>
      <vt:lpstr>106-107</vt:lpstr>
      <vt:lpstr>108-109</vt:lpstr>
      <vt:lpstr>110-111</vt:lpstr>
      <vt:lpstr>112-113</vt:lpstr>
      <vt:lpstr>114-115</vt:lpstr>
      <vt:lpstr>116-117</vt:lpstr>
      <vt:lpstr>Grafy_Graphs</vt:lpstr>
      <vt:lpstr>'102-103'!Oblasť_tlače</vt:lpstr>
      <vt:lpstr>'104-105'!Oblasť_tlače</vt:lpstr>
      <vt:lpstr>'106-107'!Oblasť_tlače</vt:lpstr>
      <vt:lpstr>'108-109'!Oblasť_tlače</vt:lpstr>
      <vt:lpstr>'110-111'!Oblasť_tlače</vt:lpstr>
      <vt:lpstr>'112-113'!Oblasť_tlače</vt:lpstr>
      <vt:lpstr>'114-115'!Oblasť_tlače</vt:lpstr>
      <vt:lpstr>'116-117'!Oblasť_tlače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kaskov</dc:creator>
  <cp:lastModifiedBy>Čičváková Emília</cp:lastModifiedBy>
  <cp:lastPrinted>2025-10-17T11:42:39Z</cp:lastPrinted>
  <dcterms:created xsi:type="dcterms:W3CDTF">2010-06-23T05:28:06Z</dcterms:created>
  <dcterms:modified xsi:type="dcterms:W3CDTF">2025-10-17T11:42:57Z</dcterms:modified>
</cp:coreProperties>
</file>