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23.xml" ContentType="application/vnd.openxmlformats-officedocument.drawingml.chartshapes+xml"/>
  <Override PartName="/xl/charts/chart5.xml" ContentType="application/vnd.openxmlformats-officedocument.drawingml.chart+xml"/>
  <Override PartName="/xl/drawings/drawing24.xml" ContentType="application/vnd.openxmlformats-officedocument.drawingml.chartshapes+xml"/>
  <Override PartName="/xl/charts/chart6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\Dokumenty\Gender publikácia 2025\Publikácia na web 2025\Ženy a muži 2025_Tabuľky\"/>
    </mc:Choice>
  </mc:AlternateContent>
  <bookViews>
    <workbookView xWindow="0" yWindow="0" windowWidth="2172" windowHeight="0" tabRatio="875" activeTab="17"/>
  </bookViews>
  <sheets>
    <sheet name="Obsah_Contents" sheetId="57" r:id="rId1"/>
    <sheet name="36-37" sheetId="4" r:id="rId2"/>
    <sheet name="38-39" sheetId="5" r:id="rId3"/>
    <sheet name="40-41" sheetId="51" r:id="rId4"/>
    <sheet name="42-43" sheetId="54" r:id="rId5"/>
    <sheet name="44-45" sheetId="52" r:id="rId6"/>
    <sheet name="46-47" sheetId="55" r:id="rId7"/>
    <sheet name="48-49" sheetId="56" r:id="rId8"/>
    <sheet name="50-51" sheetId="53" r:id="rId9"/>
    <sheet name="52-53" sheetId="43" r:id="rId10"/>
    <sheet name="54-55" sheetId="37" r:id="rId11"/>
    <sheet name="56-57" sheetId="26" r:id="rId12"/>
    <sheet name="58-59" sheetId="27" r:id="rId13"/>
    <sheet name="60-61" sheetId="30" r:id="rId14"/>
    <sheet name="62-63" sheetId="31" r:id="rId15"/>
    <sheet name="64-65" sheetId="28" r:id="rId16"/>
    <sheet name="66-67" sheetId="29" r:id="rId17"/>
    <sheet name="68-69" sheetId="17" r:id="rId18"/>
    <sheet name="70-71" sheetId="39" r:id="rId19"/>
    <sheet name="72-73" sheetId="40" r:id="rId20"/>
    <sheet name="74-75" sheetId="41" r:id="rId21"/>
    <sheet name="76-77" sheetId="42" r:id="rId22"/>
    <sheet name="Grafy_Graphs" sheetId="58" r:id="rId23"/>
  </sheets>
  <definedNames>
    <definedName name="_xlnm.Print_Area" localSheetId="1">'36-37'!$A$1:$V$37</definedName>
    <definedName name="_xlnm.Print_Area" localSheetId="2">'38-39'!$A$1:$V$37</definedName>
    <definedName name="_xlnm.Print_Area" localSheetId="3">'40-41'!$A$1:$V$33</definedName>
    <definedName name="_xlnm.Print_Area" localSheetId="4">'42-43'!$A$1:$X$36</definedName>
    <definedName name="_xlnm.Print_Area" localSheetId="5">'44-45'!$A$1:$X$36</definedName>
    <definedName name="_xlnm.Print_Area" localSheetId="6">'46-47'!$A$1:$X$36</definedName>
    <definedName name="_xlnm.Print_Area" localSheetId="7">'48-49'!$A$1:$X$36</definedName>
    <definedName name="_xlnm.Print_Area" localSheetId="8">'50-51'!$A$1:$V$34</definedName>
    <definedName name="_xlnm.Print_Area" localSheetId="9">'52-53'!$A$1:$V$33</definedName>
    <definedName name="_xlnm.Print_Area" localSheetId="10">'54-55'!$A$1:$V$33</definedName>
    <definedName name="_xlnm.Print_Area" localSheetId="11">'56-57'!$A$1:$V$36</definedName>
    <definedName name="_xlnm.Print_Area" localSheetId="12">'58-59'!$A$1:$V$33</definedName>
    <definedName name="_xlnm.Print_Area" localSheetId="13">'60-61'!$A$1:$V$37</definedName>
    <definedName name="_xlnm.Print_Area" localSheetId="14">'62-63'!$A$1:$V$33</definedName>
    <definedName name="_xlnm.Print_Area" localSheetId="15">'64-65'!$A$1:$V$36</definedName>
    <definedName name="_xlnm.Print_Area" localSheetId="16">'66-67'!$A$1:$V$33</definedName>
    <definedName name="_xlnm.Print_Area" localSheetId="17">'68-69'!$A$1:$V$37</definedName>
    <definedName name="_xlnm.Print_Area" localSheetId="18">'70-71'!$A$1:$V$37</definedName>
    <definedName name="_xlnm.Print_Area" localSheetId="19">'72-73'!$A$1:$V$37</definedName>
    <definedName name="_xlnm.Print_Area" localSheetId="20">'74-75'!$A$1:$V$37</definedName>
    <definedName name="_xlnm.Print_Area" localSheetId="21">'76-77'!$A$1:$V$37</definedName>
    <definedName name="_xlnm.Print_Area" localSheetId="0">Obsah_Contents!$A$1:$D$27</definedName>
  </definedNames>
  <calcPr calcId="162913"/>
</workbook>
</file>

<file path=xl/calcChain.xml><?xml version="1.0" encoding="utf-8"?>
<calcChain xmlns="http://schemas.openxmlformats.org/spreadsheetml/2006/main">
  <c r="N196" i="58" l="1"/>
  <c r="N195" i="58"/>
  <c r="N194" i="58"/>
  <c r="N193" i="58"/>
  <c r="N192" i="58"/>
  <c r="N191" i="58"/>
  <c r="N190" i="58"/>
  <c r="N189" i="58"/>
  <c r="N188" i="58"/>
  <c r="P15" i="43" l="1"/>
  <c r="O15" i="43"/>
  <c r="N15" i="43"/>
  <c r="M15" i="43"/>
  <c r="P13" i="43"/>
  <c r="O13" i="43"/>
  <c r="N13" i="43"/>
  <c r="M13" i="43"/>
  <c r="J13" i="43"/>
  <c r="J15" i="43"/>
  <c r="I15" i="43"/>
  <c r="H15" i="43"/>
  <c r="G15" i="43"/>
  <c r="F15" i="43"/>
  <c r="I13" i="43"/>
  <c r="H13" i="43"/>
  <c r="G13" i="43"/>
  <c r="F13" i="43"/>
  <c r="Q15" i="43" l="1"/>
  <c r="Q13" i="43"/>
  <c r="J30" i="29" l="1"/>
  <c r="I30" i="29"/>
  <c r="H30" i="29"/>
  <c r="G30" i="29"/>
  <c r="F30" i="29"/>
  <c r="J29" i="29"/>
  <c r="I29" i="29"/>
  <c r="H29" i="29"/>
  <c r="G29" i="29"/>
  <c r="F29" i="29"/>
  <c r="J25" i="29"/>
  <c r="I25" i="29"/>
  <c r="H25" i="29"/>
  <c r="G25" i="29"/>
  <c r="F25" i="29"/>
  <c r="J24" i="29"/>
  <c r="I24" i="29"/>
  <c r="H24" i="29"/>
  <c r="G24" i="29"/>
  <c r="F24" i="29"/>
  <c r="J23" i="29"/>
  <c r="I23" i="29"/>
  <c r="H23" i="29"/>
  <c r="G23" i="29"/>
  <c r="F23" i="29"/>
  <c r="J22" i="29"/>
  <c r="I22" i="29"/>
  <c r="H22" i="29"/>
  <c r="G22" i="29"/>
  <c r="F22" i="29"/>
  <c r="J21" i="29"/>
  <c r="I21" i="29"/>
  <c r="H21" i="29"/>
  <c r="G21" i="29"/>
  <c r="F21" i="29"/>
  <c r="J20" i="29"/>
  <c r="I20" i="29"/>
  <c r="H20" i="29"/>
  <c r="G20" i="29"/>
  <c r="F20" i="29"/>
  <c r="J19" i="29"/>
  <c r="I19" i="29"/>
  <c r="H19" i="29"/>
  <c r="G19" i="29"/>
  <c r="F19" i="29"/>
  <c r="J18" i="29"/>
  <c r="I18" i="29"/>
  <c r="H18" i="29"/>
  <c r="G18" i="29"/>
  <c r="F18" i="29"/>
  <c r="J17" i="29"/>
  <c r="I17" i="29"/>
  <c r="H17" i="29"/>
  <c r="G17" i="29"/>
  <c r="F17" i="29"/>
  <c r="J16" i="29"/>
  <c r="I16" i="29"/>
  <c r="H16" i="29"/>
  <c r="G16" i="29"/>
  <c r="F16" i="29"/>
  <c r="J12" i="29"/>
  <c r="I12" i="29"/>
  <c r="H12" i="29"/>
  <c r="G12" i="29"/>
  <c r="F12" i="29"/>
  <c r="J32" i="28"/>
  <c r="I32" i="28"/>
  <c r="H32" i="28"/>
  <c r="G32" i="28"/>
  <c r="F32" i="28"/>
  <c r="J31" i="28"/>
  <c r="I31" i="28"/>
  <c r="H31" i="28"/>
  <c r="G31" i="28"/>
  <c r="F31" i="28"/>
  <c r="J30" i="28"/>
  <c r="I30" i="28"/>
  <c r="H30" i="28"/>
  <c r="G30" i="28"/>
  <c r="F30" i="28"/>
  <c r="J29" i="28"/>
  <c r="I29" i="28"/>
  <c r="H29" i="28"/>
  <c r="G29" i="28"/>
  <c r="F29" i="28"/>
  <c r="J28" i="28"/>
  <c r="I28" i="28"/>
  <c r="H28" i="28"/>
  <c r="G28" i="28"/>
  <c r="F28" i="28"/>
  <c r="J27" i="28"/>
  <c r="I27" i="28"/>
  <c r="H27" i="28"/>
  <c r="G27" i="28"/>
  <c r="F27" i="28"/>
  <c r="J26" i="28"/>
  <c r="I26" i="28"/>
  <c r="H26" i="28"/>
  <c r="G26" i="28"/>
  <c r="F26" i="28"/>
  <c r="J25" i="28"/>
  <c r="I25" i="28"/>
  <c r="H25" i="28"/>
  <c r="G25" i="28"/>
  <c r="F25" i="28"/>
  <c r="J24" i="28"/>
  <c r="I24" i="28"/>
  <c r="H24" i="28"/>
  <c r="G24" i="28"/>
  <c r="F24" i="28"/>
  <c r="J22" i="28"/>
  <c r="I22" i="28"/>
  <c r="H22" i="28"/>
  <c r="G22" i="28"/>
  <c r="F22" i="28"/>
  <c r="J21" i="28"/>
  <c r="I21" i="28"/>
  <c r="H21" i="28"/>
  <c r="G21" i="28"/>
  <c r="F21" i="28"/>
  <c r="J20" i="28"/>
  <c r="I20" i="28"/>
  <c r="H20" i="28"/>
  <c r="G20" i="28"/>
  <c r="F20" i="28"/>
  <c r="J19" i="28"/>
  <c r="I19" i="28"/>
  <c r="H19" i="28"/>
  <c r="G19" i="28"/>
  <c r="F19" i="28"/>
  <c r="J18" i="28"/>
  <c r="I18" i="28"/>
  <c r="H18" i="28"/>
  <c r="G18" i="28"/>
  <c r="F18" i="28"/>
  <c r="J17" i="28"/>
  <c r="I17" i="28"/>
  <c r="H17" i="28"/>
  <c r="G17" i="28"/>
  <c r="F17" i="28"/>
  <c r="J16" i="28"/>
  <c r="I16" i="28"/>
  <c r="H16" i="28"/>
  <c r="G16" i="28"/>
  <c r="F16" i="28"/>
  <c r="J15" i="28"/>
  <c r="I15" i="28"/>
  <c r="H15" i="28"/>
  <c r="G15" i="28"/>
  <c r="F15" i="28"/>
  <c r="J14" i="28"/>
  <c r="I14" i="28"/>
  <c r="H14" i="28"/>
  <c r="G14" i="28"/>
  <c r="F14" i="28"/>
  <c r="J13" i="28"/>
  <c r="I13" i="28"/>
  <c r="H13" i="28"/>
  <c r="G13" i="28"/>
  <c r="F13" i="28"/>
  <c r="J12" i="28"/>
  <c r="I12" i="28"/>
  <c r="H12" i="28"/>
  <c r="G12" i="28"/>
  <c r="F12" i="28"/>
  <c r="Q29" i="31"/>
  <c r="P29" i="31"/>
  <c r="O29" i="31"/>
  <c r="N29" i="31"/>
  <c r="I29" i="31"/>
  <c r="H29" i="31"/>
  <c r="G29" i="31"/>
  <c r="F29" i="31"/>
  <c r="Q28" i="31"/>
  <c r="P28" i="31"/>
  <c r="O28" i="31"/>
  <c r="N28" i="31"/>
  <c r="I28" i="31"/>
  <c r="H28" i="31"/>
  <c r="G28" i="31"/>
  <c r="F28" i="31"/>
  <c r="Q24" i="31"/>
  <c r="P24" i="31"/>
  <c r="O24" i="31"/>
  <c r="N24" i="31"/>
  <c r="I24" i="31"/>
  <c r="H24" i="31"/>
  <c r="G24" i="31"/>
  <c r="F24" i="31"/>
  <c r="Q23" i="31"/>
  <c r="P23" i="31"/>
  <c r="O23" i="31"/>
  <c r="N23" i="31"/>
  <c r="I23" i="31"/>
  <c r="H23" i="31"/>
  <c r="G23" i="31"/>
  <c r="F23" i="31"/>
  <c r="Q22" i="31"/>
  <c r="P22" i="31"/>
  <c r="O22" i="31"/>
  <c r="N22" i="31"/>
  <c r="I22" i="31"/>
  <c r="H22" i="31"/>
  <c r="G22" i="31"/>
  <c r="F22" i="31"/>
  <c r="Q21" i="31"/>
  <c r="P21" i="31"/>
  <c r="O21" i="31"/>
  <c r="N21" i="31"/>
  <c r="I21" i="31"/>
  <c r="H21" i="31"/>
  <c r="G21" i="31"/>
  <c r="F21" i="31"/>
  <c r="Q20" i="31"/>
  <c r="P20" i="31"/>
  <c r="O20" i="31"/>
  <c r="N20" i="31"/>
  <c r="I20" i="31"/>
  <c r="H20" i="31"/>
  <c r="G20" i="31"/>
  <c r="F20" i="31"/>
  <c r="Q19" i="31"/>
  <c r="P19" i="31"/>
  <c r="O19" i="31"/>
  <c r="N19" i="31"/>
  <c r="I19" i="31"/>
  <c r="H19" i="31"/>
  <c r="G19" i="31"/>
  <c r="F19" i="31"/>
  <c r="Q18" i="31"/>
  <c r="P18" i="31"/>
  <c r="O18" i="31"/>
  <c r="N18" i="31"/>
  <c r="I18" i="31"/>
  <c r="H18" i="31"/>
  <c r="G18" i="31"/>
  <c r="F18" i="31"/>
  <c r="Q17" i="31"/>
  <c r="P17" i="31"/>
  <c r="O17" i="31"/>
  <c r="N17" i="31"/>
  <c r="I17" i="31"/>
  <c r="H17" i="31"/>
  <c r="G17" i="31"/>
  <c r="F17" i="31"/>
  <c r="Q16" i="31"/>
  <c r="P16" i="31"/>
  <c r="O16" i="31"/>
  <c r="N16" i="31"/>
  <c r="I16" i="31"/>
  <c r="H16" i="31"/>
  <c r="G16" i="31"/>
  <c r="F16" i="31"/>
  <c r="Q15" i="31"/>
  <c r="P15" i="31"/>
  <c r="O15" i="31"/>
  <c r="N15" i="31"/>
  <c r="I15" i="31"/>
  <c r="H15" i="31"/>
  <c r="G15" i="31"/>
  <c r="F15" i="31"/>
  <c r="Q13" i="31"/>
  <c r="P13" i="31"/>
  <c r="O13" i="31"/>
  <c r="N13" i="31"/>
  <c r="I13" i="31"/>
  <c r="H13" i="31"/>
  <c r="G13" i="31"/>
  <c r="F13" i="31"/>
  <c r="Q33" i="30"/>
  <c r="P33" i="30"/>
  <c r="O33" i="30"/>
  <c r="N33" i="30"/>
  <c r="I33" i="30"/>
  <c r="H33" i="30"/>
  <c r="G33" i="30"/>
  <c r="F33" i="30"/>
  <c r="Q32" i="30"/>
  <c r="P32" i="30"/>
  <c r="O32" i="30"/>
  <c r="N32" i="30"/>
  <c r="I32" i="30"/>
  <c r="H32" i="30"/>
  <c r="G32" i="30"/>
  <c r="F32" i="30"/>
  <c r="Q31" i="30"/>
  <c r="P31" i="30"/>
  <c r="O31" i="30"/>
  <c r="N31" i="30"/>
  <c r="I31" i="30"/>
  <c r="H31" i="30"/>
  <c r="G31" i="30"/>
  <c r="F31" i="30"/>
  <c r="Q30" i="30"/>
  <c r="P30" i="30"/>
  <c r="O30" i="30"/>
  <c r="N30" i="30"/>
  <c r="I30" i="30"/>
  <c r="H30" i="30"/>
  <c r="G30" i="30"/>
  <c r="F30" i="30"/>
  <c r="Q29" i="30"/>
  <c r="P29" i="30"/>
  <c r="O29" i="30"/>
  <c r="N29" i="30"/>
  <c r="I29" i="30"/>
  <c r="H29" i="30"/>
  <c r="G29" i="30"/>
  <c r="F29" i="30"/>
  <c r="Q28" i="30"/>
  <c r="P28" i="30"/>
  <c r="O28" i="30"/>
  <c r="N28" i="30"/>
  <c r="I28" i="30"/>
  <c r="H28" i="30"/>
  <c r="G28" i="30"/>
  <c r="F28" i="30"/>
  <c r="Q27" i="30"/>
  <c r="P27" i="30"/>
  <c r="O27" i="30"/>
  <c r="N27" i="30"/>
  <c r="I27" i="30"/>
  <c r="H27" i="30"/>
  <c r="G27" i="30"/>
  <c r="F27" i="30"/>
  <c r="Q26" i="30"/>
  <c r="P26" i="30"/>
  <c r="O26" i="30"/>
  <c r="N26" i="30"/>
  <c r="I26" i="30"/>
  <c r="H26" i="30"/>
  <c r="G26" i="30"/>
  <c r="F26" i="30"/>
  <c r="Q25" i="30"/>
  <c r="P25" i="30"/>
  <c r="O25" i="30"/>
  <c r="N25" i="30"/>
  <c r="I25" i="30"/>
  <c r="H25" i="30"/>
  <c r="G25" i="30"/>
  <c r="F25" i="30"/>
  <c r="Q23" i="30"/>
  <c r="P23" i="30"/>
  <c r="O23" i="30"/>
  <c r="N23" i="30"/>
  <c r="I23" i="30"/>
  <c r="H23" i="30"/>
  <c r="G23" i="30"/>
  <c r="F23" i="30"/>
  <c r="Q22" i="30"/>
  <c r="P22" i="30"/>
  <c r="O22" i="30"/>
  <c r="N22" i="30"/>
  <c r="I22" i="30"/>
  <c r="H22" i="30"/>
  <c r="G22" i="30"/>
  <c r="F22" i="30"/>
  <c r="Q21" i="30"/>
  <c r="P21" i="30"/>
  <c r="O21" i="30"/>
  <c r="N21" i="30"/>
  <c r="I21" i="30"/>
  <c r="H21" i="30"/>
  <c r="G21" i="30"/>
  <c r="F21" i="30"/>
  <c r="Q20" i="30"/>
  <c r="P20" i="30"/>
  <c r="O20" i="30"/>
  <c r="N20" i="30"/>
  <c r="I20" i="30"/>
  <c r="H20" i="30"/>
  <c r="G20" i="30"/>
  <c r="F20" i="30"/>
  <c r="Q19" i="30"/>
  <c r="P19" i="30"/>
  <c r="O19" i="30"/>
  <c r="N19" i="30"/>
  <c r="I19" i="30"/>
  <c r="H19" i="30"/>
  <c r="G19" i="30"/>
  <c r="F19" i="30"/>
  <c r="Q18" i="30"/>
  <c r="P18" i="30"/>
  <c r="O18" i="30"/>
  <c r="N18" i="30"/>
  <c r="I18" i="30"/>
  <c r="H18" i="30"/>
  <c r="G18" i="30"/>
  <c r="F18" i="30"/>
  <c r="Q17" i="30"/>
  <c r="P17" i="30"/>
  <c r="O17" i="30"/>
  <c r="N17" i="30"/>
  <c r="I17" i="30"/>
  <c r="H17" i="30"/>
  <c r="G17" i="30"/>
  <c r="F17" i="30"/>
  <c r="Q16" i="30"/>
  <c r="P16" i="30"/>
  <c r="O16" i="30"/>
  <c r="N16" i="30"/>
  <c r="I16" i="30"/>
  <c r="H16" i="30"/>
  <c r="G16" i="30"/>
  <c r="F16" i="30"/>
  <c r="Q15" i="30"/>
  <c r="P15" i="30"/>
  <c r="O15" i="30"/>
  <c r="N15" i="30"/>
  <c r="I15" i="30"/>
  <c r="H15" i="30"/>
  <c r="G15" i="30"/>
  <c r="F15" i="30"/>
  <c r="Q14" i="30"/>
  <c r="P14" i="30"/>
  <c r="O14" i="30"/>
  <c r="N14" i="30"/>
  <c r="I14" i="30"/>
  <c r="H14" i="30"/>
  <c r="G14" i="30"/>
  <c r="F14" i="30"/>
  <c r="Q12" i="30"/>
  <c r="P12" i="30"/>
  <c r="O12" i="30"/>
  <c r="N12" i="30"/>
  <c r="I12" i="30"/>
  <c r="H12" i="30"/>
  <c r="G12" i="30"/>
  <c r="F12" i="30"/>
</calcChain>
</file>

<file path=xl/sharedStrings.xml><?xml version="1.0" encoding="utf-8"?>
<sst xmlns="http://schemas.openxmlformats.org/spreadsheetml/2006/main" count="1265" uniqueCount="704">
  <si>
    <t>-</t>
  </si>
  <si>
    <t>Miera nezamestnanosti (%)</t>
  </si>
  <si>
    <t>Ekonomicky aktívne obyvateľstvo (tis. osôb)</t>
  </si>
  <si>
    <t>Unemployment rate (%)</t>
  </si>
  <si>
    <t>Economically active population (thous. persons)</t>
  </si>
  <si>
    <t>of which:</t>
  </si>
  <si>
    <t xml:space="preserve">Employed </t>
  </si>
  <si>
    <t xml:space="preserve">Unemployed </t>
  </si>
  <si>
    <t>Pensioners (old-age, disability)</t>
  </si>
  <si>
    <t>TRH PRÁCE</t>
  </si>
  <si>
    <t>LABOUR MARKET</t>
  </si>
  <si>
    <t xml:space="preserve">  20 - 24</t>
  </si>
  <si>
    <t xml:space="preserve">  25 - 29</t>
  </si>
  <si>
    <t xml:space="preserve">  30 - 34</t>
  </si>
  <si>
    <t xml:space="preserve">  35 - 39</t>
  </si>
  <si>
    <t xml:space="preserve">  40 - 44</t>
  </si>
  <si>
    <t xml:space="preserve">  45 - 49</t>
  </si>
  <si>
    <t xml:space="preserve">  50 - 54</t>
  </si>
  <si>
    <t xml:space="preserve">  55 - 59</t>
  </si>
  <si>
    <t xml:space="preserve">podľa vekových skupín </t>
  </si>
  <si>
    <t>podľa vzdelania</t>
  </si>
  <si>
    <t xml:space="preserve">by education </t>
  </si>
  <si>
    <t>dokončenie</t>
  </si>
  <si>
    <t xml:space="preserve">by age groups </t>
  </si>
  <si>
    <t>End of table</t>
  </si>
  <si>
    <t>Pracujúci (tis. osôb)</t>
  </si>
  <si>
    <t>Employed (thous. persons)</t>
  </si>
  <si>
    <t>1. pokračovanie</t>
  </si>
  <si>
    <t>2. pokračovanie</t>
  </si>
  <si>
    <t>Stavební technici</t>
  </si>
  <si>
    <t>Strojárski technici</t>
  </si>
  <si>
    <t>Zdravotné sestry</t>
  </si>
  <si>
    <t>Sales and marketing managers</t>
  </si>
  <si>
    <t>Civil engineers</t>
  </si>
  <si>
    <t>Accountants</t>
  </si>
  <si>
    <t>Civil engineering technicians</t>
  </si>
  <si>
    <t>Mechanical engineering technicians</t>
  </si>
  <si>
    <t>Nursing associate professionals</t>
  </si>
  <si>
    <t>Government tax and excise officials</t>
  </si>
  <si>
    <t>Stock clerks</t>
  </si>
  <si>
    <t>Transport clerks</t>
  </si>
  <si>
    <t>Mail carriers and sorting clerks</t>
  </si>
  <si>
    <t>Cooks</t>
  </si>
  <si>
    <t>Police officers</t>
  </si>
  <si>
    <t>Field crop and vegetable growers</t>
  </si>
  <si>
    <t>by education</t>
  </si>
  <si>
    <t>3. pokračovanie</t>
  </si>
  <si>
    <t>Index</t>
  </si>
  <si>
    <t>3) podľa výberového zisťovania o štruktúre miezd</t>
  </si>
  <si>
    <t>Nezamestnaní (tis. osôb)</t>
  </si>
  <si>
    <t>spolu / Total</t>
  </si>
  <si>
    <t>Unemployed (thous. persons)</t>
  </si>
  <si>
    <t xml:space="preserve">z toho </t>
  </si>
  <si>
    <t>Nezamestnaní podľa dĺžky trvania</t>
  </si>
  <si>
    <t>slobodné/slobodní</t>
  </si>
  <si>
    <t>vydaté/ženatí</t>
  </si>
  <si>
    <t>rozvedené/rozvedení</t>
  </si>
  <si>
    <t>vdovy/vdovci</t>
  </si>
  <si>
    <t>družky/druhovia</t>
  </si>
  <si>
    <t>nezistené</t>
  </si>
  <si>
    <t>Single</t>
  </si>
  <si>
    <t>Married</t>
  </si>
  <si>
    <t>Divorced</t>
  </si>
  <si>
    <t>Widowed</t>
  </si>
  <si>
    <t>Miera nezamestnanosti podľa</t>
  </si>
  <si>
    <t>3) From results Labour force statistical sample survey about structure of wages</t>
  </si>
  <si>
    <t xml:space="preserve">  1 </t>
  </si>
  <si>
    <t xml:space="preserve">  2 </t>
  </si>
  <si>
    <t xml:space="preserve">  3 </t>
  </si>
  <si>
    <t xml:space="preserve">  4 </t>
  </si>
  <si>
    <t xml:space="preserve">  5 </t>
  </si>
  <si>
    <t xml:space="preserve">  6 </t>
  </si>
  <si>
    <t xml:space="preserve">  7 </t>
  </si>
  <si>
    <t xml:space="preserve">  8 </t>
  </si>
  <si>
    <t xml:space="preserve">  9 </t>
  </si>
  <si>
    <t>Rodová mzdová priepasť - rozdiel v mzde mužov oproti ženám</t>
  </si>
  <si>
    <r>
      <t>3</t>
    </r>
    <r>
      <rPr>
        <vertAlign val="superscript"/>
        <sz val="8"/>
        <color theme="1"/>
        <rFont val="Tahoma"/>
        <family val="2"/>
        <charset val="238"/>
      </rPr>
      <t>rd</t>
    </r>
    <r>
      <rPr>
        <sz val="8"/>
        <color theme="1"/>
        <rFont val="Tahoma"/>
        <family val="2"/>
        <charset val="238"/>
      </rPr>
      <t xml:space="preserve"> continuation</t>
    </r>
  </si>
  <si>
    <r>
      <t>2</t>
    </r>
    <r>
      <rPr>
        <vertAlign val="superscript"/>
        <sz val="8"/>
        <color theme="1"/>
        <rFont val="Tahoma"/>
        <family val="2"/>
        <charset val="238"/>
      </rPr>
      <t>nd</t>
    </r>
    <r>
      <rPr>
        <sz val="8"/>
        <color theme="1"/>
        <rFont val="Tahoma"/>
        <family val="2"/>
        <charset val="238"/>
      </rPr>
      <t xml:space="preserve"> continuation</t>
    </r>
  </si>
  <si>
    <t>vzdelania (%)</t>
  </si>
  <si>
    <t>by education (%)</t>
  </si>
  <si>
    <t>Miera zamestnanosti 15 - 64 (%)</t>
  </si>
  <si>
    <t xml:space="preserve">Employment rate 15 - 64 (%) </t>
  </si>
  <si>
    <t>Index nominálnej mzdy (romr = 100)</t>
  </si>
  <si>
    <t>Index reálnej mzdy (romr = 100)</t>
  </si>
  <si>
    <t>Nominal wage index (Sppy = 100)</t>
  </si>
  <si>
    <t>Real wage index (Sppy = 100)</t>
  </si>
  <si>
    <r>
      <t>1</t>
    </r>
    <r>
      <rPr>
        <vertAlign val="superscript"/>
        <sz val="8"/>
        <color theme="1"/>
        <rFont val="Tahoma"/>
        <family val="2"/>
        <charset val="238"/>
      </rPr>
      <t>st</t>
    </r>
    <r>
      <rPr>
        <sz val="8"/>
        <color theme="1"/>
        <rFont val="Tahoma"/>
        <family val="2"/>
        <charset val="238"/>
      </rPr>
      <t xml:space="preserve"> continuation</t>
    </r>
  </si>
  <si>
    <t>by age groups</t>
  </si>
  <si>
    <t>Unemployment rate</t>
  </si>
  <si>
    <t>Unemployed</t>
  </si>
  <si>
    <t>základná mzda</t>
  </si>
  <si>
    <t>príplatky a doplatky</t>
  </si>
  <si>
    <t>prémie a odmeny</t>
  </si>
  <si>
    <t>náhrady mzdy</t>
  </si>
  <si>
    <t>Basic wage</t>
  </si>
  <si>
    <t>Additional payments</t>
  </si>
  <si>
    <t>Bonuses</t>
  </si>
  <si>
    <t>Payments for days not worked</t>
  </si>
  <si>
    <t>pracujúci</t>
  </si>
  <si>
    <t>nezamestnaní</t>
  </si>
  <si>
    <t>dôchodcovia (starobní, invalidní)</t>
  </si>
  <si>
    <t>Základné</t>
  </si>
  <si>
    <t>Úplné stredné všeobecné</t>
  </si>
  <si>
    <t>Úplné stredné odborné</t>
  </si>
  <si>
    <t>Vyššie odborné</t>
  </si>
  <si>
    <t>Vysokoškolské - 1. stupeň</t>
  </si>
  <si>
    <t>Vysokoškolské - 2. stupeň</t>
  </si>
  <si>
    <t>Vysokoškolské - 3. stupeň</t>
  </si>
  <si>
    <t>Bez školského vzdelania</t>
  </si>
  <si>
    <t>Basic</t>
  </si>
  <si>
    <t>Higher professional</t>
  </si>
  <si>
    <t>University - Bachelor degree</t>
  </si>
  <si>
    <t>University - Master degree</t>
  </si>
  <si>
    <t>University - PhD. degree</t>
  </si>
  <si>
    <t>Without school education</t>
  </si>
  <si>
    <t>15 - 19</t>
  </si>
  <si>
    <t>20 - 24</t>
  </si>
  <si>
    <t>25 - 29</t>
  </si>
  <si>
    <t>30 - 34</t>
  </si>
  <si>
    <t>35 - 39</t>
  </si>
  <si>
    <t>40 - 44</t>
  </si>
  <si>
    <t>45 - 49</t>
  </si>
  <si>
    <t>50 - 54</t>
  </si>
  <si>
    <t>55 - 59</t>
  </si>
  <si>
    <t>60 - 64</t>
  </si>
  <si>
    <t>15 - 24</t>
  </si>
  <si>
    <t>25 - 49</t>
  </si>
  <si>
    <t>50 - 64</t>
  </si>
  <si>
    <t>A Poľnohospodárstvo, lesníctvo a rybolov</t>
  </si>
  <si>
    <t>B Ťažba a dobývanie</t>
  </si>
  <si>
    <t>C Priemyselná výroba</t>
  </si>
  <si>
    <t>E Dodávka vody, čistenie a odvod odpadových vôd, odpady</t>
  </si>
  <si>
    <t>F Stavebníctvo</t>
  </si>
  <si>
    <t>H Doprava a skladovanie</t>
  </si>
  <si>
    <t>I Ubytovacie a stravovacie služby</t>
  </si>
  <si>
    <t>J Informácie a komunikácia</t>
  </si>
  <si>
    <t>K Finančné a poisťovacie činnosti</t>
  </si>
  <si>
    <t>L Činnosti v oblasti nehnuteľností</t>
  </si>
  <si>
    <t>M Odborné, vedecké a technické činnosti</t>
  </si>
  <si>
    <t>N Administratívne a podporné služby</t>
  </si>
  <si>
    <t>O Verejná správa a obrana; povinné sociálne zabezpečenie</t>
  </si>
  <si>
    <t>P Vzdelávanie</t>
  </si>
  <si>
    <t>Q Zdravotníctvo a sociálna pomoc</t>
  </si>
  <si>
    <t>R Umenie, zábava a rekreácia</t>
  </si>
  <si>
    <t>S Ostatné činnosti</t>
  </si>
  <si>
    <t>U Činnosti extrateritoriálnych organizácií a združení</t>
  </si>
  <si>
    <t>Not identified</t>
  </si>
  <si>
    <t xml:space="preserve">A Agriculture, forestry and fishing </t>
  </si>
  <si>
    <t xml:space="preserve">B Mining and quarrying </t>
  </si>
  <si>
    <t xml:space="preserve">C Manufacturing </t>
  </si>
  <si>
    <t xml:space="preserve">D Electricity, gas, steam and air-condition supply </t>
  </si>
  <si>
    <t xml:space="preserve">E Water supply, sewerage, waste manag. and remediation </t>
  </si>
  <si>
    <t xml:space="preserve">F Construction </t>
  </si>
  <si>
    <t xml:space="preserve">H Transport and storage </t>
  </si>
  <si>
    <t xml:space="preserve">I Accommodation and food service activities </t>
  </si>
  <si>
    <t xml:space="preserve">K Financial and insurance activities </t>
  </si>
  <si>
    <t xml:space="preserve">L Real estate activities </t>
  </si>
  <si>
    <t xml:space="preserve">M Professional, sientific and technical activities </t>
  </si>
  <si>
    <t xml:space="preserve">N Administrative and support service activities </t>
  </si>
  <si>
    <t xml:space="preserve">O Public administration and defence; compulsory social security </t>
  </si>
  <si>
    <t xml:space="preserve">P Education </t>
  </si>
  <si>
    <t xml:space="preserve">Q Health and social work activities </t>
  </si>
  <si>
    <t xml:space="preserve">R Arts, entertainment and recreation </t>
  </si>
  <si>
    <t xml:space="preserve">S Other service activities </t>
  </si>
  <si>
    <t xml:space="preserve">T Activities of households as employers </t>
  </si>
  <si>
    <t xml:space="preserve">U Activities of extraterritorial organizations </t>
  </si>
  <si>
    <t>do 19</t>
  </si>
  <si>
    <t>3 Technicians and associate professionals</t>
  </si>
  <si>
    <t>Nezamestnaní, ktorí ešte nemali zamestnanie</t>
  </si>
  <si>
    <r>
      <t xml:space="preserve">Priemerná nominálna mesačná mzda zamestnanca (EUR) </t>
    </r>
    <r>
      <rPr>
        <vertAlign val="superscript"/>
        <sz val="9"/>
        <rFont val="Tahoma"/>
        <family val="2"/>
        <charset val="238"/>
      </rPr>
      <t>2)</t>
    </r>
  </si>
  <si>
    <r>
      <t xml:space="preserve">Štruktúra priemernej nominálnej mesačnej mzdy (%) </t>
    </r>
    <r>
      <rPr>
        <vertAlign val="superscript"/>
        <sz val="9"/>
        <rFont val="Tahoma"/>
        <family val="2"/>
        <charset val="238"/>
      </rPr>
      <t>3)</t>
    </r>
  </si>
  <si>
    <t>(romr = 100) - rovnaké obdobie minulého roku = 100</t>
  </si>
  <si>
    <t>(Sppy = 100) - the same period last year = 100</t>
  </si>
  <si>
    <t>up to 19</t>
  </si>
  <si>
    <t>do 19 / up to 19</t>
  </si>
  <si>
    <t>dokončenie / End of table</t>
  </si>
  <si>
    <t xml:space="preserve">J Information and communication </t>
  </si>
  <si>
    <t>TRH  PRÁCE</t>
  </si>
  <si>
    <t>LABOUR  MARKET</t>
  </si>
  <si>
    <t>LABOUR   MARKET</t>
  </si>
  <si>
    <t xml:space="preserve"> </t>
  </si>
  <si>
    <t>spolu</t>
  </si>
  <si>
    <t>Average gross monthly wage by ISCO-08 (EUR)</t>
  </si>
  <si>
    <t>2) zo štvrťročného štatistického zisťovania, bez odhadu podnikateľských príjmov, vrátane príjmov ozbrojených zložiek</t>
  </si>
  <si>
    <t xml:space="preserve">2) From quarterly of the statistical surveys, without entrepreneurial income, includes the armed forces </t>
  </si>
  <si>
    <t>1 Zákonodarcovia, riadiaci pracovníci</t>
  </si>
  <si>
    <t>2 Špecialisti</t>
  </si>
  <si>
    <t>3 Technici a odborní pracovníci</t>
  </si>
  <si>
    <t>4 Administratívni pracovníci, úradníci</t>
  </si>
  <si>
    <t>5 Pracovníci v službách a v obchode</t>
  </si>
  <si>
    <t>8 Operátori a montéri strojov a zariadení</t>
  </si>
  <si>
    <t>9 Pomocníci a nekvalifikovaní pracovníci</t>
  </si>
  <si>
    <t>6 Kvalifikovaní pracovníci v poľnohosp., lesníctve a rybárstve</t>
  </si>
  <si>
    <t>1 Managers</t>
  </si>
  <si>
    <t>2 Professionals</t>
  </si>
  <si>
    <t>4 Clerical support workers</t>
  </si>
  <si>
    <t>5 Service and sales workers</t>
  </si>
  <si>
    <t>6 Skilled agricultural, forestry and fishery workers</t>
  </si>
  <si>
    <t>7 Craft and related trades workers</t>
  </si>
  <si>
    <t>8 Plant and machine operators, and assemblers</t>
  </si>
  <si>
    <t>9 Elementary occupations</t>
  </si>
  <si>
    <t xml:space="preserve">by occupation - ISCO-08 </t>
  </si>
  <si>
    <r>
      <t xml:space="preserve">Priemerná dĺžka evidovaných uchádzačov o zamestn. (mesiace) </t>
    </r>
    <r>
      <rPr>
        <vertAlign val="superscript"/>
        <sz val="9"/>
        <rFont val="Tahoma"/>
        <family val="2"/>
        <charset val="238"/>
      </rPr>
      <t>4)</t>
    </r>
  </si>
  <si>
    <r>
      <t>Average duration of evidence of applicants for a job (months)</t>
    </r>
    <r>
      <rPr>
        <vertAlign val="superscript"/>
        <sz val="9"/>
        <rFont val="Tahoma"/>
        <family val="2"/>
        <charset val="238"/>
      </rPr>
      <t xml:space="preserve"> 4)</t>
    </r>
  </si>
  <si>
    <t xml:space="preserve">Employment rate 15+ (%) </t>
  </si>
  <si>
    <r>
      <t>Average gross nominal monthly wage of employes (EUR)</t>
    </r>
    <r>
      <rPr>
        <vertAlign val="superscript"/>
        <sz val="9"/>
        <color theme="1"/>
        <rFont val="Tahoma"/>
        <family val="2"/>
        <charset val="238"/>
      </rPr>
      <t xml:space="preserve"> 2)</t>
    </r>
  </si>
  <si>
    <r>
      <t xml:space="preserve">Structure of average gross nominal monthly wage (per cent) </t>
    </r>
    <r>
      <rPr>
        <vertAlign val="superscript"/>
        <sz val="9"/>
        <rFont val="Tahoma"/>
        <family val="2"/>
        <charset val="238"/>
      </rPr>
      <t>3)</t>
    </r>
  </si>
  <si>
    <t>4) The Central Office of Labour, Social Affairs and Family</t>
  </si>
  <si>
    <t>4) Ústredie práce, sociálnych vecí a rodiny</t>
  </si>
  <si>
    <t>Secondary vocational without school-leaving certificate</t>
  </si>
  <si>
    <t>Secondary vocational with school-leaving certificate</t>
  </si>
  <si>
    <t>Secondary general with school-leaving certificate</t>
  </si>
  <si>
    <t>Secondary specialised with school-leaving certificate</t>
  </si>
  <si>
    <t>65+</t>
  </si>
  <si>
    <t>60+</t>
  </si>
  <si>
    <t>8 Plant and machine operators and assemblers</t>
  </si>
  <si>
    <t xml:space="preserve">  60+</t>
  </si>
  <si>
    <t>G Veľkoobchod a maloobchod, oprava motorových vozidiel</t>
  </si>
  <si>
    <t>a motocyklov</t>
  </si>
  <si>
    <t xml:space="preserve">G Wholesale and retail trade; repair of motor vehicles </t>
  </si>
  <si>
    <t xml:space="preserve">and motorcycles </t>
  </si>
  <si>
    <t xml:space="preserve">      do/up to 19</t>
  </si>
  <si>
    <t>Vysokí štátni úradníci</t>
  </si>
  <si>
    <t>Predstavitelia obcí a vyšších územných samosprávnych celkov</t>
  </si>
  <si>
    <t>Vedúci predstavitelia polit., odborových, záujm. a príbuzných organizácií</t>
  </si>
  <si>
    <t>Prezidenti a generálni riaditelia podnikov a organizácií</t>
  </si>
  <si>
    <t>Riadiaci pracovníci v oblasti financií</t>
  </si>
  <si>
    <t>Riadiaci pracovníci v oblasti obchodu a marketingu</t>
  </si>
  <si>
    <t>Riadiaci pracovníci v oblasti výskumu a vývoja</t>
  </si>
  <si>
    <t>Riadiaci pracovníci v priemysle</t>
  </si>
  <si>
    <t>Riadiaci pracovníci v stavebníctve</t>
  </si>
  <si>
    <t>Riadiaci pracovníci v poľnohospodárstve a lesníctve</t>
  </si>
  <si>
    <t>Riadiaci pracovníci v oblasti sociálnej starostlivosti</t>
  </si>
  <si>
    <t>Riadiaci pracovníci vo finančníctve a poisťovníctve</t>
  </si>
  <si>
    <t>Senior government officials</t>
  </si>
  <si>
    <t>Traditional chiefs and heads of village</t>
  </si>
  <si>
    <t>Senior officials of special-interest organizations</t>
  </si>
  <si>
    <t>Managing directors and chief executives</t>
  </si>
  <si>
    <t>Finance managers</t>
  </si>
  <si>
    <t>Research and development managers</t>
  </si>
  <si>
    <t>Agricultural and forestry production managers</t>
  </si>
  <si>
    <t>Manufacturing managers</t>
  </si>
  <si>
    <t>Construction managers</t>
  </si>
  <si>
    <t>Social welfare managers</t>
  </si>
  <si>
    <t>Financial, insurance services branch managers</t>
  </si>
  <si>
    <t>Riadiaci pracovníci v ubytovacích zariadeniach</t>
  </si>
  <si>
    <t>Hotel managers</t>
  </si>
  <si>
    <t>Riadiaci pracovníci vo veľkoobchode a maloobchode</t>
  </si>
  <si>
    <t>Retail and wholesale trade managers</t>
  </si>
  <si>
    <t>Fyzici a astronómovia</t>
  </si>
  <si>
    <t xml:space="preserve">Chemici </t>
  </si>
  <si>
    <t>Physicists and astronomers</t>
  </si>
  <si>
    <t>Chemists</t>
  </si>
  <si>
    <t>Špecialisti v oblasti priemyslu a výroby</t>
  </si>
  <si>
    <t>Industrial and production engineers</t>
  </si>
  <si>
    <t>Stavební špecialisti</t>
  </si>
  <si>
    <t>Strojárski špecialisti</t>
  </si>
  <si>
    <t>Mechanical engineers</t>
  </si>
  <si>
    <t>Elektroinžinieri a špecialisti energetici</t>
  </si>
  <si>
    <t>Electrical engineers</t>
  </si>
  <si>
    <t>Architekti v stavebníctve</t>
  </si>
  <si>
    <t>Building architects</t>
  </si>
  <si>
    <t>Všeobecní lekári</t>
  </si>
  <si>
    <t>Lekári špecialisti</t>
  </si>
  <si>
    <t>Specialist medical practitioners</t>
  </si>
  <si>
    <t>Špecialisti v ošetrovateľstve</t>
  </si>
  <si>
    <t>Nursing professionals</t>
  </si>
  <si>
    <t>Veterinárni lekári</t>
  </si>
  <si>
    <t>Veterinarians</t>
  </si>
  <si>
    <t>Farmaceuti</t>
  </si>
  <si>
    <t>Pharmacists</t>
  </si>
  <si>
    <t>Vysokoškolskí učitelia</t>
  </si>
  <si>
    <t>University and higher education teachers</t>
  </si>
  <si>
    <t>Učitelia v základných školách</t>
  </si>
  <si>
    <t>Primary school teachers</t>
  </si>
  <si>
    <t>Špecialisti v oblasti účtovníctva a finančnej kontroly</t>
  </si>
  <si>
    <t>Finanční a investiční poradcovia a agenti</t>
  </si>
  <si>
    <t>Financial and investment advisers</t>
  </si>
  <si>
    <t>Systémoví analytici</t>
  </si>
  <si>
    <t>Systems analysts</t>
  </si>
  <si>
    <t>Vývojári softvéru</t>
  </si>
  <si>
    <t>Software developers</t>
  </si>
  <si>
    <t>Špecialisti v oblasti počítačových sietí</t>
  </si>
  <si>
    <t>Computer network professionals</t>
  </si>
  <si>
    <t>Právnici</t>
  </si>
  <si>
    <t>Lawyers</t>
  </si>
  <si>
    <t>Žurnalisti, redaktori a ostatní špecialisti v žurnalistike</t>
  </si>
  <si>
    <t>Journalists</t>
  </si>
  <si>
    <t>Elektrotechnici a energetici</t>
  </si>
  <si>
    <t>Electical engineering technicians</t>
  </si>
  <si>
    <t>Terénni sociálni a zdravotní pracovníci</t>
  </si>
  <si>
    <t>Community health workers</t>
  </si>
  <si>
    <t>Zdravotnícki záchranári</t>
  </si>
  <si>
    <t>Ambulance workers</t>
  </si>
  <si>
    <r>
      <t>2</t>
    </r>
    <r>
      <rPr>
        <vertAlign val="superscript"/>
        <sz val="8"/>
        <color theme="1"/>
        <rFont val="Tahoma"/>
        <family val="2"/>
        <charset val="238"/>
      </rPr>
      <t xml:space="preserve">nd </t>
    </r>
    <r>
      <rPr>
        <sz val="8"/>
        <color theme="1"/>
        <rFont val="Tahoma"/>
        <family val="2"/>
        <charset val="238"/>
      </rPr>
      <t>continuation</t>
    </r>
  </si>
  <si>
    <t>Odborní pracovníci v oblasti účtovníctva</t>
  </si>
  <si>
    <t>Accounting associate professionals</t>
  </si>
  <si>
    <t>Štatistici, matematici a podobní odborní pracovníci</t>
  </si>
  <si>
    <t>Statistical and mathematical professionals</t>
  </si>
  <si>
    <t>Odborní pracovníci v oblasti predaja poistenia</t>
  </si>
  <si>
    <t>Insurance representatives</t>
  </si>
  <si>
    <t>Obchodní zástupcovia</t>
  </si>
  <si>
    <t>Commercial sales representatives</t>
  </si>
  <si>
    <t>Supervízori v administratíve</t>
  </si>
  <si>
    <t>Office supervisors</t>
  </si>
  <si>
    <t>Administratívni pracovníci v oblasti práva</t>
  </si>
  <si>
    <t>Legal secretaries</t>
  </si>
  <si>
    <t>Odborni administratívni asistenti</t>
  </si>
  <si>
    <t>Administrative and executive secretaries</t>
  </si>
  <si>
    <t>Odborní pracovníci v daňovej oblasti</t>
  </si>
  <si>
    <t>Šéfkuchári</t>
  </si>
  <si>
    <t>Chefs</t>
  </si>
  <si>
    <t>Weboví technici</t>
  </si>
  <si>
    <t>Web technicians</t>
  </si>
  <si>
    <t>Všeobecní administratívni pracovníci</t>
  </si>
  <si>
    <t>General office clerks</t>
  </si>
  <si>
    <t>Sekretárky</t>
  </si>
  <si>
    <t>Secretaries (general)</t>
  </si>
  <si>
    <t>Pracovníci pri priehradkách a podobní pracovníci</t>
  </si>
  <si>
    <t>Bank tellers and related clerks</t>
  </si>
  <si>
    <t>Hoteloví recepční</t>
  </si>
  <si>
    <t>Hotel receptionists</t>
  </si>
  <si>
    <t>Informátori</t>
  </si>
  <si>
    <t>Enquiry clerks</t>
  </si>
  <si>
    <t>Administratívni pracovníci v účtovníctve</t>
  </si>
  <si>
    <t>Accounting and bookkeeping clerks</t>
  </si>
  <si>
    <t>Pracovníci v sklade</t>
  </si>
  <si>
    <t>Poštoví doručovatelia a pracovníci zásielkových a poštových služieb</t>
  </si>
  <si>
    <t>Administratívni pracovníci vo výrobe</t>
  </si>
  <si>
    <t>Production clerks</t>
  </si>
  <si>
    <t>Administratívni pracovníci v doprave</t>
  </si>
  <si>
    <t>Knihovníci</t>
  </si>
  <si>
    <t>Library clerks</t>
  </si>
  <si>
    <t>Kuchári (okrem šéfkuchárov)</t>
  </si>
  <si>
    <t>Čašníci a someliéri</t>
  </si>
  <si>
    <t>Waiters</t>
  </si>
  <si>
    <t>Barmani</t>
  </si>
  <si>
    <t>Bartenders</t>
  </si>
  <si>
    <t>Prevádzkári (supervízori) upratovacích a prevádzkových služieb</t>
  </si>
  <si>
    <t>Cleaning, housekeeping supervisors in offices</t>
  </si>
  <si>
    <t>Shop keepers</t>
  </si>
  <si>
    <t>Shop supervisors</t>
  </si>
  <si>
    <t>Predavači</t>
  </si>
  <si>
    <t>Shop sales assistants</t>
  </si>
  <si>
    <t>Pokladníci a predavači lístkov</t>
  </si>
  <si>
    <t>Cashiers and ticket clerks</t>
  </si>
  <si>
    <t>Opatrovateľ pre deti</t>
  </si>
  <si>
    <t>Child care workers</t>
  </si>
  <si>
    <t>Hasiči</t>
  </si>
  <si>
    <t>Fire-fighters</t>
  </si>
  <si>
    <t>Príslušníci Policajného zboru (okrem vyšetrovateľov)</t>
  </si>
  <si>
    <t>Príslušníci Zboru väzenskej a justičnej stráže</t>
  </si>
  <si>
    <t>Prison guards</t>
  </si>
  <si>
    <t>Pracovníci v oblasti súkromnej bezpečnosti</t>
  </si>
  <si>
    <t>Security guards</t>
  </si>
  <si>
    <t>Pestovatelia poľných plodín a zeleniny</t>
  </si>
  <si>
    <t>Záhradníci a pestovatelia sadeníc</t>
  </si>
  <si>
    <t>Gardeners, horticultural and nursery growers</t>
  </si>
  <si>
    <t>Chovatelia hospodárskych zvierat a dojníc (okrem hydiny)</t>
  </si>
  <si>
    <t>Liverstock and dairy producers</t>
  </si>
  <si>
    <t>Chovatelia hydiny</t>
  </si>
  <si>
    <t>Poultry producers</t>
  </si>
  <si>
    <t>Pracovníci v lesníctve</t>
  </si>
  <si>
    <t>Forestry and related workers</t>
  </si>
  <si>
    <t>Inštalatéri a potrubári</t>
  </si>
  <si>
    <t>Plumbers and pipe fitters</t>
  </si>
  <si>
    <t>Kováči</t>
  </si>
  <si>
    <t>Blacksmiths, hammersmiths, forging press workers</t>
  </si>
  <si>
    <t>Zámočníci, nástrojári a podobní pracovníci</t>
  </si>
  <si>
    <t>Toolmakers and related workers</t>
  </si>
  <si>
    <t>Tlačiari</t>
  </si>
  <si>
    <t>Printers</t>
  </si>
  <si>
    <t>Elektromechanici a autoelektrikári</t>
  </si>
  <si>
    <t>Electrical mechanics and fitters</t>
  </si>
  <si>
    <t>Výrobcovia pekárskych a cukrárskych výrobkov</t>
  </si>
  <si>
    <t>Bakers, pastry-cooks and confectionery makers</t>
  </si>
  <si>
    <t>Stolári - výrobcovia výrobkov z dreva</t>
  </si>
  <si>
    <t>Cabinet-makers and related workers</t>
  </si>
  <si>
    <t>Pánski a dámski krajčíri, kožušníci a klobučníci</t>
  </si>
  <si>
    <t>Tailors and dressmakers, furriers and hatters</t>
  </si>
  <si>
    <t>Remeselníci inde neuvedení</t>
  </si>
  <si>
    <t>Craft and related workers n.e.c.</t>
  </si>
  <si>
    <t>Operátori stacionárnych zariadení a strojov inde neuvedení</t>
  </si>
  <si>
    <t>Stationary plant and machine operators n.e.c.</t>
  </si>
  <si>
    <t>Montážni pracovníci (operátori) v strojárskej výrobe</t>
  </si>
  <si>
    <t>Mechanical machinery assemblers</t>
  </si>
  <si>
    <t>Vodiči osobných motorových vozidiel, dodávok a taxíkov</t>
  </si>
  <si>
    <t>Car, taxi and van drivers</t>
  </si>
  <si>
    <t>Vodiči autobusov, trolejbusov a električiek</t>
  </si>
  <si>
    <t>Bus and tram drivers</t>
  </si>
  <si>
    <t>Operátori vysokozdvižných vozíkov</t>
  </si>
  <si>
    <t>Lifting truck operators</t>
  </si>
  <si>
    <t>Cleaners, helpers in offices, hotels, other est.</t>
  </si>
  <si>
    <t>Manufacturing labourers n.e.c.</t>
  </si>
  <si>
    <t>Pomocní pracovníci vo výrobe inde neuvedení</t>
  </si>
  <si>
    <t>Manipulační pracovníci, nosiči</t>
  </si>
  <si>
    <t>Freight handlers</t>
  </si>
  <si>
    <t>Pomocníci v kuchyni</t>
  </si>
  <si>
    <t>Kitchen helpers</t>
  </si>
  <si>
    <t>Kuriéri, doručovatelia balíkov a nosiči batožín</t>
  </si>
  <si>
    <t>Messengers, package deliverers, luggage porters</t>
  </si>
  <si>
    <t>Pomocní pracovníci údržby budov a areálov</t>
  </si>
  <si>
    <t>Odd job persons</t>
  </si>
  <si>
    <t xml:space="preserve">podľa zamestnaní - SK ISCO-08 </t>
  </si>
  <si>
    <t>Priemerná hrubá mesačná mzda podľa SK ISCO-08 (EUR)</t>
  </si>
  <si>
    <t>Obchodníci (v malých obchodoch, butikoch)</t>
  </si>
  <si>
    <t>Majstri (supervízori) v priemyselnej výrobe</t>
  </si>
  <si>
    <t>Manufacturing supervisors</t>
  </si>
  <si>
    <t>Klampiari</t>
  </si>
  <si>
    <t>Sheet-metal workers</t>
  </si>
  <si>
    <t>Stredné odborné (učňovské) bez maturity</t>
  </si>
  <si>
    <t>Úplné stredné odborné (učňovské) s maturitou</t>
  </si>
  <si>
    <t>Persons keeping households</t>
  </si>
  <si>
    <t>7 Kvalifikovaní pracovníci a remeselníci</t>
  </si>
  <si>
    <t>0 Príslušníci ozbrojených síl</t>
  </si>
  <si>
    <t>0 Armed forces occupations</t>
  </si>
  <si>
    <t>Úplné stredné všeobecné/Secondary general with school-leaving certificate</t>
  </si>
  <si>
    <r>
      <t>Základné/</t>
    </r>
    <r>
      <rPr>
        <i/>
        <sz val="10"/>
        <color theme="1"/>
        <rFont val="Tahoma"/>
        <family val="2"/>
        <charset val="238"/>
      </rPr>
      <t>Basic</t>
    </r>
  </si>
  <si>
    <r>
      <t>Stredné odborné (učňovské) bez maturity/</t>
    </r>
    <r>
      <rPr>
        <i/>
        <sz val="10"/>
        <color theme="1"/>
        <rFont val="Tahoma"/>
        <family val="2"/>
        <charset val="238"/>
      </rPr>
      <t>Secondary vocational without school-leaving certificate</t>
    </r>
  </si>
  <si>
    <r>
      <t>Úplné stredné odborné/</t>
    </r>
    <r>
      <rPr>
        <i/>
        <sz val="10"/>
        <color theme="1"/>
        <rFont val="Tahoma"/>
        <family val="2"/>
        <charset val="238"/>
      </rPr>
      <t>Secondary specialised with school-leaving certificate</t>
    </r>
  </si>
  <si>
    <r>
      <t>Vyššie odborné/</t>
    </r>
    <r>
      <rPr>
        <i/>
        <sz val="10"/>
        <color theme="1"/>
        <rFont val="Tahoma"/>
        <family val="2"/>
        <charset val="238"/>
      </rPr>
      <t>Higher professional</t>
    </r>
  </si>
  <si>
    <t xml:space="preserve">   0</t>
  </si>
  <si>
    <t>1) z výberového zisťovania o štruktúre miezd</t>
  </si>
  <si>
    <t>Priemerná hrubá nominálna mesačná mzda (EUR)</t>
  </si>
  <si>
    <t>Average gross nominal monthly wage (EUR)</t>
  </si>
  <si>
    <t>podľa klasifikácie zamestnaní – SK ISCO-08</t>
  </si>
  <si>
    <t>by Classification of Occupation - ISCO-08</t>
  </si>
  <si>
    <t>General medical practitioners</t>
  </si>
  <si>
    <t xml:space="preserve">Average gross nominal monthly wage </t>
  </si>
  <si>
    <t xml:space="preserve">Priemerná hrubá nominálna mesačná mzda </t>
  </si>
  <si>
    <t>Priemerná hrubá nominálna mesačná mzda</t>
  </si>
  <si>
    <t>Average gross nominal monthly wage</t>
  </si>
  <si>
    <r>
      <t xml:space="preserve">1) z výberového zisťovania o štruktúre miezd / </t>
    </r>
    <r>
      <rPr>
        <i/>
        <sz val="8"/>
        <color theme="1"/>
        <rFont val="Tahoma"/>
        <family val="2"/>
        <charset val="238"/>
      </rPr>
      <t>From the Structure of Earnings Survey</t>
    </r>
  </si>
  <si>
    <t xml:space="preserve">            1) From the Structure of Earnings Survey</t>
  </si>
  <si>
    <t>Mates</t>
  </si>
  <si>
    <t>1) z výberového zisťovania o štruktúre miezd, od roku 2014 použitá klasifikácia vzdelávania ISCED 2011</t>
  </si>
  <si>
    <t>1) From the Structure of Earnings Survey, since 2014 the ISCED 2011 is applied</t>
  </si>
  <si>
    <t>graf</t>
  </si>
  <si>
    <t>základné / Basic</t>
  </si>
  <si>
    <t>vysokoškolské / University</t>
  </si>
  <si>
    <r>
      <t xml:space="preserve">za kratší pracovný čas / </t>
    </r>
    <r>
      <rPr>
        <i/>
        <sz val="9"/>
        <color theme="1"/>
        <rFont val="Tahoma"/>
        <family val="2"/>
        <charset val="238"/>
      </rPr>
      <t>Part - time</t>
    </r>
  </si>
  <si>
    <r>
      <t xml:space="preserve">za plný pracovný čas / </t>
    </r>
    <r>
      <rPr>
        <i/>
        <sz val="9"/>
        <color theme="1"/>
        <rFont val="Tahoma"/>
        <family val="2"/>
        <charset val="238"/>
      </rPr>
      <t>Full - time</t>
    </r>
  </si>
  <si>
    <t>Full - time</t>
  </si>
  <si>
    <t>za kratší pracovný čas</t>
  </si>
  <si>
    <t xml:space="preserve">za plný pracovný čas </t>
  </si>
  <si>
    <r>
      <t>Úplné stredné odborné (učňovské)                                                                                      s maturitou/</t>
    </r>
    <r>
      <rPr>
        <i/>
        <sz val="10"/>
        <color theme="1"/>
        <rFont val="Tahoma"/>
        <family val="2"/>
        <charset val="238"/>
      </rPr>
      <t>Secondary vocational with school-leaving certificate</t>
    </r>
  </si>
  <si>
    <t xml:space="preserve">   1) From the Structure of Earnings Survey</t>
  </si>
  <si>
    <t xml:space="preserve">  1) From the Structure of Earnings Survey</t>
  </si>
  <si>
    <t>Upratovači</t>
  </si>
  <si>
    <t>D Dodávka elektriny, plynu, pary a studeného vzduchu</t>
  </si>
  <si>
    <t>T Činnosti domácností ako zamestnávateľov</t>
  </si>
  <si>
    <t>Zamestnanci spolu (tis. osôb)</t>
  </si>
  <si>
    <t>Employees in total (thous. persons)</t>
  </si>
  <si>
    <t>Full-time job</t>
  </si>
  <si>
    <t xml:space="preserve">share in per cent </t>
  </si>
  <si>
    <t>Part-time job</t>
  </si>
  <si>
    <t>Underemployed (thous. persons)</t>
  </si>
  <si>
    <t>na plný pracovný čas</t>
  </si>
  <si>
    <t xml:space="preserve">podiel v % </t>
  </si>
  <si>
    <t xml:space="preserve">na kratší pracovný čas </t>
  </si>
  <si>
    <t>Podzamestnaní (tis. osôb)</t>
  </si>
  <si>
    <r>
      <t>Zdravotné dôvody /</t>
    </r>
    <r>
      <rPr>
        <i/>
        <sz val="9"/>
        <color theme="1"/>
        <rFont val="Tahoma"/>
        <family val="2"/>
        <charset val="238"/>
      </rPr>
      <t xml:space="preserve"> Health reasons</t>
    </r>
  </si>
  <si>
    <r>
      <t xml:space="preserve">Iné dôvody / </t>
    </r>
    <r>
      <rPr>
        <i/>
        <sz val="9"/>
        <color theme="1"/>
        <rFont val="Tahoma"/>
        <family val="2"/>
        <charset val="238"/>
      </rPr>
      <t>Other reasons</t>
    </r>
  </si>
  <si>
    <t>Práca stála / Permanent job</t>
  </si>
  <si>
    <t>Práca dočasná, príležitostná, sezónna / Temporary, casual or seasonal job</t>
  </si>
  <si>
    <t xml:space="preserve">   TRH  PRÁCE</t>
  </si>
  <si>
    <t>D</t>
  </si>
  <si>
    <t>1) z výberového zisťovania o štruktúre miezd 
 D - údaj nie je možné publikovať pre jeho dôverný charakter</t>
  </si>
  <si>
    <t>1) From the Structure of Earnings Survey 
 D - Data cannot be published because of its confidentiality</t>
  </si>
  <si>
    <r>
      <t>VŠ - 1. stupeň/</t>
    </r>
    <r>
      <rPr>
        <i/>
        <sz val="10"/>
        <color theme="1"/>
        <rFont val="Tahoma"/>
        <family val="2"/>
        <charset val="238"/>
      </rPr>
      <t>University - Bachelor degree</t>
    </r>
  </si>
  <si>
    <r>
      <t>VŠ - 2. stupeň/</t>
    </r>
    <r>
      <rPr>
        <i/>
        <sz val="10"/>
        <color theme="1"/>
        <rFont val="Tahoma"/>
        <family val="2"/>
        <charset val="238"/>
      </rPr>
      <t>University - Master degree</t>
    </r>
  </si>
  <si>
    <r>
      <t>VŠ - 3. stupeň/</t>
    </r>
    <r>
      <rPr>
        <i/>
        <sz val="10"/>
        <color theme="1"/>
        <rFont val="Tahoma"/>
        <family val="2"/>
        <charset val="238"/>
      </rPr>
      <t>University - PhD. degree</t>
    </r>
  </si>
  <si>
    <t xml:space="preserve">      Spolu / Total</t>
  </si>
  <si>
    <t xml:space="preserve">          Spolu / Total</t>
  </si>
  <si>
    <t>ženy / Women</t>
  </si>
  <si>
    <t>muži / Men</t>
  </si>
  <si>
    <t>Muži / Men</t>
  </si>
  <si>
    <t>Ženy / Women</t>
  </si>
  <si>
    <t xml:space="preserve">    Spolu / Total</t>
  </si>
  <si>
    <t xml:space="preserve">                     Muži / Men</t>
  </si>
  <si>
    <t>Voľné pracovné miesta - priemer roka</t>
  </si>
  <si>
    <t>Job vacancies - the avarage of year</t>
  </si>
  <si>
    <t>Welders and flame cutters</t>
  </si>
  <si>
    <t>2021/2020</t>
  </si>
  <si>
    <t>1) By methodology LFS; since 2021 according to the new EU-LFS methodology (see methodological explanatory on the labour market)</t>
  </si>
  <si>
    <t>1) podľa metodiky VZPS; od roku 2021 podľa novej metodiky EU-LFS (pozri metodické vysvetlivky k trhu práce)</t>
  </si>
  <si>
    <t>Miera zamestnanosti 20 - 64 (%)</t>
  </si>
  <si>
    <t xml:space="preserve">Employment rate 20 - 64 (%) </t>
  </si>
  <si>
    <t>študenti, učni</t>
  </si>
  <si>
    <t>Students, apprentices</t>
  </si>
  <si>
    <t>osoby v domácnosti</t>
  </si>
  <si>
    <t>z toho</t>
  </si>
  <si>
    <t xml:space="preserve">             Muži / Men</t>
  </si>
  <si>
    <t>obyvateľstvo</t>
  </si>
  <si>
    <t xml:space="preserve">Ekon. aktívne </t>
  </si>
  <si>
    <t xml:space="preserve"> (tis. osôb)</t>
  </si>
  <si>
    <t>Pracujúci</t>
  </si>
  <si>
    <t>Nezamest-</t>
  </si>
  <si>
    <t xml:space="preserve">naní </t>
  </si>
  <si>
    <t xml:space="preserve">Miera </t>
  </si>
  <si>
    <t>nezamestnanosti</t>
  </si>
  <si>
    <t>(v %)</t>
  </si>
  <si>
    <t xml:space="preserve">Rate of </t>
  </si>
  <si>
    <t>unemployment</t>
  </si>
  <si>
    <t>(in per cent)</t>
  </si>
  <si>
    <t>Economically active</t>
  </si>
  <si>
    <t>population</t>
  </si>
  <si>
    <t>Employed</t>
  </si>
  <si>
    <t>(thous. persons)</t>
  </si>
  <si>
    <t>Veková skupina / Age group</t>
  </si>
  <si>
    <t>Základné a bez vzdelania</t>
  </si>
  <si>
    <t>Basic and uneducated</t>
  </si>
  <si>
    <t>Nižšie stredné</t>
  </si>
  <si>
    <t xml:space="preserve">Úplné stredné </t>
  </si>
  <si>
    <t>Vysokoškolské</t>
  </si>
  <si>
    <t>Lower secondary</t>
  </si>
  <si>
    <t>Upper secondary</t>
  </si>
  <si>
    <t>Tertiary (academic)</t>
  </si>
  <si>
    <t>Secondary vocational without school-leaving exam</t>
  </si>
  <si>
    <t>Secondary vocational with school-leaving exam</t>
  </si>
  <si>
    <t>Secondary general with school-leaving exam</t>
  </si>
  <si>
    <t>Secondary specialised with school-leaving exam</t>
  </si>
  <si>
    <t>By education (thous. persons)</t>
  </si>
  <si>
    <t>Podľa vzdelania (tis. osôb)</t>
  </si>
  <si>
    <t>Podľa klasifikácie zamestnaní - SK ISCO-08 (tis. osôb)</t>
  </si>
  <si>
    <t>By Classification of occupation - ISCO-08 (thous. persons)</t>
  </si>
  <si>
    <t xml:space="preserve">Nezistené a nemali ešte zamestnanie </t>
  </si>
  <si>
    <t>Not identified and without work experience</t>
  </si>
  <si>
    <t>By economic activity - SK NACE (thous. persons)</t>
  </si>
  <si>
    <t>Podľa ekonomických činností - SK NACE Rev.2 (tis. osôb)</t>
  </si>
  <si>
    <t xml:space="preserve">Nezistené </t>
  </si>
  <si>
    <t>Unemployed without work experience</t>
  </si>
  <si>
    <r>
      <t xml:space="preserve">Návšteva školy alebo vzdelávania / </t>
    </r>
    <r>
      <rPr>
        <i/>
        <sz val="9"/>
        <color theme="1"/>
        <rFont val="Tahoma"/>
        <family val="2"/>
        <charset val="238"/>
      </rPr>
      <t>Education or training</t>
    </r>
  </si>
  <si>
    <r>
      <t>Starostlivosť o deti alebo odkázaných príbuzných /</t>
    </r>
    <r>
      <rPr>
        <i/>
        <sz val="9"/>
        <color theme="1"/>
        <rFont val="Tahoma"/>
        <family val="2"/>
        <charset val="238"/>
      </rPr>
      <t xml:space="preserve"> Caring for children or incapacit. relatives</t>
    </r>
  </si>
  <si>
    <r>
      <t xml:space="preserve">Iné rodinné dôvody / </t>
    </r>
    <r>
      <rPr>
        <i/>
        <sz val="9"/>
        <color theme="1"/>
        <rFont val="Tahoma"/>
        <family val="2"/>
        <charset val="238"/>
      </rPr>
      <t>Other family reasons</t>
    </r>
  </si>
  <si>
    <r>
      <t xml:space="preserve">Iné osobné dôvody / </t>
    </r>
    <r>
      <rPr>
        <i/>
        <sz val="9"/>
        <color theme="1"/>
        <rFont val="Tahoma"/>
        <family val="2"/>
        <charset val="238"/>
      </rPr>
      <t>Other personal reasons</t>
    </r>
  </si>
  <si>
    <r>
      <t xml:space="preserve">Nemôžu si nájsť prácu na plný prac. čas / </t>
    </r>
    <r>
      <rPr>
        <i/>
        <sz val="9"/>
        <color theme="1"/>
        <rFont val="Tahoma"/>
        <family val="2"/>
        <charset val="238"/>
      </rPr>
      <t>Could not find a full-time job</t>
    </r>
  </si>
  <si>
    <t>učňovské a stredné bez maturity / Secondary without school-leaving exam</t>
  </si>
  <si>
    <t>učňovské a stredné s maturitou (vr. vyššieho odborného) / Secondary with  school-leaving exam (incl. Higher professional)</t>
  </si>
  <si>
    <t>učňovské a stredné s maturitou (vr. vyššieho odborného) / Secondary with school-leaving exam (incl. Higher professional)</t>
  </si>
  <si>
    <t>1) z výsledov Ústredia práce, sociálnych vecí a rodiny, predbežné údaje</t>
  </si>
  <si>
    <t>1) From results of the Central Office of Labour, Social Affairs and Family, preliminary data</t>
  </si>
  <si>
    <t>6 až 11 mesiacov/ From 6 to 11 months</t>
  </si>
  <si>
    <t>3 až 5 mesiacov/ From 3 to 5 months</t>
  </si>
  <si>
    <t>1 mesiac až 2 mesiace/ From 1 to 2 months</t>
  </si>
  <si>
    <t>menej ako 1 mesiac/ Less than 1 month</t>
  </si>
  <si>
    <t>12 až 17 mesiacov/ From 12 to 17 months</t>
  </si>
  <si>
    <t>18 až 23 mesiacov/ From 18 to 23 months</t>
  </si>
  <si>
    <t>24 až 47 mesiacov/ From 24 to 47 months</t>
  </si>
  <si>
    <t>48 a viac mesiacov/ 48 months or over</t>
  </si>
  <si>
    <t>dlhodobá nezamestnanosť (12 a viac mesiacov)/ Long-term unemployment (from 12 months)</t>
  </si>
  <si>
    <t xml:space="preserve">Nezamestnaní </t>
  </si>
  <si>
    <t>Vedúci predajne / oddelenia</t>
  </si>
  <si>
    <t>Zvárači a rezači kovov</t>
  </si>
  <si>
    <t>2022/2021</t>
  </si>
  <si>
    <t>1) z výberového zisťovania o štruktúre miezd
D - údaj nie je možné publikovať pre jeho dôverný charakter</t>
  </si>
  <si>
    <t>1) From the Structure of Earnings Survey
 D - Data cannot be published because of its confidentiality</t>
  </si>
  <si>
    <t>DataCube [pr3102qr], [np2005rs]</t>
  </si>
  <si>
    <t>DataCube [pr3102qr], [pr3103qr]</t>
  </si>
  <si>
    <t xml:space="preserve">1) podľa metodiky VZPS; od roku 2021 podľa novej metodiky EU-LFS (pozri metodické vysvetlivky k trhu práce);
</t>
  </si>
  <si>
    <t xml:space="preserve">1) By methodology LFS; since 2021 according to the new EU-LFS methodology (see methodological explanatory on the labour market); </t>
  </si>
  <si>
    <t>DataCube [pr2016rs]</t>
  </si>
  <si>
    <t>DataCube [np2004rs], [np2006rs]</t>
  </si>
  <si>
    <t>DataCube [np2005rs], [np3103rr]
1) z výberového zisťovania o štruktúre miezd</t>
  </si>
  <si>
    <t>DataCube [np2005rs], [np3103rr]
1) From the Structure of Earnings Survey</t>
  </si>
  <si>
    <t>Miera ekonomickej aktivity 15 - 89 (%)</t>
  </si>
  <si>
    <t>Economic activity rate 15 - 89 (%)</t>
  </si>
  <si>
    <t>Osoby mimo trhu práce 15+ (tis. osôb)</t>
  </si>
  <si>
    <t>Persons outside the labour force 15+ (thous. pers.)</t>
  </si>
  <si>
    <t>2023/2022</t>
  </si>
  <si>
    <t>Part - time</t>
  </si>
  <si>
    <r>
      <t xml:space="preserve">Ekonomická aktivita, zamestnanosť a mzdy </t>
    </r>
    <r>
      <rPr>
        <b/>
        <vertAlign val="superscript"/>
        <sz val="14"/>
        <color rgb="FFE26B0A"/>
        <rFont val="Century Gothic"/>
        <family val="2"/>
        <charset val="238"/>
      </rPr>
      <t>1)</t>
    </r>
  </si>
  <si>
    <r>
      <t xml:space="preserve">Economic activity, employment and wages </t>
    </r>
    <r>
      <rPr>
        <b/>
        <vertAlign val="superscript"/>
        <sz val="14"/>
        <color rgb="FFE26B0A"/>
        <rFont val="Century Gothic"/>
        <family val="2"/>
        <charset val="238"/>
      </rPr>
      <t>1)</t>
    </r>
  </si>
  <si>
    <r>
      <t xml:space="preserve">Ekonomická aktivita obyvateľstva </t>
    </r>
    <r>
      <rPr>
        <b/>
        <vertAlign val="superscript"/>
        <sz val="14"/>
        <color rgb="FFE26B0A"/>
        <rFont val="Century Gothic"/>
        <family val="2"/>
        <charset val="238"/>
      </rPr>
      <t>1)</t>
    </r>
  </si>
  <si>
    <r>
      <t xml:space="preserve">Economic activity of population </t>
    </r>
    <r>
      <rPr>
        <b/>
        <vertAlign val="superscript"/>
        <sz val="14"/>
        <color rgb="FFE26B0A"/>
        <rFont val="Century Gothic"/>
        <family val="2"/>
        <charset val="238"/>
      </rPr>
      <t>1)</t>
    </r>
  </si>
  <si>
    <r>
      <t xml:space="preserve">Ekonomická aktivita obyvateľstva a miera nezamestnanosti podľa veku </t>
    </r>
    <r>
      <rPr>
        <b/>
        <vertAlign val="superscript"/>
        <sz val="14"/>
        <color rgb="FFE26B0A"/>
        <rFont val="Century Gothic"/>
        <family val="2"/>
        <charset val="238"/>
      </rPr>
      <t>1)</t>
    </r>
  </si>
  <si>
    <r>
      <t xml:space="preserve">Economic activity of population and the rate of unemployment by age </t>
    </r>
    <r>
      <rPr>
        <b/>
        <vertAlign val="superscript"/>
        <sz val="14"/>
        <color rgb="FFE26B0A"/>
        <rFont val="Century Gothic"/>
        <family val="2"/>
        <charset val="238"/>
      </rPr>
      <t>1)</t>
    </r>
  </si>
  <si>
    <t>Spolu v roku 2024 - priemer / Total in 2024 year - average</t>
  </si>
  <si>
    <r>
      <t xml:space="preserve">Zamestnanci podľa typu pracovného času </t>
    </r>
    <r>
      <rPr>
        <b/>
        <vertAlign val="superscript"/>
        <sz val="14"/>
        <color rgb="FFE26B0A"/>
        <rFont val="Century Gothic"/>
        <family val="2"/>
        <charset val="238"/>
      </rPr>
      <t>1)</t>
    </r>
  </si>
  <si>
    <r>
      <t>Employees by working time</t>
    </r>
    <r>
      <rPr>
        <b/>
        <vertAlign val="superscript"/>
        <sz val="14"/>
        <color rgb="FFE26B0A"/>
        <rFont val="Century Gothic"/>
        <family val="2"/>
        <charset val="238"/>
      </rPr>
      <t xml:space="preserve"> 1)</t>
    </r>
  </si>
  <si>
    <r>
      <t>Nezamestnaní podľa rodinného stavu (osoby)</t>
    </r>
    <r>
      <rPr>
        <b/>
        <vertAlign val="superscript"/>
        <sz val="9"/>
        <color rgb="FF03BAD3"/>
        <rFont val="Tahoma"/>
        <family val="2"/>
        <charset val="238"/>
      </rPr>
      <t xml:space="preserve"> 1) </t>
    </r>
  </si>
  <si>
    <r>
      <t xml:space="preserve">Unemployed by marital status (persons) </t>
    </r>
    <r>
      <rPr>
        <b/>
        <vertAlign val="superscript"/>
        <sz val="9"/>
        <color rgb="FF03BAD3"/>
        <rFont val="Tahoma"/>
        <family val="2"/>
        <charset val="238"/>
      </rPr>
      <t>1)</t>
    </r>
  </si>
  <si>
    <r>
      <t xml:space="preserve">Miera nezamestnanosti podľa vzdelania </t>
    </r>
    <r>
      <rPr>
        <b/>
        <vertAlign val="superscript"/>
        <sz val="14"/>
        <color rgb="FFE26B0A"/>
        <rFont val="Century Gothic"/>
        <family val="2"/>
        <charset val="238"/>
      </rPr>
      <t>1)</t>
    </r>
  </si>
  <si>
    <r>
      <t xml:space="preserve">Unemployment rate by education </t>
    </r>
    <r>
      <rPr>
        <b/>
        <vertAlign val="superscript"/>
        <sz val="14"/>
        <color rgb="FFE26B0A"/>
        <rFont val="Century Gothic"/>
        <family val="2"/>
        <charset val="238"/>
      </rPr>
      <t>1)</t>
    </r>
  </si>
  <si>
    <r>
      <t xml:space="preserve">Priemerná hrubá nominálna mesačná mzda </t>
    </r>
    <r>
      <rPr>
        <b/>
        <vertAlign val="superscript"/>
        <sz val="14"/>
        <color rgb="FFE26B0A"/>
        <rFont val="Century Gothic"/>
        <family val="2"/>
        <charset val="238"/>
      </rPr>
      <t>1)</t>
    </r>
  </si>
  <si>
    <r>
      <t xml:space="preserve">Average gross nominal monthly wage </t>
    </r>
    <r>
      <rPr>
        <b/>
        <vertAlign val="superscript"/>
        <sz val="14"/>
        <color rgb="FFE26B0A"/>
        <rFont val="Century Gothic"/>
        <family val="2"/>
        <charset val="238"/>
      </rPr>
      <t>1)</t>
    </r>
  </si>
  <si>
    <r>
      <t xml:space="preserve">Priemerná hrubá nominálna mesačná mzda - podiel ženy/muži (%) </t>
    </r>
    <r>
      <rPr>
        <b/>
        <vertAlign val="superscript"/>
        <sz val="14"/>
        <color rgb="FFE26B0A"/>
        <rFont val="Century Gothic"/>
        <family val="2"/>
        <charset val="238"/>
      </rPr>
      <t>1)</t>
    </r>
  </si>
  <si>
    <r>
      <t xml:space="preserve">Average gross nominal monthly wage - share of women/men (per cent) </t>
    </r>
    <r>
      <rPr>
        <b/>
        <vertAlign val="superscript"/>
        <sz val="14"/>
        <color rgb="FFE26B0A"/>
        <rFont val="Century Gothic"/>
        <family val="2"/>
        <charset val="238"/>
      </rPr>
      <t>1)</t>
    </r>
  </si>
  <si>
    <r>
      <t xml:space="preserve">Priemerná hrubá nominálna mesačná mzda  - podiel ženy/muži (%) </t>
    </r>
    <r>
      <rPr>
        <b/>
        <vertAlign val="superscript"/>
        <sz val="14"/>
        <color rgb="FFE26B0A"/>
        <rFont val="Century Gothic"/>
        <family val="2"/>
        <charset val="238"/>
      </rPr>
      <t>1)</t>
    </r>
  </si>
  <si>
    <r>
      <t xml:space="preserve">Priemerná hrubá nominálna mesačná mzda - vybrané zamestnania </t>
    </r>
    <r>
      <rPr>
        <b/>
        <vertAlign val="superscript"/>
        <sz val="14"/>
        <color rgb="FFE26B0A"/>
        <rFont val="Century Gothic"/>
        <family val="2"/>
        <charset val="238"/>
      </rPr>
      <t>1)</t>
    </r>
  </si>
  <si>
    <r>
      <t>Average gross nominal monthly wage - selected occupations</t>
    </r>
    <r>
      <rPr>
        <b/>
        <vertAlign val="superscript"/>
        <sz val="14"/>
        <color rgb="FFE26B0A"/>
        <rFont val="Century Gothic"/>
        <family val="2"/>
        <charset val="238"/>
      </rPr>
      <t xml:space="preserve"> 1)     </t>
    </r>
  </si>
  <si>
    <t>65 - 74</t>
  </si>
  <si>
    <t>EAO  2024 (tis.)</t>
  </si>
  <si>
    <r>
      <t xml:space="preserve">Employed </t>
    </r>
    <r>
      <rPr>
        <b/>
        <vertAlign val="superscript"/>
        <sz val="14"/>
        <color rgb="FFE26B0A"/>
        <rFont val="Century Gothic"/>
        <family val="2"/>
        <charset val="238"/>
      </rPr>
      <t>1)</t>
    </r>
  </si>
  <si>
    <r>
      <t xml:space="preserve">Pracujúci </t>
    </r>
    <r>
      <rPr>
        <b/>
        <vertAlign val="superscript"/>
        <sz val="14"/>
        <color rgb="FFE26B0A"/>
        <rFont val="Century Gothic"/>
        <family val="2"/>
        <charset val="238"/>
      </rPr>
      <t>1)</t>
    </r>
  </si>
  <si>
    <r>
      <t xml:space="preserve">Nezamestnaní </t>
    </r>
    <r>
      <rPr>
        <b/>
        <vertAlign val="superscript"/>
        <sz val="14"/>
        <color rgb="FFE26B0A"/>
        <rFont val="Century Gothic"/>
        <family val="2"/>
        <charset val="238"/>
      </rPr>
      <t>1)</t>
    </r>
  </si>
  <si>
    <r>
      <t>Unemployed</t>
    </r>
    <r>
      <rPr>
        <b/>
        <vertAlign val="superscript"/>
        <sz val="14"/>
        <color rgb="FFE26B0A"/>
        <rFont val="Century Gothic"/>
        <family val="2"/>
        <charset val="238"/>
      </rPr>
      <t xml:space="preserve"> 1)</t>
    </r>
  </si>
  <si>
    <t>DataCube [pr2034rs] 
1) podľa metodiky VZPS; od roku 2021 podľa novej metodiky EU-LFS (pozri metodické vysvetlivky k trhu práce)</t>
  </si>
  <si>
    <t>DataCube [pr2034rs] 
1) By methodology LFS; since 2021 according to the new EU-LFS methodology (see methodological explanatory on the labour market)</t>
  </si>
  <si>
    <t>DataCube [2028rs], [pr2032rs]
1) podľa metodiky VZPS; od roku 2021 podľa novej metodiky EU-LFS (pozri metodické vysvetlivky k trhu práce)</t>
  </si>
  <si>
    <t>DataCube [2028rs], [pr2032rs]
1) By methodology LFS; since 2021 according to the new EU-LFS methodology (see methodological explanatory on the labour market)</t>
  </si>
  <si>
    <t>DataCube [pr2024rs]
1) podľa metodiky VZPS; od roku 2021 podľa novej metodiky EU-LFS (pozri metodické vysvetlivky k trhu práce)</t>
  </si>
  <si>
    <t>DataCube [pr2024rs]
1) By methodology LFS; since 2021 according to the new EU-LFS methodology (see methodological explanatory on the labour market)</t>
  </si>
  <si>
    <t>DataCube [pr2038rs], [pr2044rs]</t>
  </si>
  <si>
    <t xml:space="preserve">DataCube [pr2038rs], [pr2044rs] </t>
  </si>
  <si>
    <r>
      <t xml:space="preserve">nezamestnanosti (tis. osôb) </t>
    </r>
    <r>
      <rPr>
        <b/>
        <vertAlign val="superscript"/>
        <sz val="9"/>
        <color rgb="FFFF0000"/>
        <rFont val="Tahoma"/>
        <family val="2"/>
        <charset val="238"/>
      </rPr>
      <t xml:space="preserve">1) </t>
    </r>
    <r>
      <rPr>
        <b/>
        <sz val="9"/>
        <color rgb="FFFF0000"/>
        <rFont val="Tahoma"/>
        <family val="2"/>
        <charset val="238"/>
      </rPr>
      <t>- z VZPS  (pr2022rs)</t>
    </r>
  </si>
  <si>
    <t>DataCube [pr2048rs] 
1) podľa metodiky VZPS; od roku 2021 podľa novej metodiky EU-LFS (pozri metodické vysvetlivky k trhu práce)</t>
  </si>
  <si>
    <t>DataCube [pr2048rs] 
1) By methodology LFS; since 2021 according to the new EU-LFS methodology (see methodological explanatory on the labour market)</t>
  </si>
  <si>
    <t>Dôvody kratšieho pracovného času v 4. štvrťroku 2024</t>
  </si>
  <si>
    <r>
      <t>Reasons for part-time job in 4</t>
    </r>
    <r>
      <rPr>
        <b/>
        <vertAlign val="superscript"/>
        <sz val="9"/>
        <color theme="1"/>
        <rFont val="Tahoma"/>
        <family val="2"/>
        <charset val="238"/>
      </rPr>
      <t>th</t>
    </r>
    <r>
      <rPr>
        <b/>
        <sz val="9"/>
        <color theme="1"/>
        <rFont val="Tahoma"/>
        <family val="2"/>
        <charset val="238"/>
      </rPr>
      <t xml:space="preserve"> quarter 2024</t>
    </r>
  </si>
  <si>
    <t>DataCube [pr2008rs], [pr2030rs], [pr2042rs], [pr2014rs]</t>
  </si>
  <si>
    <t>Rozdiel 2024</t>
  </si>
  <si>
    <t>2024/2023</t>
  </si>
  <si>
    <t>Obsah</t>
  </si>
  <si>
    <t>Contents</t>
  </si>
  <si>
    <t>Ekonomická aktivita, zamestnanosť a mzdy</t>
  </si>
  <si>
    <t>36-37</t>
  </si>
  <si>
    <t>Economic activity, employment and wages</t>
  </si>
  <si>
    <t>Ekonomická aktivita obyvateľstva</t>
  </si>
  <si>
    <t>38-39</t>
  </si>
  <si>
    <t>Economic activity of population</t>
  </si>
  <si>
    <t>40-41</t>
  </si>
  <si>
    <t>Economic activity of population and the rate of unemployment by age</t>
  </si>
  <si>
    <t>42-43</t>
  </si>
  <si>
    <t>44-45</t>
  </si>
  <si>
    <t>Zamestnanci podľa typu pracovného času</t>
  </si>
  <si>
    <t>46-47</t>
  </si>
  <si>
    <t>Employees by working time</t>
  </si>
  <si>
    <t>48-49</t>
  </si>
  <si>
    <t>Miera nezamestnanosti podľa vzdelania</t>
  </si>
  <si>
    <t>50-51</t>
  </si>
  <si>
    <t>Unemployment rate by education</t>
  </si>
  <si>
    <t>Priemerná hrubá nominálna mesačná mzda podľa SK ISCO-08 a vzdelania</t>
  </si>
  <si>
    <t>52-53</t>
  </si>
  <si>
    <t>Average gross nominal monthly wage by ISCO-08 and education</t>
  </si>
  <si>
    <t>Priemerná hrubá nominálna mesačná mzda podľa vekových skupín</t>
  </si>
  <si>
    <t>54-55</t>
  </si>
  <si>
    <t>Average gross nominal monthly wage by age groups</t>
  </si>
  <si>
    <t>Priemerná hrubá nominálna mesačná mzda podľa SK ISCO-08 a vzdelania - index</t>
  </si>
  <si>
    <t>56-57</t>
  </si>
  <si>
    <t>Average gross nominal monthly wage by ISCO-08 and education - Index</t>
  </si>
  <si>
    <t>Priemerná hrubá nominálna mesačná mzda podľa vekových skupín - index</t>
  </si>
  <si>
    <t>58-59</t>
  </si>
  <si>
    <t>Average gross nominal monthly wage by age groups - Index</t>
  </si>
  <si>
    <t>Priemerná hrubá nominálna mesačná mzda podľa SK ISCO-08 a vzdelania - podiel ženy/muži (%)</t>
  </si>
  <si>
    <t>60-61</t>
  </si>
  <si>
    <t>Average gross nominal monthly wage by ISCO-08 and education - share of women/men (per cent)</t>
  </si>
  <si>
    <t>Priemerná hrubá nominálna mesačná mzda podľa vekových skupín - podiel ženy/muži (%)</t>
  </si>
  <si>
    <t>62-63</t>
  </si>
  <si>
    <t>Average gross nominal monthly wage by age groups - share of women/men (per cent)</t>
  </si>
  <si>
    <t>Priemerná hrubá nominálna mesačná mzda - vybrané zamestnania</t>
  </si>
  <si>
    <t>64-65</t>
  </si>
  <si>
    <t>Average gross nominal monthly wage - selected occupations</t>
  </si>
  <si>
    <t>Priemerná hrubá nominálna mesačná mzda - vybrané zamestnania - 1. pokračovanie</t>
  </si>
  <si>
    <t>66-67</t>
  </si>
  <si>
    <t>Average gross nominal monthly wage - selected occupations -1st continuation</t>
  </si>
  <si>
    <t>Priemerná hrubá nominálna mesačná mzda - vybrané zamestnania - 2. pokračovanie</t>
  </si>
  <si>
    <t>68-69</t>
  </si>
  <si>
    <t>Average gross nominal monthly wage - selected occupations -2nd continuation</t>
  </si>
  <si>
    <t>Priemerná hrubá nominálna mesačná mzda - vybrané zamestnania - 3. pokračovanie</t>
  </si>
  <si>
    <t>70-71</t>
  </si>
  <si>
    <t>Average gross nominal monthly wage - selected occupations -3rd continuation</t>
  </si>
  <si>
    <t>Priemerná hrubá nominálna mesačná mzda - vybrané zamestnania - dokončenie</t>
  </si>
  <si>
    <t>72-73</t>
  </si>
  <si>
    <t>Average gross nominal monthly wage - selected occupations - End of table</t>
  </si>
  <si>
    <t>Grafická príloha</t>
  </si>
  <si>
    <t>Graphic annex</t>
  </si>
  <si>
    <t>Employed by Classification of occupation and by education</t>
  </si>
  <si>
    <t>Employed by economic activity - SK NACE</t>
  </si>
  <si>
    <t>Nezamestnaní podľa klasifikácie zamestnaní a vzdelania</t>
  </si>
  <si>
    <t>Unemployed by Classification of occupation and by education</t>
  </si>
  <si>
    <t>Nezamestnaní podľa ekonomických činností - SK NACE</t>
  </si>
  <si>
    <t>Unemployed by economic activity - SK NACE</t>
  </si>
  <si>
    <t>Nezamestnaní podľa rodinného stavu</t>
  </si>
  <si>
    <t>Unemployed by marital status</t>
  </si>
  <si>
    <t>74-75</t>
  </si>
  <si>
    <t>76-77</t>
  </si>
  <si>
    <t>Graf 1</t>
  </si>
  <si>
    <t>Zdrojové údaje 1</t>
  </si>
  <si>
    <t>Graf 2</t>
  </si>
  <si>
    <t>Zdrojové údaje 2</t>
  </si>
  <si>
    <t>Spolu / Total</t>
  </si>
  <si>
    <t>Graf 3</t>
  </si>
  <si>
    <t>Zdrojové údaje 3</t>
  </si>
  <si>
    <t>Graf 4</t>
  </si>
  <si>
    <t>Zdrojové údaje 4</t>
  </si>
  <si>
    <t>Graf 5</t>
  </si>
  <si>
    <t>Zdrojové údaje 5</t>
  </si>
  <si>
    <t>Graf 6</t>
  </si>
  <si>
    <t>Zdrojové údaje 6</t>
  </si>
  <si>
    <t>Graf 7</t>
  </si>
  <si>
    <t>Zdrojové údaje 7</t>
  </si>
  <si>
    <t>Graf 8</t>
  </si>
  <si>
    <t>Zdrojové údaje 8</t>
  </si>
  <si>
    <t>Graf 9</t>
  </si>
  <si>
    <t>Zdrojové údaje 9</t>
  </si>
  <si>
    <t xml:space="preserve"> Spolu / Total</t>
  </si>
  <si>
    <t>Graf 10</t>
  </si>
  <si>
    <t>Zdrojové údaje 10</t>
  </si>
  <si>
    <t>Graf 11</t>
  </si>
  <si>
    <t>Zdrojové údaje 11</t>
  </si>
  <si>
    <t>Ekonomická aktivita obyvateľstva a miera nezamestnanosti podľa veku</t>
  </si>
  <si>
    <t>Pracujúci podľa klasifikácie zamestnaní a vzdelania</t>
  </si>
  <si>
    <t>Pracujúci podľa ekonomických činností - SK NACE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</si>
</sst>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S_k_-;\-* #,##0.00\ _S_k_-;_-* &quot;-&quot;??\ _S_k_-;_-@_-"/>
    <numFmt numFmtId="165" formatCode="#,##0.0"/>
    <numFmt numFmtId="166" formatCode="#,##0_ ;\-#,##0\ "/>
    <numFmt numFmtId="167" formatCode="0.0"/>
  </numFmts>
  <fonts count="108" x14ac:knownFonts="1">
    <font>
      <sz val="11"/>
      <color theme="1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rgb="FF000054"/>
      <name val="Arial"/>
      <family val="2"/>
      <charset val="238"/>
    </font>
    <font>
      <sz val="10"/>
      <name val="Arial"/>
      <family val="2"/>
      <charset val="238"/>
    </font>
    <font>
      <b/>
      <sz val="14"/>
      <color theme="3" tint="0.79995117038483843"/>
      <name val="Century Gothic"/>
      <family val="2"/>
      <charset val="238"/>
    </font>
    <font>
      <sz val="10"/>
      <color theme="1"/>
      <name val="Tahoma"/>
      <family val="2"/>
      <charset val="238"/>
    </font>
    <font>
      <b/>
      <sz val="12"/>
      <color rgb="FF0070C0"/>
      <name val="Bodoni MT Black"/>
      <family val="1"/>
    </font>
    <font>
      <b/>
      <sz val="10"/>
      <color rgb="FF000054"/>
      <name val="Tahoma"/>
      <family val="2"/>
      <charset val="238"/>
    </font>
    <font>
      <b/>
      <sz val="10"/>
      <color theme="3" tint="0.39997558519241921"/>
      <name val="Tahoma"/>
      <family val="2"/>
      <charset val="238"/>
    </font>
    <font>
      <sz val="10"/>
      <color rgb="FF000054"/>
      <name val="Tahoma"/>
      <family val="2"/>
      <charset val="238"/>
    </font>
    <font>
      <sz val="8"/>
      <color theme="1"/>
      <name val="Tahoma"/>
      <family val="2"/>
      <charset val="238"/>
    </font>
    <font>
      <sz val="10"/>
      <color rgb="FF000000"/>
      <name val="Tahoma"/>
      <family val="2"/>
      <charset val="238"/>
    </font>
    <font>
      <i/>
      <sz val="10"/>
      <color theme="1"/>
      <name val="Tahoma"/>
      <family val="2"/>
      <charset val="238"/>
    </font>
    <font>
      <sz val="10"/>
      <name val="Tahoma"/>
      <family val="2"/>
      <charset val="238"/>
    </font>
    <font>
      <sz val="11"/>
      <color theme="1"/>
      <name val="Tahoma"/>
      <family val="2"/>
      <charset val="238"/>
    </font>
    <font>
      <sz val="9"/>
      <color theme="1"/>
      <name val="Tahoma"/>
      <family val="2"/>
      <charset val="238"/>
    </font>
    <font>
      <sz val="8"/>
      <name val="Tahoma"/>
      <family val="2"/>
      <charset val="238"/>
    </font>
    <font>
      <vertAlign val="superscript"/>
      <sz val="8"/>
      <color theme="1"/>
      <name val="Tahoma"/>
      <family val="2"/>
      <charset val="238"/>
    </font>
    <font>
      <b/>
      <sz val="10"/>
      <color theme="3" tint="0.79995117038483843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vertAlign val="superscript"/>
      <sz val="9"/>
      <color theme="1"/>
      <name val="Tahoma"/>
      <family val="2"/>
      <charset val="238"/>
    </font>
    <font>
      <sz val="10"/>
      <color rgb="FFFF0000"/>
      <name val="Tahoma"/>
      <family val="2"/>
      <charset val="238"/>
    </font>
    <font>
      <sz val="11"/>
      <color rgb="FFFF0000"/>
      <name val="Calibri"/>
      <family val="2"/>
      <charset val="238"/>
      <scheme val="minor"/>
    </font>
    <font>
      <sz val="10"/>
      <color rgb="FF4476B2"/>
      <name val="Tahoma"/>
      <family val="2"/>
      <charset val="238"/>
    </font>
    <font>
      <sz val="10"/>
      <color rgb="FF538ED5"/>
      <name val="Tahoma"/>
      <family val="2"/>
      <charset val="238"/>
    </font>
    <font>
      <sz val="8"/>
      <color theme="1"/>
      <name val="Calibri"/>
      <family val="2"/>
      <charset val="238"/>
      <scheme val="minor"/>
    </font>
    <font>
      <b/>
      <sz val="12"/>
      <color rgb="FF0070C0"/>
      <name val="Tahoma"/>
      <family val="2"/>
      <charset val="238"/>
    </font>
    <font>
      <sz val="11"/>
      <color rgb="FF0070C0"/>
      <name val="Tahoma"/>
      <family val="2"/>
      <charset val="238"/>
    </font>
    <font>
      <b/>
      <sz val="9"/>
      <color theme="3" tint="0.39997558519241921"/>
      <name val="Tahoma"/>
      <family val="2"/>
      <charset val="238"/>
    </font>
    <font>
      <sz val="9"/>
      <name val="Tahoma"/>
      <family val="2"/>
      <charset val="238"/>
    </font>
    <font>
      <vertAlign val="superscript"/>
      <sz val="9"/>
      <name val="Tahoma"/>
      <family val="2"/>
      <charset val="238"/>
    </font>
    <font>
      <sz val="9"/>
      <color rgb="FF000000"/>
      <name val="Tahoma"/>
      <family val="2"/>
      <charset val="238"/>
    </font>
    <font>
      <sz val="9"/>
      <color rgb="FF000054"/>
      <name val="Tahoma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rgb="FFFF9933"/>
      <name val="Tahoma"/>
      <family val="2"/>
      <charset val="238"/>
    </font>
    <font>
      <b/>
      <sz val="9"/>
      <color theme="1"/>
      <name val="Tahoma"/>
      <family val="2"/>
      <charset val="238"/>
    </font>
    <font>
      <i/>
      <sz val="9"/>
      <color theme="1"/>
      <name val="Tahoma"/>
      <family val="2"/>
      <charset val="238"/>
    </font>
    <font>
      <b/>
      <sz val="14"/>
      <color rgb="FFFF0000"/>
      <name val="Century Gothic"/>
      <family val="2"/>
      <charset val="238"/>
    </font>
    <font>
      <b/>
      <sz val="14"/>
      <color rgb="FF00823B"/>
      <name val="Century Gothic"/>
      <family val="2"/>
      <charset val="238"/>
    </font>
    <font>
      <b/>
      <sz val="8"/>
      <color theme="1"/>
      <name val="Tahoma"/>
      <family val="2"/>
      <charset val="238"/>
    </font>
    <font>
      <sz val="11"/>
      <name val="Arial CE"/>
      <charset val="238"/>
    </font>
    <font>
      <sz val="11"/>
      <color rgb="FFC000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4"/>
      <color theme="0"/>
      <name val="Century Gothic"/>
      <family val="2"/>
      <charset val="238"/>
    </font>
    <font>
      <b/>
      <sz val="14"/>
      <color rgb="FF7030A0"/>
      <name val="Century Gothic"/>
      <family val="2"/>
      <charset val="238"/>
    </font>
    <font>
      <b/>
      <sz val="12"/>
      <color rgb="FF009999"/>
      <name val="Tahoma"/>
      <family val="2"/>
      <charset val="238"/>
    </font>
    <font>
      <b/>
      <sz val="9"/>
      <color rgb="FFFF9933"/>
      <name val="Arial"/>
      <family val="2"/>
      <charset val="238"/>
    </font>
    <font>
      <sz val="10"/>
      <color rgb="FFFF9933"/>
      <name val="Tahoma"/>
      <family val="2"/>
      <charset val="238"/>
    </font>
    <font>
      <i/>
      <sz val="8"/>
      <color theme="1"/>
      <name val="Tahoma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b/>
      <sz val="12"/>
      <color rgb="FFFF9900"/>
      <name val="Tahoma"/>
      <family val="2"/>
      <charset val="238"/>
    </font>
    <font>
      <b/>
      <sz val="11"/>
      <color rgb="FFFF9900"/>
      <name val="Tahoma"/>
      <family val="2"/>
      <charset val="238"/>
    </font>
    <font>
      <b/>
      <sz val="11"/>
      <color theme="8" tint="-0.249977111117893"/>
      <name val="Tahoma"/>
      <family val="2"/>
      <charset val="238"/>
    </font>
    <font>
      <b/>
      <i/>
      <sz val="10"/>
      <color theme="9" tint="-0.249977111117893"/>
      <name val="Tahoma"/>
      <family val="2"/>
      <charset val="238"/>
    </font>
    <font>
      <sz val="11"/>
      <color theme="9" tint="-0.249977111117893"/>
      <name val="Calibri"/>
      <family val="2"/>
      <charset val="238"/>
      <scheme val="minor"/>
    </font>
    <font>
      <b/>
      <i/>
      <sz val="11"/>
      <color theme="9" tint="-0.249977111117893"/>
      <name val="Tahoma"/>
      <family val="2"/>
      <charset val="238"/>
    </font>
    <font>
      <sz val="9"/>
      <color theme="8" tint="-0.249977111117893"/>
      <name val="Tahoma"/>
      <family val="2"/>
      <charset val="238"/>
    </font>
    <font>
      <b/>
      <i/>
      <sz val="9"/>
      <color theme="9" tint="-0.249977111117893"/>
      <name val="Tahoma"/>
      <family val="2"/>
      <charset val="238"/>
    </font>
    <font>
      <b/>
      <sz val="9"/>
      <color theme="8" tint="-0.249977111117893"/>
      <name val="Tahoma"/>
      <family val="2"/>
      <charset val="238"/>
    </font>
    <font>
      <b/>
      <sz val="14"/>
      <color rgb="FFFF9900"/>
      <name val="Century Gothic"/>
      <family val="2"/>
      <charset val="238"/>
    </font>
    <font>
      <b/>
      <sz val="20"/>
      <color theme="0"/>
      <name val="Century Gothic"/>
      <family val="2"/>
      <charset val="238"/>
    </font>
    <font>
      <b/>
      <sz val="10"/>
      <color theme="1"/>
      <name val="Tahoma"/>
      <family val="2"/>
      <charset val="238"/>
    </font>
    <font>
      <b/>
      <vertAlign val="superscript"/>
      <sz val="9"/>
      <color theme="1"/>
      <name val="Tahoma"/>
      <family val="2"/>
      <charset val="238"/>
    </font>
    <font>
      <sz val="10"/>
      <name val="Arial"/>
      <family val="2"/>
    </font>
    <font>
      <b/>
      <sz val="14"/>
      <color rgb="FF002060"/>
      <name val="Century Gothic"/>
      <family val="2"/>
      <charset val="238"/>
    </font>
    <font>
      <sz val="11"/>
      <color rgb="FF002060"/>
      <name val="Calibri"/>
      <family val="2"/>
      <charset val="238"/>
      <scheme val="minor"/>
    </font>
    <font>
      <sz val="11"/>
      <color rgb="FFCA0FCF"/>
      <name val="Tahoma"/>
      <family val="2"/>
      <charset val="238"/>
    </font>
    <font>
      <b/>
      <i/>
      <sz val="10"/>
      <color rgb="FFCA0FCF"/>
      <name val="Tahoma"/>
      <family val="2"/>
      <charset val="238"/>
    </font>
    <font>
      <sz val="11"/>
      <color rgb="FFCA0FCF"/>
      <name val="Calibri"/>
      <family val="2"/>
      <charset val="238"/>
      <scheme val="minor"/>
    </font>
    <font>
      <b/>
      <i/>
      <sz val="11"/>
      <color rgb="FFCA0FCF"/>
      <name val="Tahoma"/>
      <family val="2"/>
      <charset val="238"/>
    </font>
    <font>
      <b/>
      <sz val="14"/>
      <color rgb="FFDE0045"/>
      <name val="Century Gothic"/>
      <family val="2"/>
      <charset val="238"/>
    </font>
    <font>
      <sz val="11"/>
      <color rgb="FFDE0045"/>
      <name val="Calibri"/>
      <family val="2"/>
      <charset val="238"/>
      <scheme val="minor"/>
    </font>
    <font>
      <b/>
      <sz val="14"/>
      <color rgb="FF0070C0"/>
      <name val="Century Gothic"/>
      <family val="2"/>
      <charset val="238"/>
    </font>
    <font>
      <sz val="11"/>
      <color rgb="FF0070C0"/>
      <name val="Calibri"/>
      <family val="2"/>
      <charset val="238"/>
      <scheme val="minor"/>
    </font>
    <font>
      <b/>
      <sz val="14"/>
      <color rgb="FF602C26"/>
      <name val="Century Gothic"/>
      <family val="2"/>
      <charset val="238"/>
    </font>
    <font>
      <b/>
      <sz val="9"/>
      <color rgb="FFFF0000"/>
      <name val="Tahoma"/>
      <family val="2"/>
      <charset val="238"/>
    </font>
    <font>
      <b/>
      <vertAlign val="superscript"/>
      <sz val="9"/>
      <color rgb="FFFF0000"/>
      <name val="Tahoma"/>
      <family val="2"/>
      <charset val="238"/>
    </font>
    <font>
      <b/>
      <sz val="8"/>
      <color rgb="FFFF0000"/>
      <name val="Tahoma"/>
      <family val="2"/>
      <charset val="238"/>
    </font>
    <font>
      <b/>
      <sz val="14"/>
      <color rgb="FFFF6600"/>
      <name val="Century Gothic"/>
      <family val="2"/>
      <charset val="238"/>
    </font>
    <font>
      <sz val="10"/>
      <color rgb="FF538DD5"/>
      <name val="Tahoma"/>
      <family val="2"/>
      <charset val="238"/>
    </font>
    <font>
      <b/>
      <sz val="20"/>
      <color rgb="FF03BAD3"/>
      <name val="Century Gothic"/>
      <family val="2"/>
      <charset val="238"/>
    </font>
    <font>
      <b/>
      <sz val="20"/>
      <color rgb="FF204D84"/>
      <name val="Century Gothic"/>
      <family val="2"/>
      <charset val="238"/>
    </font>
    <font>
      <b/>
      <sz val="12"/>
      <color rgb="FF204D84"/>
      <name val="Tahoma"/>
      <family val="2"/>
      <charset val="238"/>
    </font>
    <font>
      <b/>
      <sz val="14"/>
      <color rgb="FFE26B0A"/>
      <name val="Century Gothic"/>
      <family val="2"/>
      <charset val="238"/>
    </font>
    <font>
      <b/>
      <vertAlign val="superscript"/>
      <sz val="14"/>
      <color rgb="FFE26B0A"/>
      <name val="Century Gothic"/>
      <family val="2"/>
      <charset val="238"/>
    </font>
    <font>
      <sz val="11"/>
      <color rgb="FF204D84"/>
      <name val="Tahoma"/>
      <family val="2"/>
      <charset val="238"/>
    </font>
    <font>
      <b/>
      <sz val="9"/>
      <color rgb="FF03BAD3"/>
      <name val="Tahoma"/>
      <family val="2"/>
      <charset val="238"/>
    </font>
    <font>
      <b/>
      <sz val="10"/>
      <color rgb="FF204D84"/>
      <name val="Arial"/>
      <family val="2"/>
      <charset val="238"/>
    </font>
    <font>
      <b/>
      <sz val="9"/>
      <color rgb="FF204D84"/>
      <name val="Tahoma"/>
      <family val="2"/>
      <charset val="238"/>
    </font>
    <font>
      <sz val="9"/>
      <color rgb="FF204D84"/>
      <name val="Tahoma"/>
      <family val="2"/>
      <charset val="238"/>
    </font>
    <font>
      <sz val="10"/>
      <color rgb="FF204D84"/>
      <name val="Tahoma"/>
      <family val="2"/>
      <charset val="238"/>
    </font>
    <font>
      <b/>
      <vertAlign val="superscript"/>
      <sz val="9"/>
      <color rgb="FF03BAD3"/>
      <name val="Tahoma"/>
      <family val="2"/>
      <charset val="238"/>
    </font>
    <font>
      <b/>
      <i/>
      <sz val="9"/>
      <color rgb="FF03BAD3"/>
      <name val="Tahoma"/>
      <family val="2"/>
      <charset val="238"/>
    </font>
    <font>
      <b/>
      <sz val="8"/>
      <color rgb="FF204D84"/>
      <name val="Tahoma"/>
      <family val="2"/>
      <charset val="238"/>
    </font>
    <font>
      <sz val="12"/>
      <color rgb="FF204D84"/>
      <name val="Tahoma"/>
      <family val="2"/>
      <charset val="238"/>
    </font>
    <font>
      <sz val="10"/>
      <color rgb="FF03BAD3"/>
      <name val="Tahoma"/>
      <family val="2"/>
      <charset val="238"/>
    </font>
    <font>
      <b/>
      <sz val="10"/>
      <color rgb="FF204D84"/>
      <name val="Tahoma"/>
      <family val="2"/>
      <charset val="238"/>
    </font>
    <font>
      <sz val="11"/>
      <color rgb="FFE26B0A"/>
      <name val="Calibri"/>
      <family val="2"/>
      <charset val="238"/>
      <scheme val="minor"/>
    </font>
    <font>
      <b/>
      <sz val="11"/>
      <color rgb="FF03BAD3"/>
      <name val="Tahoma"/>
      <family val="2"/>
      <charset val="238"/>
    </font>
    <font>
      <sz val="9"/>
      <color rgb="FF03BAD3"/>
      <name val="Tahoma"/>
      <family val="2"/>
      <charset val="238"/>
    </font>
    <font>
      <b/>
      <sz val="14"/>
      <color theme="1"/>
      <name val="Century Gothic"/>
      <family val="2"/>
      <charset val="238"/>
    </font>
    <font>
      <i/>
      <sz val="8"/>
      <color theme="1"/>
      <name val="Century Gothic"/>
      <family val="2"/>
      <charset val="238"/>
    </font>
    <font>
      <b/>
      <sz val="12"/>
      <color theme="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EB9C"/>
      </patternFill>
    </fill>
    <fill>
      <patternFill patternType="solid">
        <fgColor rgb="FFC5D9F1"/>
        <bgColor indexed="64"/>
      </patternFill>
    </fill>
    <fill>
      <patternFill patternType="solid">
        <fgColor rgb="FFFF3F3F"/>
        <bgColor indexed="64"/>
      </patternFill>
    </fill>
    <fill>
      <patternFill patternType="solid">
        <fgColor rgb="FF03BAD3"/>
        <bgColor rgb="FFFFEB9C"/>
      </patternFill>
    </fill>
    <fill>
      <patternFill patternType="solid">
        <fgColor rgb="FF03BAD3"/>
        <bgColor indexed="64"/>
      </patternFill>
    </fill>
  </fills>
  <borders count="5">
    <border>
      <left/>
      <right/>
      <top/>
      <bottom/>
      <diagonal/>
    </border>
    <border>
      <left/>
      <right/>
      <top style="thick">
        <color rgb="FFDE0045"/>
      </top>
      <bottom style="thick">
        <color rgb="FF0070C0"/>
      </bottom>
      <diagonal/>
    </border>
    <border>
      <left/>
      <right/>
      <top style="thick">
        <color rgb="FFE26B0A"/>
      </top>
      <bottom style="thick">
        <color rgb="FF204D84"/>
      </bottom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7">
    <xf numFmtId="0" fontId="0" fillId="0" borderId="0"/>
    <xf numFmtId="164" fontId="3" fillId="0" borderId="0" applyFont="0" applyFill="0" applyBorder="0" applyAlignment="0" applyProtection="0"/>
    <xf numFmtId="0" fontId="6" fillId="0" borderId="0"/>
    <xf numFmtId="0" fontId="43" fillId="0" borderId="0"/>
    <xf numFmtId="0" fontId="45" fillId="4" borderId="0" applyNumberFormat="0" applyBorder="0" applyAlignment="0" applyProtection="0"/>
    <xf numFmtId="0" fontId="67" fillId="0" borderId="0"/>
    <xf numFmtId="0" fontId="107" fillId="0" borderId="0" applyNumberFormat="0" applyFill="0" applyBorder="0" applyAlignment="0" applyProtection="0"/>
  </cellStyleXfs>
  <cellXfs count="607">
    <xf numFmtId="0" fontId="0" fillId="0" borderId="0" xfId="0"/>
    <xf numFmtId="0" fontId="5" fillId="0" borderId="0" xfId="0" applyFont="1" applyAlignment="1">
      <alignment vertical="top" wrapText="1"/>
    </xf>
    <xf numFmtId="0" fontId="8" fillId="0" borderId="0" xfId="0" applyFont="1" applyAlignment="1"/>
    <xf numFmtId="3" fontId="8" fillId="0" borderId="0" xfId="0" applyNumberFormat="1" applyFont="1"/>
    <xf numFmtId="0" fontId="10" fillId="0" borderId="0" xfId="0" applyFont="1" applyAlignment="1">
      <alignment vertical="top" wrapText="1"/>
    </xf>
    <xf numFmtId="0" fontId="11" fillId="0" borderId="0" xfId="0" applyFont="1" applyAlignment="1">
      <alignment horizontal="center" wrapText="1" readingOrder="1"/>
    </xf>
    <xf numFmtId="0" fontId="8" fillId="0" borderId="0" xfId="0" applyFont="1"/>
    <xf numFmtId="0" fontId="9" fillId="0" borderId="0" xfId="0" applyFont="1" applyAlignment="1">
      <alignment horizontal="right" wrapText="1" readingOrder="1"/>
    </xf>
    <xf numFmtId="0" fontId="9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3" fontId="8" fillId="0" borderId="0" xfId="0" applyNumberFormat="1" applyFont="1" applyAlignment="1">
      <alignment horizontal="right"/>
    </xf>
    <xf numFmtId="165" fontId="8" fillId="0" borderId="0" xfId="1" applyNumberFormat="1" applyFont="1" applyAlignment="1">
      <alignment horizontal="right" readingOrder="1"/>
    </xf>
    <xf numFmtId="165" fontId="8" fillId="0" borderId="0" xfId="0" applyNumberFormat="1" applyFont="1" applyAlignment="1">
      <alignment horizontal="right" wrapText="1" readingOrder="1"/>
    </xf>
    <xf numFmtId="0" fontId="0" fillId="0" borderId="0" xfId="0" applyAlignment="1">
      <alignment horizontal="right"/>
    </xf>
    <xf numFmtId="0" fontId="8" fillId="0" borderId="0" xfId="0" applyFont="1" applyBorder="1" applyAlignment="1"/>
    <xf numFmtId="166" fontId="8" fillId="0" borderId="0" xfId="1" applyNumberFormat="1" applyFont="1" applyBorder="1" applyAlignment="1">
      <alignment horizontal="right" readingOrder="1"/>
    </xf>
    <xf numFmtId="166" fontId="8" fillId="0" borderId="0" xfId="1" applyNumberFormat="1" applyFont="1" applyBorder="1" applyAlignment="1">
      <alignment horizontal="right"/>
    </xf>
    <xf numFmtId="0" fontId="0" fillId="0" borderId="0" xfId="0" applyBorder="1"/>
    <xf numFmtId="3" fontId="8" fillId="0" borderId="0" xfId="0" applyNumberFormat="1" applyFont="1" applyBorder="1" applyAlignment="1">
      <alignment horizontal="right"/>
    </xf>
    <xf numFmtId="0" fontId="13" fillId="0" borderId="0" xfId="0" applyFont="1" applyBorder="1" applyAlignment="1">
      <alignment wrapText="1"/>
    </xf>
    <xf numFmtId="0" fontId="0" fillId="0" borderId="0" xfId="0" applyAlignment="1"/>
    <xf numFmtId="3" fontId="0" fillId="0" borderId="0" xfId="0" applyNumberFormat="1" applyAlignment="1">
      <alignment horizontal="right"/>
    </xf>
    <xf numFmtId="0" fontId="12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right" readingOrder="1"/>
    </xf>
    <xf numFmtId="3" fontId="8" fillId="0" borderId="0" xfId="0" applyNumberFormat="1" applyFont="1" applyBorder="1" applyAlignment="1">
      <alignment horizontal="right" readingOrder="1"/>
    </xf>
    <xf numFmtId="3" fontId="8" fillId="0" borderId="0" xfId="0" applyNumberFormat="1" applyFont="1" applyBorder="1" applyAlignment="1">
      <alignment horizontal="right" wrapText="1" readingOrder="1"/>
    </xf>
    <xf numFmtId="4" fontId="8" fillId="0" borderId="0" xfId="1" applyNumberFormat="1" applyFont="1" applyAlignment="1">
      <alignment horizontal="right" readingOrder="1"/>
    </xf>
    <xf numFmtId="4" fontId="8" fillId="0" borderId="0" xfId="0" applyNumberFormat="1" applyFont="1" applyAlignment="1">
      <alignment horizontal="right" readingOrder="1"/>
    </xf>
    <xf numFmtId="4" fontId="8" fillId="0" borderId="0" xfId="0" applyNumberFormat="1" applyFont="1"/>
    <xf numFmtId="49" fontId="15" fillId="0" borderId="0" xfId="0" applyNumberFormat="1" applyFont="1" applyAlignment="1">
      <alignment horizontal="left" wrapText="1" readingOrder="1"/>
    </xf>
    <xf numFmtId="49" fontId="8" fillId="0" borderId="0" xfId="0" applyNumberFormat="1" applyFont="1" applyAlignment="1">
      <alignment horizontal="left"/>
    </xf>
    <xf numFmtId="49" fontId="8" fillId="0" borderId="0" xfId="0" applyNumberFormat="1" applyFont="1"/>
    <xf numFmtId="0" fontId="13" fillId="0" borderId="0" xfId="0" applyFont="1"/>
    <xf numFmtId="0" fontId="13" fillId="0" borderId="0" xfId="0" applyFont="1" applyAlignment="1">
      <alignment horizontal="right"/>
    </xf>
    <xf numFmtId="165" fontId="8" fillId="0" borderId="0" xfId="0" applyNumberFormat="1" applyFont="1" applyAlignment="1">
      <alignment horizontal="right" readingOrder="1"/>
    </xf>
    <xf numFmtId="165" fontId="8" fillId="0" borderId="0" xfId="0" applyNumberFormat="1" applyFont="1"/>
    <xf numFmtId="165" fontId="8" fillId="0" borderId="0" xfId="0" applyNumberFormat="1" applyFont="1" applyAlignment="1">
      <alignment horizontal="right"/>
    </xf>
    <xf numFmtId="0" fontId="17" fillId="0" borderId="0" xfId="0" applyFont="1"/>
    <xf numFmtId="4" fontId="17" fillId="0" borderId="0" xfId="0" applyNumberFormat="1" applyFont="1"/>
    <xf numFmtId="0" fontId="17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/>
    <xf numFmtId="0" fontId="0" fillId="0" borderId="0" xfId="0" applyFont="1"/>
    <xf numFmtId="4" fontId="8" fillId="0" borderId="0" xfId="0" applyNumberFormat="1" applyFont="1" applyAlignment="1">
      <alignment horizontal="right" wrapText="1" readingOrder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3" fontId="8" fillId="0" borderId="0" xfId="0" applyNumberFormat="1" applyFont="1" applyAlignment="1">
      <alignment horizontal="left"/>
    </xf>
    <xf numFmtId="3" fontId="8" fillId="0" borderId="0" xfId="0" applyNumberFormat="1" applyFont="1" applyAlignment="1">
      <alignment horizontal="left" wrapText="1"/>
    </xf>
    <xf numFmtId="0" fontId="0" fillId="0" borderId="0" xfId="0" applyAlignment="1">
      <alignment horizontal="left"/>
    </xf>
    <xf numFmtId="0" fontId="18" fillId="0" borderId="0" xfId="0" applyFont="1" applyAlignment="1">
      <alignment horizontal="left"/>
    </xf>
    <xf numFmtId="165" fontId="0" fillId="0" borderId="0" xfId="0" applyNumberFormat="1"/>
    <xf numFmtId="0" fontId="16" fillId="0" borderId="0" xfId="0" applyFont="1"/>
    <xf numFmtId="0" fontId="16" fillId="0" borderId="0" xfId="0" applyFont="1" applyAlignment="1">
      <alignment horizontal="right"/>
    </xf>
    <xf numFmtId="0" fontId="19" fillId="0" borderId="0" xfId="0" applyFont="1"/>
    <xf numFmtId="165" fontId="0" fillId="0" borderId="0" xfId="0" applyNumberFormat="1" applyAlignment="1">
      <alignment horizontal="right"/>
    </xf>
    <xf numFmtId="0" fontId="7" fillId="0" borderId="0" xfId="0" applyFont="1" applyFill="1" applyAlignment="1">
      <alignment horizontal="center" vertical="center" textRotation="90" wrapText="1"/>
    </xf>
    <xf numFmtId="0" fontId="16" fillId="0" borderId="0" xfId="0" applyFont="1" applyFill="1" applyAlignment="1">
      <alignment horizontal="center" vertical="center" textRotation="90" wrapText="1"/>
    </xf>
    <xf numFmtId="0" fontId="0" fillId="0" borderId="0" xfId="0" applyFill="1"/>
    <xf numFmtId="0" fontId="7" fillId="0" borderId="0" xfId="0" applyFont="1" applyFill="1" applyAlignment="1">
      <alignment vertical="center" textRotation="90"/>
    </xf>
    <xf numFmtId="0" fontId="0" fillId="0" borderId="0" xfId="0" applyFont="1" applyFill="1"/>
    <xf numFmtId="49" fontId="2" fillId="0" borderId="0" xfId="0" applyNumberFormat="1" applyFont="1" applyAlignment="1">
      <alignment horizontal="left" wrapText="1" readingOrder="1"/>
    </xf>
    <xf numFmtId="0" fontId="2" fillId="0" borderId="0" xfId="0" applyFont="1"/>
    <xf numFmtId="3" fontId="8" fillId="0" borderId="0" xfId="0" applyNumberFormat="1" applyFont="1" applyAlignment="1">
      <alignment horizontal="right" indent="1"/>
    </xf>
    <xf numFmtId="3" fontId="8" fillId="0" borderId="0" xfId="0" applyNumberFormat="1" applyFont="1" applyAlignment="1">
      <alignment horizontal="right" wrapText="1" indent="1"/>
    </xf>
    <xf numFmtId="0" fontId="6" fillId="0" borderId="0" xfId="0" applyFont="1" applyAlignment="1">
      <alignment horizontal="right" wrapText="1" indent="1" readingOrder="1"/>
    </xf>
    <xf numFmtId="0" fontId="21" fillId="0" borderId="0" xfId="0" applyFont="1" applyFill="1" applyAlignment="1">
      <alignment horizontal="center" vertical="center" textRotation="90" wrapText="1"/>
    </xf>
    <xf numFmtId="3" fontId="0" fillId="0" borderId="0" xfId="0" applyNumberFormat="1" applyAlignment="1">
      <alignment horizontal="left"/>
    </xf>
    <xf numFmtId="0" fontId="22" fillId="0" borderId="0" xfId="0" applyFont="1" applyAlignment="1">
      <alignment horizontal="left"/>
    </xf>
    <xf numFmtId="0" fontId="22" fillId="0" borderId="0" xfId="0" applyFont="1"/>
    <xf numFmtId="0" fontId="22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167" fontId="25" fillId="0" borderId="0" xfId="0" applyNumberFormat="1" applyFont="1"/>
    <xf numFmtId="4" fontId="26" fillId="0" borderId="0" xfId="0" applyNumberFormat="1" applyFont="1" applyAlignment="1">
      <alignment horizontal="right" wrapText="1" readingOrder="1"/>
    </xf>
    <xf numFmtId="4" fontId="24" fillId="0" borderId="0" xfId="0" applyNumberFormat="1" applyFont="1" applyAlignment="1">
      <alignment horizontal="right" wrapText="1" readingOrder="1"/>
    </xf>
    <xf numFmtId="165" fontId="24" fillId="0" borderId="0" xfId="0" applyNumberFormat="1" applyFont="1" applyAlignment="1">
      <alignment horizontal="right" wrapText="1" readingOrder="1"/>
    </xf>
    <xf numFmtId="165" fontId="25" fillId="0" borderId="0" xfId="0" applyNumberFormat="1" applyFont="1"/>
    <xf numFmtId="4" fontId="27" fillId="0" borderId="0" xfId="0" applyNumberFormat="1" applyFont="1" applyAlignment="1">
      <alignment horizontal="right" wrapText="1" readingOrder="1"/>
    </xf>
    <xf numFmtId="0" fontId="1" fillId="0" borderId="0" xfId="0" applyFont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Alignment="1">
      <alignment horizontal="right"/>
    </xf>
    <xf numFmtId="4" fontId="1" fillId="0" borderId="0" xfId="0" applyNumberFormat="1" applyFont="1"/>
    <xf numFmtId="3" fontId="1" fillId="0" borderId="0" xfId="0" applyNumberFormat="1" applyFont="1"/>
    <xf numFmtId="0" fontId="1" fillId="0" borderId="0" xfId="0" applyFont="1"/>
    <xf numFmtId="0" fontId="28" fillId="0" borderId="0" xfId="0" applyFont="1"/>
    <xf numFmtId="4" fontId="1" fillId="0" borderId="0" xfId="0" applyNumberFormat="1" applyFont="1" applyAlignment="1">
      <alignment horizontal="right" wrapText="1" readingOrder="1"/>
    </xf>
    <xf numFmtId="3" fontId="1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right" wrapText="1"/>
    </xf>
    <xf numFmtId="49" fontId="1" fillId="0" borderId="0" xfId="0" applyNumberFormat="1" applyFont="1" applyAlignment="1">
      <alignment horizontal="left"/>
    </xf>
    <xf numFmtId="4" fontId="13" fillId="0" borderId="0" xfId="0" applyNumberFormat="1" applyFont="1" applyAlignment="1">
      <alignment horizontal="right" wrapText="1" readingOrder="1"/>
    </xf>
    <xf numFmtId="165" fontId="1" fillId="0" borderId="0" xfId="0" applyNumberFormat="1" applyFont="1" applyAlignment="1">
      <alignment horizontal="right" readingOrder="1"/>
    </xf>
    <xf numFmtId="165" fontId="1" fillId="0" borderId="0" xfId="1" applyNumberFormat="1" applyFont="1" applyAlignment="1">
      <alignment horizontal="right" readingOrder="1"/>
    </xf>
    <xf numFmtId="165" fontId="13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left" wrapText="1" indent="2" readingOrder="1"/>
    </xf>
    <xf numFmtId="0" fontId="13" fillId="0" borderId="0" xfId="0" applyFont="1" applyAlignment="1">
      <alignment horizontal="left" indent="2"/>
    </xf>
    <xf numFmtId="49" fontId="1" fillId="0" borderId="0" xfId="2" applyNumberFormat="1" applyFont="1" applyAlignment="1">
      <alignment horizontal="left" indent="2"/>
    </xf>
    <xf numFmtId="49" fontId="1" fillId="0" borderId="0" xfId="0" applyNumberFormat="1" applyFont="1" applyAlignment="1">
      <alignment horizontal="left" indent="2"/>
    </xf>
    <xf numFmtId="3" fontId="1" fillId="0" borderId="0" xfId="0" applyNumberFormat="1" applyFont="1" applyAlignment="1">
      <alignment horizontal="left" indent="2"/>
    </xf>
    <xf numFmtId="3" fontId="1" fillId="0" borderId="0" xfId="0" applyNumberFormat="1" applyFont="1" applyAlignment="1">
      <alignment horizontal="left" wrapText="1" indent="2"/>
    </xf>
    <xf numFmtId="0" fontId="13" fillId="0" borderId="0" xfId="0" applyFont="1" applyBorder="1" applyAlignment="1">
      <alignment horizontal="left" wrapText="1"/>
    </xf>
    <xf numFmtId="0" fontId="17" fillId="0" borderId="0" xfId="0" applyFont="1" applyAlignment="1">
      <alignment horizontal="left"/>
    </xf>
    <xf numFmtId="0" fontId="30" fillId="0" borderId="0" xfId="0" applyFont="1" applyAlignment="1">
      <alignment horizontal="right"/>
    </xf>
    <xf numFmtId="0" fontId="29" fillId="0" borderId="0" xfId="0" applyFont="1" applyAlignment="1">
      <alignment horizontal="left" wrapText="1" readingOrder="1"/>
    </xf>
    <xf numFmtId="0" fontId="31" fillId="0" borderId="0" xfId="0" applyFont="1" applyAlignment="1">
      <alignment horizontal="center" wrapText="1" readingOrder="1"/>
    </xf>
    <xf numFmtId="0" fontId="18" fillId="0" borderId="0" xfId="0" applyFont="1" applyAlignment="1"/>
    <xf numFmtId="165" fontId="32" fillId="0" borderId="0" xfId="0" applyNumberFormat="1" applyFont="1"/>
    <xf numFmtId="0" fontId="32" fillId="0" borderId="0" xfId="0" applyFont="1"/>
    <xf numFmtId="3" fontId="32" fillId="0" borderId="0" xfId="0" applyNumberFormat="1" applyFont="1" applyFill="1" applyAlignment="1">
      <alignment horizontal="right"/>
    </xf>
    <xf numFmtId="3" fontId="32" fillId="0" borderId="0" xfId="0" applyNumberFormat="1" applyFont="1" applyFill="1"/>
    <xf numFmtId="0" fontId="32" fillId="0" borderId="0" xfId="0" applyFont="1" applyAlignment="1">
      <alignment horizontal="right"/>
    </xf>
    <xf numFmtId="4" fontId="1" fillId="0" borderId="0" xfId="0" applyNumberFormat="1" applyFont="1" applyAlignment="1">
      <alignment horizontal="right" readingOrder="1"/>
    </xf>
    <xf numFmtId="165" fontId="18" fillId="0" borderId="0" xfId="0" applyNumberFormat="1" applyFont="1" applyAlignment="1">
      <alignment horizontal="right" wrapText="1" readingOrder="1"/>
    </xf>
    <xf numFmtId="165" fontId="18" fillId="0" borderId="0" xfId="1" applyNumberFormat="1" applyFont="1" applyAlignment="1">
      <alignment horizontal="right" readingOrder="1"/>
    </xf>
    <xf numFmtId="165" fontId="18" fillId="0" borderId="0" xfId="0" applyNumberFormat="1" applyFont="1" applyAlignment="1">
      <alignment horizontal="right" readingOrder="1"/>
    </xf>
    <xf numFmtId="165" fontId="18" fillId="0" borderId="0" xfId="0" applyNumberFormat="1" applyFont="1"/>
    <xf numFmtId="165" fontId="18" fillId="0" borderId="0" xfId="0" applyNumberFormat="1" applyFont="1" applyAlignment="1">
      <alignment horizontal="right"/>
    </xf>
    <xf numFmtId="165" fontId="18" fillId="0" borderId="0" xfId="1" applyNumberFormat="1" applyFont="1" applyAlignment="1">
      <alignment horizontal="right"/>
    </xf>
    <xf numFmtId="0" fontId="18" fillId="0" borderId="0" xfId="0" applyFont="1" applyAlignment="1">
      <alignment horizontal="left" indent="4"/>
    </xf>
    <xf numFmtId="0" fontId="34" fillId="0" borderId="0" xfId="0" applyFont="1" applyAlignment="1">
      <alignment horizontal="left" indent="4"/>
    </xf>
    <xf numFmtId="3" fontId="18" fillId="0" borderId="0" xfId="0" applyNumberFormat="1" applyFont="1" applyAlignment="1">
      <alignment horizontal="left" indent="2"/>
    </xf>
    <xf numFmtId="3" fontId="18" fillId="0" borderId="0" xfId="0" applyNumberFormat="1" applyFont="1" applyAlignment="1">
      <alignment horizontal="left" indent="4"/>
    </xf>
    <xf numFmtId="3" fontId="18" fillId="0" borderId="0" xfId="0" applyNumberFormat="1" applyFont="1" applyAlignment="1">
      <alignment horizontal="left" wrapText="1" indent="4"/>
    </xf>
    <xf numFmtId="49" fontId="18" fillId="0" borderId="0" xfId="0" applyNumberFormat="1" applyFont="1" applyAlignment="1">
      <alignment horizontal="left" wrapText="1" indent="2" readingOrder="1"/>
    </xf>
    <xf numFmtId="49" fontId="18" fillId="0" borderId="0" xfId="2" applyNumberFormat="1" applyFont="1" applyAlignment="1">
      <alignment horizontal="left" indent="2" readingOrder="1"/>
    </xf>
    <xf numFmtId="49" fontId="18" fillId="0" borderId="0" xfId="0" applyNumberFormat="1" applyFont="1" applyAlignment="1">
      <alignment horizontal="left" indent="2" readingOrder="1"/>
    </xf>
    <xf numFmtId="0" fontId="36" fillId="0" borderId="0" xfId="0" applyFont="1"/>
    <xf numFmtId="0" fontId="36" fillId="0" borderId="0" xfId="0" applyFont="1" applyAlignment="1">
      <alignment horizontal="left" indent="2"/>
    </xf>
    <xf numFmtId="49" fontId="18" fillId="0" borderId="0" xfId="0" applyNumberFormat="1" applyFont="1" applyAlignment="1">
      <alignment horizontal="left"/>
    </xf>
    <xf numFmtId="3" fontId="18" fillId="0" borderId="0" xfId="0" applyNumberFormat="1" applyFont="1" applyAlignment="1">
      <alignment horizontal="right" readingOrder="1"/>
    </xf>
    <xf numFmtId="4" fontId="18" fillId="0" borderId="0" xfId="0" applyNumberFormat="1" applyFont="1"/>
    <xf numFmtId="4" fontId="18" fillId="0" borderId="0" xfId="0" applyNumberFormat="1" applyFont="1" applyAlignment="1">
      <alignment horizontal="right"/>
    </xf>
    <xf numFmtId="4" fontId="18" fillId="0" borderId="0" xfId="0" applyNumberFormat="1" applyFont="1" applyAlignment="1">
      <alignment horizontal="right" readingOrder="1"/>
    </xf>
    <xf numFmtId="0" fontId="17" fillId="0" borderId="0" xfId="0" applyFont="1" applyAlignment="1">
      <alignment vertical="center"/>
    </xf>
    <xf numFmtId="0" fontId="37" fillId="0" borderId="0" xfId="0" applyFont="1" applyAlignment="1">
      <alignment horizontal="left" indent="2"/>
    </xf>
    <xf numFmtId="49" fontId="18" fillId="0" borderId="0" xfId="0" applyNumberFormat="1" applyFont="1" applyAlignment="1">
      <alignment horizontal="left" indent="2"/>
    </xf>
    <xf numFmtId="3" fontId="18" fillId="0" borderId="0" xfId="0" applyNumberFormat="1" applyFont="1"/>
    <xf numFmtId="0" fontId="17" fillId="0" borderId="0" xfId="0" applyFont="1" applyAlignment="1">
      <alignment horizontal="right" vertical="center"/>
    </xf>
    <xf numFmtId="49" fontId="18" fillId="0" borderId="0" xfId="2" applyNumberFormat="1" applyFont="1" applyAlignment="1">
      <alignment horizontal="left"/>
    </xf>
    <xf numFmtId="0" fontId="34" fillId="0" borderId="0" xfId="0" applyFont="1" applyAlignment="1">
      <alignment horizontal="left"/>
    </xf>
    <xf numFmtId="3" fontId="18" fillId="0" borderId="0" xfId="0" applyNumberFormat="1" applyFont="1" applyAlignment="1">
      <alignment horizontal="left" wrapText="1"/>
    </xf>
    <xf numFmtId="165" fontId="18" fillId="0" borderId="0" xfId="0" applyNumberFormat="1" applyFont="1" applyAlignment="1">
      <alignment horizontal="right" vertical="center" wrapText="1" readingOrder="1"/>
    </xf>
    <xf numFmtId="165" fontId="18" fillId="0" borderId="0" xfId="1" applyNumberFormat="1" applyFont="1" applyAlignment="1">
      <alignment horizontal="right" vertical="center" readingOrder="1"/>
    </xf>
    <xf numFmtId="165" fontId="18" fillId="0" borderId="0" xfId="0" applyNumberFormat="1" applyFont="1" applyAlignment="1">
      <alignment horizontal="right" vertical="center" readingOrder="1"/>
    </xf>
    <xf numFmtId="165" fontId="18" fillId="0" borderId="0" xfId="0" applyNumberFormat="1" applyFont="1" applyAlignment="1">
      <alignment vertical="center"/>
    </xf>
    <xf numFmtId="165" fontId="18" fillId="0" borderId="0" xfId="0" applyNumberFormat="1" applyFont="1" applyAlignment="1">
      <alignment horizontal="right" vertical="center"/>
    </xf>
    <xf numFmtId="165" fontId="18" fillId="0" borderId="0" xfId="1" applyNumberFormat="1" applyFont="1" applyAlignment="1">
      <alignment horizontal="right" vertical="center"/>
    </xf>
    <xf numFmtId="49" fontId="18" fillId="0" borderId="0" xfId="0" applyNumberFormat="1" applyFont="1" applyAlignment="1">
      <alignment horizontal="left" vertical="center" wrapText="1" indent="2" readingOrder="1"/>
    </xf>
    <xf numFmtId="49" fontId="18" fillId="0" borderId="0" xfId="2" applyNumberFormat="1" applyFont="1" applyAlignment="1">
      <alignment horizontal="left" vertical="center" indent="2"/>
    </xf>
    <xf numFmtId="49" fontId="18" fillId="0" borderId="0" xfId="0" applyNumberFormat="1" applyFont="1" applyAlignment="1">
      <alignment horizontal="left" vertical="center" indent="2"/>
    </xf>
    <xf numFmtId="49" fontId="18" fillId="0" borderId="0" xfId="2" applyNumberFormat="1" applyFont="1" applyAlignment="1">
      <alignment horizontal="left" vertical="center"/>
    </xf>
    <xf numFmtId="49" fontId="18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left" vertical="center" indent="4"/>
    </xf>
    <xf numFmtId="3" fontId="18" fillId="0" borderId="0" xfId="0" applyNumberFormat="1" applyFont="1" applyAlignment="1">
      <alignment horizontal="left" vertical="center" indent="4"/>
    </xf>
    <xf numFmtId="3" fontId="18" fillId="0" borderId="0" xfId="0" applyNumberFormat="1" applyFont="1" applyAlignment="1">
      <alignment horizontal="left" vertical="center" wrapText="1" indent="4"/>
    </xf>
    <xf numFmtId="0" fontId="18" fillId="0" borderId="0" xfId="0" applyFont="1" applyAlignment="1">
      <alignment horizontal="left" vertical="center"/>
    </xf>
    <xf numFmtId="0" fontId="29" fillId="0" borderId="0" xfId="0" applyFont="1" applyAlignment="1">
      <alignment horizontal="right" wrapText="1" readingOrder="1"/>
    </xf>
    <xf numFmtId="0" fontId="18" fillId="0" borderId="0" xfId="0" applyFont="1" applyAlignment="1">
      <alignment horizontal="right" vertical="center"/>
    </xf>
    <xf numFmtId="49" fontId="18" fillId="0" borderId="0" xfId="0" applyNumberFormat="1" applyFont="1" applyAlignment="1">
      <alignment horizontal="left" vertical="center" indent="2" readingOrder="1"/>
    </xf>
    <xf numFmtId="49" fontId="18" fillId="0" borderId="0" xfId="2" applyNumberFormat="1" applyFont="1" applyAlignment="1">
      <alignment horizontal="left" vertical="center" indent="2" readingOrder="1"/>
    </xf>
    <xf numFmtId="0" fontId="18" fillId="0" borderId="0" xfId="0" applyFont="1" applyAlignment="1">
      <alignment horizontal="left" vertical="center" indent="2" readingOrder="1"/>
    </xf>
    <xf numFmtId="0" fontId="18" fillId="0" borderId="0" xfId="0" applyFont="1" applyAlignment="1">
      <alignment horizontal="left" vertical="center" indent="2"/>
    </xf>
    <xf numFmtId="0" fontId="18" fillId="0" borderId="0" xfId="0" applyFont="1" applyAlignment="1">
      <alignment horizontal="left" vertical="center" wrapText="1" readingOrder="1"/>
    </xf>
    <xf numFmtId="0" fontId="18" fillId="0" borderId="0" xfId="2" applyFont="1" applyAlignment="1">
      <alignment vertical="center"/>
    </xf>
    <xf numFmtId="0" fontId="18" fillId="0" borderId="0" xfId="2" applyFont="1" applyAlignment="1">
      <alignment horizontal="left" vertical="center" indent="2"/>
    </xf>
    <xf numFmtId="0" fontId="18" fillId="0" borderId="0" xfId="0" applyFont="1" applyAlignment="1">
      <alignment horizontal="left" vertical="center" wrapText="1" indent="2"/>
    </xf>
    <xf numFmtId="4" fontId="1" fillId="0" borderId="0" xfId="0" applyNumberFormat="1" applyFont="1" applyAlignment="1">
      <alignment horizontal="right" vertical="center" readingOrder="1"/>
    </xf>
    <xf numFmtId="0" fontId="0" fillId="0" borderId="0" xfId="0" applyAlignment="1">
      <alignment vertical="center"/>
    </xf>
    <xf numFmtId="3" fontId="18" fillId="0" borderId="0" xfId="0" applyNumberFormat="1" applyFont="1" applyAlignment="1">
      <alignment horizontal="left" vertical="center" indent="2"/>
    </xf>
    <xf numFmtId="4" fontId="18" fillId="0" borderId="0" xfId="0" applyNumberFormat="1" applyFont="1" applyAlignment="1">
      <alignment horizontal="right" wrapText="1" readingOrder="1"/>
    </xf>
    <xf numFmtId="0" fontId="34" fillId="0" borderId="0" xfId="0" applyFont="1" applyAlignment="1">
      <alignment horizontal="left" vertical="center" indent="4"/>
    </xf>
    <xf numFmtId="4" fontId="18" fillId="0" borderId="0" xfId="0" applyNumberFormat="1" applyFont="1" applyAlignment="1">
      <alignment horizontal="right" vertical="center" wrapText="1" readingOrder="1"/>
    </xf>
    <xf numFmtId="49" fontId="18" fillId="0" borderId="0" xfId="0" applyNumberFormat="1" applyFont="1" applyAlignment="1">
      <alignment horizontal="left" vertical="center" indent="4"/>
    </xf>
    <xf numFmtId="0" fontId="13" fillId="0" borderId="0" xfId="0" applyFont="1" applyAlignment="1">
      <alignment horizontal="left"/>
    </xf>
    <xf numFmtId="0" fontId="30" fillId="0" borderId="0" xfId="0" applyFont="1" applyAlignment="1">
      <alignment horizontal="right" vertical="center"/>
    </xf>
    <xf numFmtId="0" fontId="29" fillId="0" borderId="0" xfId="0" applyFont="1" applyAlignment="1">
      <alignment horizontal="left" vertical="center" wrapText="1" indent="2" readingOrder="1"/>
    </xf>
    <xf numFmtId="49" fontId="18" fillId="0" borderId="0" xfId="0" applyNumberFormat="1" applyFont="1" applyAlignment="1">
      <alignment horizontal="left" vertical="center" wrapText="1" indent="4" readingOrder="1"/>
    </xf>
    <xf numFmtId="49" fontId="18" fillId="0" borderId="0" xfId="2" applyNumberFormat="1" applyFont="1" applyAlignment="1">
      <alignment horizontal="left" vertical="center" indent="4" readingOrder="1"/>
    </xf>
    <xf numFmtId="49" fontId="18" fillId="0" borderId="0" xfId="0" applyNumberFormat="1" applyFont="1" applyAlignment="1">
      <alignment horizontal="left" vertical="center" indent="4" readingOrder="1"/>
    </xf>
    <xf numFmtId="4" fontId="13" fillId="0" borderId="0" xfId="0" applyNumberFormat="1" applyFont="1" applyAlignment="1">
      <alignment horizontal="left"/>
    </xf>
    <xf numFmtId="0" fontId="18" fillId="0" borderId="0" xfId="0" applyFont="1" applyAlignment="1">
      <alignment horizontal="left" indent="2"/>
    </xf>
    <xf numFmtId="0" fontId="34" fillId="0" borderId="0" xfId="0" applyFont="1" applyAlignment="1">
      <alignment horizontal="left" indent="2"/>
    </xf>
    <xf numFmtId="4" fontId="18" fillId="0" borderId="0" xfId="0" applyNumberFormat="1" applyFont="1" applyAlignment="1">
      <alignment vertical="center"/>
    </xf>
    <xf numFmtId="49" fontId="18" fillId="0" borderId="0" xfId="0" applyNumberFormat="1" applyFont="1" applyAlignment="1">
      <alignment horizontal="left" vertical="center" indent="1" readingOrder="1"/>
    </xf>
    <xf numFmtId="49" fontId="18" fillId="0" borderId="0" xfId="2" applyNumberFormat="1" applyFont="1" applyAlignment="1">
      <alignment horizontal="left" vertical="center" indent="1"/>
    </xf>
    <xf numFmtId="49" fontId="18" fillId="0" borderId="0" xfId="0" applyNumberFormat="1" applyFont="1" applyAlignment="1">
      <alignment horizontal="left" vertical="center" indent="1"/>
    </xf>
    <xf numFmtId="0" fontId="18" fillId="0" borderId="0" xfId="0" applyFont="1" applyAlignment="1">
      <alignment horizontal="left" vertical="center" indent="1"/>
    </xf>
    <xf numFmtId="0" fontId="34" fillId="0" borderId="0" xfId="0" applyFont="1" applyAlignment="1">
      <alignment horizontal="left" vertical="center" indent="3"/>
    </xf>
    <xf numFmtId="0" fontId="18" fillId="0" borderId="0" xfId="0" applyFont="1" applyAlignment="1" applyProtection="1">
      <alignment horizontal="left" vertical="center" indent="4"/>
      <protection locked="0"/>
    </xf>
    <xf numFmtId="167" fontId="18" fillId="0" borderId="0" xfId="0" applyNumberFormat="1" applyFont="1" applyAlignment="1" applyProtection="1">
      <alignment horizontal="right" vertical="center" readingOrder="1"/>
    </xf>
    <xf numFmtId="3" fontId="18" fillId="0" borderId="0" xfId="0" applyNumberFormat="1" applyFont="1" applyAlignment="1">
      <alignment vertical="center"/>
    </xf>
    <xf numFmtId="3" fontId="18" fillId="0" borderId="0" xfId="0" applyNumberFormat="1" applyFont="1" applyAlignment="1">
      <alignment horizontal="right" vertical="center" readingOrder="1"/>
    </xf>
    <xf numFmtId="3" fontId="18" fillId="0" borderId="0" xfId="0" applyNumberFormat="1" applyFont="1" applyAlignment="1">
      <alignment horizontal="right" vertical="center"/>
    </xf>
    <xf numFmtId="3" fontId="18" fillId="0" borderId="0" xfId="0" applyNumberFormat="1" applyFont="1" applyAlignment="1">
      <alignment horizontal="left" vertical="center" wrapText="1" indent="2" readingOrder="1"/>
    </xf>
    <xf numFmtId="3" fontId="18" fillId="0" borderId="0" xfId="2" applyNumberFormat="1" applyFont="1" applyAlignment="1">
      <alignment horizontal="left" vertical="center" indent="2"/>
    </xf>
    <xf numFmtId="0" fontId="18" fillId="0" borderId="0" xfId="0" applyFont="1" applyAlignment="1">
      <alignment horizontal="left" vertical="center" wrapText="1" indent="2" readingOrder="1"/>
    </xf>
    <xf numFmtId="167" fontId="18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top"/>
    </xf>
    <xf numFmtId="0" fontId="13" fillId="0" borderId="0" xfId="0" applyFont="1" applyAlignment="1">
      <alignment horizontal="right" vertical="top"/>
    </xf>
    <xf numFmtId="3" fontId="18" fillId="0" borderId="0" xfId="0" applyNumberFormat="1" applyFont="1" applyAlignment="1">
      <alignment horizontal="right" vertical="center" wrapText="1" readingOrder="1"/>
    </xf>
    <xf numFmtId="3" fontId="18" fillId="0" borderId="0" xfId="0" applyNumberFormat="1" applyFont="1" applyAlignment="1">
      <alignment horizontal="right" wrapText="1" readingOrder="1"/>
    </xf>
    <xf numFmtId="167" fontId="0" fillId="0" borderId="0" xfId="0" applyNumberFormat="1"/>
    <xf numFmtId="0" fontId="34" fillId="0" borderId="0" xfId="0" applyFont="1" applyAlignment="1">
      <alignment horizontal="left" vertical="center" indent="2"/>
    </xf>
    <xf numFmtId="49" fontId="1" fillId="0" borderId="0" xfId="0" applyNumberFormat="1" applyFont="1" applyAlignment="1">
      <alignment horizontal="left" wrapText="1" readingOrder="1"/>
    </xf>
    <xf numFmtId="0" fontId="42" fillId="0" borderId="0" xfId="0" applyFont="1" applyFill="1"/>
    <xf numFmtId="0" fontId="1" fillId="0" borderId="0" xfId="0" applyFont="1" applyAlignment="1">
      <alignment vertical="center"/>
    </xf>
    <xf numFmtId="0" fontId="17" fillId="0" borderId="0" xfId="0" applyFont="1" applyFill="1"/>
    <xf numFmtId="165" fontId="1" fillId="0" borderId="0" xfId="0" applyNumberFormat="1" applyFont="1" applyAlignment="1">
      <alignment horizontal="right" wrapText="1" readingOrder="1"/>
    </xf>
    <xf numFmtId="0" fontId="41" fillId="0" borderId="0" xfId="0" applyFont="1" applyFill="1" applyAlignment="1">
      <alignment vertical="center" textRotation="90" wrapText="1"/>
    </xf>
    <xf numFmtId="167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48" fillId="0" borderId="0" xfId="0" applyFont="1" applyAlignment="1">
      <alignment horizontal="right" vertical="center" readingOrder="1"/>
    </xf>
    <xf numFmtId="0" fontId="48" fillId="0" borderId="0" xfId="0" applyFont="1" applyAlignment="1">
      <alignment horizontal="right" vertical="center"/>
    </xf>
    <xf numFmtId="0" fontId="49" fillId="0" borderId="0" xfId="0" applyFont="1" applyAlignment="1">
      <alignment horizontal="left" wrapText="1" indent="2" readingOrder="1"/>
    </xf>
    <xf numFmtId="0" fontId="50" fillId="0" borderId="0" xfId="0" applyFont="1" applyBorder="1" applyAlignment="1">
      <alignment horizontal="left" vertical="top" wrapText="1"/>
    </xf>
    <xf numFmtId="0" fontId="50" fillId="0" borderId="0" xfId="0" applyFont="1" applyBorder="1" applyAlignment="1"/>
    <xf numFmtId="0" fontId="18" fillId="0" borderId="0" xfId="0" applyFont="1" applyAlignment="1">
      <alignment horizontal="left" vertical="center" indent="3"/>
    </xf>
    <xf numFmtId="3" fontId="18" fillId="0" borderId="0" xfId="0" applyNumberFormat="1" applyFont="1" applyAlignment="1">
      <alignment horizontal="left" vertical="center" wrapText="1" indent="3"/>
    </xf>
    <xf numFmtId="3" fontId="18" fillId="0" borderId="0" xfId="0" applyNumberFormat="1" applyFont="1" applyAlignment="1">
      <alignment horizontal="left" vertical="center" indent="3"/>
    </xf>
    <xf numFmtId="165" fontId="18" fillId="0" borderId="0" xfId="0" applyNumberFormat="1" applyFont="1" applyFill="1" applyAlignment="1">
      <alignment vertical="center"/>
    </xf>
    <xf numFmtId="165" fontId="18" fillId="0" borderId="0" xfId="0" applyNumberFormat="1" applyFont="1" applyFill="1" applyAlignment="1">
      <alignment horizontal="right" vertical="center" wrapText="1" readingOrder="1"/>
    </xf>
    <xf numFmtId="0" fontId="0" fillId="0" borderId="0" xfId="0" applyProtection="1">
      <protection locked="0"/>
    </xf>
    <xf numFmtId="0" fontId="0" fillId="0" borderId="0" xfId="0" applyAlignment="1">
      <alignment horizontal="right" vertical="center"/>
    </xf>
    <xf numFmtId="0" fontId="46" fillId="0" borderId="0" xfId="4" applyFont="1" applyFill="1" applyAlignment="1">
      <alignment horizontal="center" vertical="center" textRotation="90" wrapText="1"/>
    </xf>
    <xf numFmtId="0" fontId="18" fillId="0" borderId="0" xfId="0" applyFont="1" applyAlignment="1">
      <alignment horizontal="left" vertical="center" indent="3"/>
    </xf>
    <xf numFmtId="3" fontId="18" fillId="0" borderId="0" xfId="0" applyNumberFormat="1" applyFont="1" applyAlignment="1">
      <alignment horizontal="left" vertical="center" indent="3"/>
    </xf>
    <xf numFmtId="3" fontId="0" fillId="0" borderId="0" xfId="0" applyNumberFormat="1" applyAlignment="1">
      <alignment vertical="center" readingOrder="1"/>
    </xf>
    <xf numFmtId="3" fontId="1" fillId="0" borderId="0" xfId="0" applyNumberFormat="1" applyFont="1" applyAlignment="1">
      <alignment horizontal="right" vertical="center" readingOrder="1"/>
    </xf>
    <xf numFmtId="3" fontId="1" fillId="0" borderId="0" xfId="0" applyNumberFormat="1" applyFont="1" applyAlignment="1">
      <alignment vertical="center" readingOrder="1"/>
    </xf>
    <xf numFmtId="3" fontId="1" fillId="0" borderId="0" xfId="1" applyNumberFormat="1" applyFont="1" applyAlignment="1">
      <alignment horizontal="right" vertical="center" readingOrder="1"/>
    </xf>
    <xf numFmtId="0" fontId="1" fillId="0" borderId="0" xfId="0" applyFont="1" applyAlignment="1">
      <alignment horizontal="right" vertical="center" readingOrder="1"/>
    </xf>
    <xf numFmtId="49" fontId="1" fillId="0" borderId="0" xfId="0" applyNumberFormat="1" applyFont="1" applyAlignment="1">
      <alignment horizontal="left" vertical="center" readingOrder="1"/>
    </xf>
    <xf numFmtId="0" fontId="14" fillId="0" borderId="0" xfId="0" applyFont="1" applyAlignment="1">
      <alignment horizontal="right" vertical="center" readingOrder="1"/>
    </xf>
    <xf numFmtId="0" fontId="37" fillId="0" borderId="0" xfId="0" applyFont="1" applyAlignment="1">
      <alignment horizontal="left" vertical="center" indent="2" readingOrder="1"/>
    </xf>
    <xf numFmtId="0" fontId="0" fillId="0" borderId="0" xfId="0" applyAlignment="1">
      <alignment horizontal="left" vertical="center" indent="2" readingOrder="1"/>
    </xf>
    <xf numFmtId="3" fontId="18" fillId="0" borderId="0" xfId="0" applyNumberFormat="1" applyFont="1" applyAlignment="1">
      <alignment horizontal="left" vertical="center" indent="2" readingOrder="1"/>
    </xf>
    <xf numFmtId="0" fontId="34" fillId="0" borderId="0" xfId="0" applyFont="1" applyAlignment="1">
      <alignment horizontal="left" vertical="center" indent="2" readingOrder="1"/>
    </xf>
    <xf numFmtId="0" fontId="13" fillId="0" borderId="0" xfId="0" applyNumberFormat="1" applyFont="1" applyAlignment="1">
      <alignment horizontal="center"/>
    </xf>
    <xf numFmtId="165" fontId="1" fillId="0" borderId="0" xfId="1" applyNumberFormat="1" applyFont="1" applyAlignment="1">
      <alignment horizontal="right"/>
    </xf>
    <xf numFmtId="0" fontId="13" fillId="0" borderId="0" xfId="0" applyFont="1" applyProtection="1">
      <protection locked="0"/>
    </xf>
    <xf numFmtId="167" fontId="18" fillId="0" borderId="0" xfId="0" applyNumberFormat="1" applyFont="1" applyAlignment="1">
      <alignment horizontal="right" vertical="center" readingOrder="1"/>
    </xf>
    <xf numFmtId="49" fontId="18" fillId="0" borderId="0" xfId="0" applyNumberFormat="1" applyFont="1" applyAlignment="1">
      <alignment horizontal="center" vertical="center" readingOrder="1"/>
    </xf>
    <xf numFmtId="0" fontId="18" fillId="0" borderId="0" xfId="0" applyFont="1" applyAlignment="1">
      <alignment horizontal="right" vertical="center" readingOrder="1"/>
    </xf>
    <xf numFmtId="0" fontId="18" fillId="0" borderId="0" xfId="0" applyFont="1" applyAlignment="1">
      <alignment horizontal="left" vertical="center" indent="1"/>
    </xf>
    <xf numFmtId="0" fontId="18" fillId="0" borderId="0" xfId="0" applyFont="1" applyAlignment="1" applyProtection="1">
      <alignment horizontal="right" vertical="center"/>
      <protection locked="0"/>
    </xf>
    <xf numFmtId="0" fontId="8" fillId="0" borderId="0" xfId="0" applyFont="1" applyAlignment="1">
      <alignment horizontal="left" vertical="center" indent="2"/>
    </xf>
    <xf numFmtId="0" fontId="0" fillId="0" borderId="0" xfId="0" applyAlignment="1">
      <alignment horizontal="left" vertical="center" indent="2"/>
    </xf>
    <xf numFmtId="0" fontId="13" fillId="0" borderId="0" xfId="0" applyFont="1" applyAlignment="1">
      <alignment horizontal="left" vertical="top"/>
    </xf>
    <xf numFmtId="0" fontId="18" fillId="0" borderId="0" xfId="0" applyFont="1" applyAlignment="1">
      <alignment horizontal="left" vertical="center" indent="2"/>
    </xf>
    <xf numFmtId="3" fontId="18" fillId="0" borderId="0" xfId="0" applyNumberFormat="1" applyFont="1" applyAlignment="1">
      <alignment horizontal="left" vertical="center" indent="2"/>
    </xf>
    <xf numFmtId="3" fontId="18" fillId="0" borderId="0" xfId="0" applyNumberFormat="1" applyFont="1" applyAlignment="1">
      <alignment horizontal="left" vertical="center" wrapText="1" indent="3"/>
    </xf>
    <xf numFmtId="0" fontId="32" fillId="0" borderId="0" xfId="0" applyFont="1" applyAlignment="1">
      <alignment vertical="center"/>
    </xf>
    <xf numFmtId="0" fontId="32" fillId="0" borderId="0" xfId="2" applyFont="1" applyAlignment="1">
      <alignment horizontal="left" vertical="center"/>
    </xf>
    <xf numFmtId="166" fontId="8" fillId="0" borderId="0" xfId="1" applyNumberFormat="1" applyFont="1" applyBorder="1" applyAlignment="1">
      <alignment horizontal="right" vertical="center"/>
    </xf>
    <xf numFmtId="3" fontId="8" fillId="0" borderId="0" xfId="0" applyNumberFormat="1" applyFont="1" applyBorder="1" applyAlignment="1">
      <alignment horizontal="right" vertical="center"/>
    </xf>
    <xf numFmtId="3" fontId="32" fillId="0" borderId="0" xfId="0" applyNumberFormat="1" applyFont="1" applyFill="1" applyAlignment="1">
      <alignment vertical="center"/>
    </xf>
    <xf numFmtId="165" fontId="32" fillId="0" borderId="0" xfId="0" applyNumberFormat="1" applyFont="1" applyAlignment="1">
      <alignment horizontal="right" vertical="center"/>
    </xf>
    <xf numFmtId="165" fontId="32" fillId="0" borderId="0" xfId="0" applyNumberFormat="1" applyFont="1" applyFill="1" applyAlignment="1">
      <alignment horizontal="right" vertical="center"/>
    </xf>
    <xf numFmtId="0" fontId="32" fillId="0" borderId="0" xfId="0" applyFont="1" applyFill="1" applyAlignment="1">
      <alignment horizontal="right" vertical="center"/>
    </xf>
    <xf numFmtId="165" fontId="32" fillId="0" borderId="0" xfId="0" applyNumberFormat="1" applyFont="1" applyAlignment="1">
      <alignment horizontal="right" vertical="center" wrapText="1"/>
    </xf>
    <xf numFmtId="165" fontId="32" fillId="0" borderId="0" xfId="0" applyNumberFormat="1" applyFont="1" applyFill="1" applyAlignment="1">
      <alignment vertical="center"/>
    </xf>
    <xf numFmtId="167" fontId="32" fillId="0" borderId="0" xfId="0" applyNumberFormat="1" applyFont="1" applyFill="1" applyAlignment="1">
      <alignment horizontal="right" vertical="center"/>
    </xf>
    <xf numFmtId="3" fontId="32" fillId="0" borderId="0" xfId="0" applyNumberFormat="1" applyFont="1" applyFill="1" applyAlignment="1">
      <alignment horizontal="right" vertical="center"/>
    </xf>
    <xf numFmtId="0" fontId="32" fillId="0" borderId="0" xfId="0" applyFont="1" applyAlignment="1">
      <alignment horizontal="left" vertical="center" wrapText="1" readingOrder="1"/>
    </xf>
    <xf numFmtId="0" fontId="32" fillId="0" borderId="0" xfId="0" applyFont="1" applyAlignment="1">
      <alignment vertical="center" readingOrder="1"/>
    </xf>
    <xf numFmtId="0" fontId="32" fillId="0" borderId="0" xfId="0" applyFont="1" applyFill="1" applyAlignment="1">
      <alignment horizontal="left" vertical="center" wrapText="1" readingOrder="1"/>
    </xf>
    <xf numFmtId="166" fontId="8" fillId="0" borderId="0" xfId="1" applyNumberFormat="1" applyFont="1" applyBorder="1" applyAlignment="1">
      <alignment horizontal="right" vertical="center" readingOrder="1"/>
    </xf>
    <xf numFmtId="0" fontId="32" fillId="0" borderId="0" xfId="0" applyFont="1" applyFill="1" applyAlignment="1">
      <alignment vertical="center"/>
    </xf>
    <xf numFmtId="0" fontId="13" fillId="0" borderId="0" xfId="0" applyFont="1" applyBorder="1" applyAlignment="1">
      <alignment vertical="center" wrapText="1"/>
    </xf>
    <xf numFmtId="166" fontId="8" fillId="0" borderId="0" xfId="1" applyNumberFormat="1" applyFont="1" applyBorder="1" applyAlignment="1">
      <alignment horizontal="left" vertical="center" indent="2" readingOrder="1"/>
    </xf>
    <xf numFmtId="166" fontId="8" fillId="0" borderId="0" xfId="1" applyNumberFormat="1" applyFont="1" applyBorder="1" applyAlignment="1">
      <alignment horizontal="left" vertical="center" indent="2"/>
    </xf>
    <xf numFmtId="0" fontId="0" fillId="0" borderId="0" xfId="0" applyBorder="1" applyAlignment="1">
      <alignment horizontal="left" vertical="center" indent="2"/>
    </xf>
    <xf numFmtId="165" fontId="1" fillId="0" borderId="0" xfId="1" applyNumberFormat="1" applyFont="1" applyAlignment="1">
      <alignment horizontal="right" vertical="center" readingOrder="1"/>
    </xf>
    <xf numFmtId="49" fontId="18" fillId="0" borderId="0" xfId="2" applyNumberFormat="1" applyFont="1" applyAlignment="1">
      <alignment horizontal="left" vertical="center" indent="2" readingOrder="1"/>
    </xf>
    <xf numFmtId="0" fontId="32" fillId="0" borderId="0" xfId="0" applyFont="1" applyFill="1" applyAlignment="1">
      <alignment vertical="center" wrapText="1"/>
    </xf>
    <xf numFmtId="0" fontId="32" fillId="0" borderId="0" xfId="0" applyFont="1" applyFill="1" applyAlignment="1">
      <alignment horizontal="left" vertical="center" wrapText="1" indent="2"/>
    </xf>
    <xf numFmtId="0" fontId="32" fillId="0" borderId="0" xfId="0" applyFont="1" applyFill="1" applyAlignment="1">
      <alignment horizontal="left" vertical="center"/>
    </xf>
    <xf numFmtId="49" fontId="18" fillId="0" borderId="0" xfId="2" applyNumberFormat="1" applyFont="1" applyAlignment="1">
      <alignment horizontal="left" vertical="center" indent="3" readingOrder="1"/>
    </xf>
    <xf numFmtId="49" fontId="1" fillId="0" borderId="0" xfId="2" applyNumberFormat="1" applyFont="1" applyAlignment="1">
      <alignment horizontal="left"/>
    </xf>
    <xf numFmtId="0" fontId="52" fillId="0" borderId="0" xfId="0" applyFont="1" applyAlignment="1">
      <alignment horizontal="center"/>
    </xf>
    <xf numFmtId="0" fontId="13" fillId="0" borderId="0" xfId="0" applyFont="1" applyAlignment="1">
      <alignment vertical="top" wrapText="1"/>
    </xf>
    <xf numFmtId="3" fontId="18" fillId="0" borderId="0" xfId="0" applyNumberFormat="1" applyFont="1" applyFill="1" applyAlignment="1">
      <alignment vertical="center"/>
    </xf>
    <xf numFmtId="3" fontId="18" fillId="0" borderId="0" xfId="0" applyNumberFormat="1" applyFont="1" applyFill="1" applyAlignment="1">
      <alignment horizontal="right" vertical="center" readingOrder="1"/>
    </xf>
    <xf numFmtId="3" fontId="18" fillId="0" borderId="0" xfId="0" applyNumberFormat="1" applyFont="1" applyFill="1" applyAlignment="1">
      <alignment horizontal="right" vertical="center"/>
    </xf>
    <xf numFmtId="3" fontId="18" fillId="0" borderId="0" xfId="1" applyNumberFormat="1" applyFont="1" applyFill="1" applyAlignment="1">
      <alignment horizontal="right" vertical="center" readingOrder="1"/>
    </xf>
    <xf numFmtId="3" fontId="18" fillId="0" borderId="0" xfId="1" applyNumberFormat="1" applyFont="1" applyFill="1" applyAlignment="1">
      <alignment horizontal="right" vertical="center"/>
    </xf>
    <xf numFmtId="0" fontId="18" fillId="0" borderId="0" xfId="0" applyFont="1" applyAlignment="1">
      <alignment horizontal="right"/>
    </xf>
    <xf numFmtId="3" fontId="18" fillId="0" borderId="0" xfId="0" applyNumberFormat="1" applyFont="1" applyAlignment="1">
      <alignment horizontal="left" vertical="center" indent="2"/>
    </xf>
    <xf numFmtId="0" fontId="18" fillId="0" borderId="0" xfId="0" applyFont="1" applyAlignment="1">
      <alignment horizontal="left" vertical="center" indent="2"/>
    </xf>
    <xf numFmtId="0" fontId="13" fillId="0" borderId="0" xfId="0" applyFont="1" applyAlignment="1">
      <alignment vertical="top" wrapText="1"/>
    </xf>
    <xf numFmtId="4" fontId="18" fillId="0" borderId="0" xfId="0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left" vertical="center" indent="1"/>
    </xf>
    <xf numFmtId="165" fontId="18" fillId="0" borderId="0" xfId="0" applyNumberFormat="1" applyFont="1" applyAlignment="1" applyProtection="1">
      <alignment horizontal="right" vertical="center"/>
      <protection locked="0"/>
    </xf>
    <xf numFmtId="165" fontId="18" fillId="0" borderId="0" xfId="0" applyNumberFormat="1" applyFont="1" applyAlignment="1">
      <alignment horizontal="center"/>
    </xf>
    <xf numFmtId="0" fontId="53" fillId="0" borderId="0" xfId="0" applyFont="1"/>
    <xf numFmtId="0" fontId="13" fillId="0" borderId="0" xfId="2" applyFont="1" applyAlignment="1">
      <alignment vertical="top" wrapText="1"/>
    </xf>
    <xf numFmtId="0" fontId="13" fillId="0" borderId="0" xfId="0" applyFont="1" applyAlignment="1">
      <alignment horizontal="left" vertical="top" wrapText="1" indent="2"/>
    </xf>
    <xf numFmtId="165" fontId="18" fillId="0" borderId="0" xfId="0" applyNumberFormat="1" applyFont="1" applyAlignment="1" applyProtection="1">
      <alignment horizontal="right"/>
      <protection locked="0"/>
    </xf>
    <xf numFmtId="167" fontId="18" fillId="0" borderId="0" xfId="0" applyNumberFormat="1" applyFont="1" applyAlignment="1" applyProtection="1">
      <alignment horizontal="right" vertical="center"/>
      <protection locked="0"/>
    </xf>
    <xf numFmtId="167" fontId="18" fillId="0" borderId="0" xfId="0" applyNumberFormat="1" applyFont="1"/>
    <xf numFmtId="0" fontId="0" fillId="3" borderId="0" xfId="0" applyFill="1" applyAlignment="1">
      <alignment vertical="center"/>
    </xf>
    <xf numFmtId="167" fontId="0" fillId="0" borderId="0" xfId="0" applyNumberFormat="1" applyAlignment="1">
      <alignment vertical="center"/>
    </xf>
    <xf numFmtId="165" fontId="0" fillId="0" borderId="0" xfId="0" applyNumberFormat="1" applyAlignment="1">
      <alignment vertical="center"/>
    </xf>
    <xf numFmtId="0" fontId="21" fillId="0" borderId="0" xfId="0" applyFont="1" applyFill="1" applyAlignment="1">
      <alignment horizontal="center" textRotation="90" wrapText="1"/>
    </xf>
    <xf numFmtId="165" fontId="13" fillId="0" borderId="0" xfId="0" applyNumberFormat="1" applyFont="1" applyAlignment="1">
      <alignment horizontal="right" readingOrder="1"/>
    </xf>
    <xf numFmtId="165" fontId="13" fillId="0" borderId="0" xfId="0" applyNumberFormat="1" applyFont="1" applyAlignment="1"/>
    <xf numFmtId="165" fontId="13" fillId="0" borderId="0" xfId="0" applyNumberFormat="1" applyFont="1" applyFill="1" applyAlignment="1">
      <alignment horizontal="right" readingOrder="1"/>
    </xf>
    <xf numFmtId="0" fontId="54" fillId="0" borderId="0" xfId="0" applyFont="1" applyAlignment="1">
      <alignment vertical="center"/>
    </xf>
    <xf numFmtId="0" fontId="55" fillId="0" borderId="0" xfId="0" applyFont="1" applyAlignment="1">
      <alignment vertical="center"/>
    </xf>
    <xf numFmtId="3" fontId="18" fillId="0" borderId="0" xfId="0" applyNumberFormat="1" applyFont="1" applyAlignment="1">
      <alignment horizontal="left" vertical="center" indent="2"/>
    </xf>
    <xf numFmtId="0" fontId="18" fillId="0" borderId="0" xfId="0" applyFont="1" applyAlignment="1">
      <alignment horizontal="left" vertical="center" indent="2"/>
    </xf>
    <xf numFmtId="49" fontId="32" fillId="0" borderId="0" xfId="0" applyNumberFormat="1" applyFont="1" applyAlignment="1">
      <alignment horizontal="left" vertical="center" indent="1"/>
    </xf>
    <xf numFmtId="0" fontId="57" fillId="0" borderId="0" xfId="0" applyFont="1" applyAlignment="1">
      <alignment horizontal="right" vertical="center" wrapText="1" readingOrder="1"/>
    </xf>
    <xf numFmtId="0" fontId="57" fillId="0" borderId="0" xfId="0" applyFont="1" applyAlignment="1">
      <alignment horizontal="right" vertical="center" readingOrder="1"/>
    </xf>
    <xf numFmtId="0" fontId="58" fillId="0" borderId="0" xfId="0" applyFont="1"/>
    <xf numFmtId="3" fontId="18" fillId="0" borderId="0" xfId="0" applyNumberFormat="1" applyFont="1" applyAlignment="1">
      <alignment horizontal="left" vertical="center" indent="2"/>
    </xf>
    <xf numFmtId="0" fontId="18" fillId="0" borderId="0" xfId="0" applyFont="1" applyAlignment="1">
      <alignment horizontal="left" vertical="center" indent="2"/>
    </xf>
    <xf numFmtId="165" fontId="18" fillId="0" borderId="0" xfId="0" applyNumberFormat="1" applyFont="1" applyAlignment="1" applyProtection="1">
      <alignment horizontal="right" vertical="center" readingOrder="1"/>
      <protection locked="0"/>
    </xf>
    <xf numFmtId="167" fontId="18" fillId="0" borderId="0" xfId="0" applyNumberFormat="1" applyFont="1" applyAlignment="1" applyProtection="1">
      <alignment horizontal="right" vertical="center" readingOrder="1"/>
      <protection locked="0"/>
    </xf>
    <xf numFmtId="165" fontId="18" fillId="0" borderId="0" xfId="0" applyNumberFormat="1" applyFont="1" applyFill="1" applyAlignment="1" applyProtection="1">
      <alignment horizontal="right" vertical="center"/>
      <protection locked="0"/>
    </xf>
    <xf numFmtId="0" fontId="1" fillId="0" borderId="0" xfId="2" applyNumberFormat="1" applyFont="1" applyAlignment="1" applyProtection="1">
      <protection locked="0"/>
    </xf>
    <xf numFmtId="0" fontId="1" fillId="0" borderId="0" xfId="0" applyNumberFormat="1" applyFont="1" applyAlignment="1" applyProtection="1">
      <protection locked="0"/>
    </xf>
    <xf numFmtId="165" fontId="18" fillId="0" borderId="0" xfId="0" applyNumberFormat="1" applyFont="1" applyAlignment="1" applyProtection="1">
      <alignment horizontal="right" vertical="center" indent="1"/>
      <protection locked="0"/>
    </xf>
    <xf numFmtId="165" fontId="1" fillId="0" borderId="0" xfId="0" applyNumberFormat="1" applyFont="1" applyAlignment="1">
      <alignment horizontal="right" vertical="center" indent="1"/>
    </xf>
    <xf numFmtId="0" fontId="13" fillId="0" borderId="0" xfId="0" applyFont="1" applyAlignment="1">
      <alignment horizontal="right"/>
    </xf>
    <xf numFmtId="0" fontId="59" fillId="0" borderId="0" xfId="0" applyFont="1" applyAlignment="1">
      <alignment vertical="center"/>
    </xf>
    <xf numFmtId="167" fontId="0" fillId="0" borderId="0" xfId="0" applyNumberFormat="1" applyFont="1"/>
    <xf numFmtId="0" fontId="56" fillId="0" borderId="0" xfId="0" applyFont="1" applyAlignment="1">
      <alignment vertical="center"/>
    </xf>
    <xf numFmtId="3" fontId="61" fillId="0" borderId="0" xfId="0" applyNumberFormat="1" applyFont="1" applyAlignment="1">
      <alignment horizontal="right" vertical="center"/>
    </xf>
    <xf numFmtId="3" fontId="62" fillId="0" borderId="0" xfId="0" applyNumberFormat="1" applyFont="1" applyAlignment="1">
      <alignment horizontal="right" vertical="center"/>
    </xf>
    <xf numFmtId="3" fontId="61" fillId="0" borderId="0" xfId="0" applyNumberFormat="1" applyFont="1" applyAlignment="1">
      <alignment horizontal="right" vertical="center" wrapText="1" readingOrder="1"/>
    </xf>
    <xf numFmtId="3" fontId="62" fillId="0" borderId="0" xfId="0" applyNumberFormat="1" applyFont="1" applyAlignment="1">
      <alignment horizontal="right" vertical="center" readingOrder="1"/>
    </xf>
    <xf numFmtId="3" fontId="18" fillId="0" borderId="0" xfId="0" applyNumberFormat="1" applyFont="1" applyAlignment="1">
      <alignment horizontal="right" vertical="top" readingOrder="1"/>
    </xf>
    <xf numFmtId="0" fontId="13" fillId="0" borderId="0" xfId="0" applyFont="1" applyAlignment="1"/>
    <xf numFmtId="3" fontId="56" fillId="0" borderId="0" xfId="0" applyNumberFormat="1" applyFont="1" applyAlignment="1">
      <alignment horizontal="right" vertical="center"/>
    </xf>
    <xf numFmtId="3" fontId="0" fillId="0" borderId="0" xfId="0" applyNumberFormat="1" applyAlignment="1">
      <alignment horizontal="right" vertical="center"/>
    </xf>
    <xf numFmtId="0" fontId="57" fillId="0" borderId="0" xfId="0" applyFont="1" applyAlignment="1">
      <alignment horizontal="right" wrapText="1" readingOrder="1"/>
    </xf>
    <xf numFmtId="0" fontId="57" fillId="0" borderId="0" xfId="0" applyFont="1" applyAlignment="1">
      <alignment horizontal="right" readingOrder="1"/>
    </xf>
    <xf numFmtId="0" fontId="58" fillId="0" borderId="0" xfId="0" applyFont="1" applyAlignment="1">
      <alignment readingOrder="1"/>
    </xf>
    <xf numFmtId="0" fontId="59" fillId="0" borderId="0" xfId="0" applyFont="1" applyAlignment="1">
      <alignment readingOrder="1"/>
    </xf>
    <xf numFmtId="4" fontId="18" fillId="0" borderId="0" xfId="0" applyNumberFormat="1" applyFont="1" applyAlignment="1"/>
    <xf numFmtId="4" fontId="60" fillId="0" borderId="0" xfId="0" applyNumberFormat="1" applyFont="1" applyAlignment="1">
      <alignment vertical="center"/>
    </xf>
    <xf numFmtId="3" fontId="0" fillId="0" borderId="0" xfId="0" applyNumberFormat="1" applyAlignment="1">
      <alignment horizontal="right" vertical="center" readingOrder="1"/>
    </xf>
    <xf numFmtId="3" fontId="57" fillId="0" borderId="0" xfId="0" applyNumberFormat="1" applyFont="1" applyAlignment="1">
      <alignment horizontal="right" vertical="center" wrapText="1" readingOrder="1"/>
    </xf>
    <xf numFmtId="3" fontId="57" fillId="0" borderId="0" xfId="0" applyNumberFormat="1" applyFont="1" applyAlignment="1">
      <alignment horizontal="right" vertical="center" readingOrder="1"/>
    </xf>
    <xf numFmtId="3" fontId="59" fillId="0" borderId="0" xfId="0" applyNumberFormat="1" applyFont="1" applyAlignment="1">
      <alignment horizontal="right" vertical="center"/>
    </xf>
    <xf numFmtId="4" fontId="1" fillId="3" borderId="0" xfId="1" applyNumberFormat="1" applyFont="1" applyFill="1" applyAlignment="1">
      <alignment horizontal="right" readingOrder="1"/>
    </xf>
    <xf numFmtId="49" fontId="18" fillId="0" borderId="0" xfId="0" applyNumberFormat="1" applyFont="1" applyAlignment="1">
      <alignment horizontal="left" readingOrder="1"/>
    </xf>
    <xf numFmtId="165" fontId="18" fillId="0" borderId="0" xfId="0" applyNumberFormat="1" applyFont="1" applyAlignment="1">
      <alignment horizontal="left" readingOrder="1"/>
    </xf>
    <xf numFmtId="165" fontId="18" fillId="0" borderId="0" xfId="1" applyNumberFormat="1" applyFont="1" applyAlignment="1">
      <alignment horizontal="left"/>
    </xf>
    <xf numFmtId="167" fontId="13" fillId="0" borderId="0" xfId="1" applyNumberFormat="1" applyFont="1" applyAlignment="1">
      <alignment horizontal="right" vertical="center"/>
    </xf>
    <xf numFmtId="167" fontId="13" fillId="0" borderId="0" xfId="0" applyNumberFormat="1" applyFont="1" applyAlignment="1">
      <alignment horizontal="right" readingOrder="1"/>
    </xf>
    <xf numFmtId="167" fontId="13" fillId="0" borderId="0" xfId="1" applyNumberFormat="1" applyFont="1" applyAlignment="1">
      <alignment horizontal="right"/>
    </xf>
    <xf numFmtId="167" fontId="13" fillId="0" borderId="0" xfId="0" applyNumberFormat="1" applyFont="1" applyAlignment="1">
      <alignment horizontal="right" vertical="center" readingOrder="1"/>
    </xf>
    <xf numFmtId="167" fontId="13" fillId="0" borderId="0" xfId="0" applyNumberFormat="1" applyFont="1" applyAlignment="1">
      <alignment horizontal="right" vertical="center"/>
    </xf>
    <xf numFmtId="167" fontId="13" fillId="0" borderId="0" xfId="0" applyNumberFormat="1" applyFont="1" applyAlignment="1">
      <alignment horizontal="right"/>
    </xf>
    <xf numFmtId="167" fontId="13" fillId="0" borderId="0" xfId="2" applyNumberFormat="1" applyFont="1" applyAlignment="1">
      <alignment horizontal="right"/>
    </xf>
    <xf numFmtId="167" fontId="13" fillId="0" borderId="0" xfId="0" applyNumberFormat="1" applyFont="1" applyFill="1" applyAlignment="1">
      <alignment horizontal="right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left"/>
    </xf>
    <xf numFmtId="0" fontId="1" fillId="0" borderId="0" xfId="2" applyNumberFormat="1" applyFont="1" applyAlignment="1" applyProtection="1">
      <alignment horizontal="right"/>
      <protection locked="0"/>
    </xf>
    <xf numFmtId="0" fontId="1" fillId="0" borderId="0" xfId="2" applyNumberFormat="1" applyFont="1" applyAlignment="1" applyProtection="1">
      <alignment horizontal="right" readingOrder="1"/>
      <protection locked="0"/>
    </xf>
    <xf numFmtId="49" fontId="13" fillId="0" borderId="0" xfId="0" applyNumberFormat="1" applyFont="1" applyAlignment="1">
      <alignment horizontal="left" vertical="top" wrapText="1"/>
    </xf>
    <xf numFmtId="0" fontId="18" fillId="0" borderId="0" xfId="0" applyFont="1" applyAlignment="1">
      <alignment horizontal="center"/>
    </xf>
    <xf numFmtId="165" fontId="13" fillId="0" borderId="0" xfId="0" applyNumberFormat="1" applyFont="1" applyAlignment="1">
      <alignment horizontal="left" vertical="top" wrapText="1"/>
    </xf>
    <xf numFmtId="0" fontId="13" fillId="0" borderId="0" xfId="0" applyFont="1"/>
    <xf numFmtId="0" fontId="42" fillId="0" borderId="0" xfId="0" applyFont="1"/>
    <xf numFmtId="49" fontId="18" fillId="0" borderId="0" xfId="2" applyNumberFormat="1" applyFont="1" applyAlignment="1">
      <alignment horizontal="left" vertical="center" readingOrder="1"/>
    </xf>
    <xf numFmtId="49" fontId="18" fillId="0" borderId="0" xfId="0" applyNumberFormat="1" applyFont="1" applyAlignment="1">
      <alignment horizontal="left" vertical="center" wrapText="1" indent="6" readingOrder="1"/>
    </xf>
    <xf numFmtId="0" fontId="38" fillId="0" borderId="0" xfId="0" applyFont="1"/>
    <xf numFmtId="165" fontId="35" fillId="0" borderId="0" xfId="0" applyNumberFormat="1" applyFont="1" applyAlignment="1">
      <alignment horizontal="right" readingOrder="1"/>
    </xf>
    <xf numFmtId="167" fontId="25" fillId="0" borderId="0" xfId="0" applyNumberFormat="1" applyFont="1" applyFill="1"/>
    <xf numFmtId="0" fontId="0" fillId="0" borderId="0" xfId="0" applyFill="1" applyAlignment="1">
      <alignment horizontal="right"/>
    </xf>
    <xf numFmtId="165" fontId="25" fillId="0" borderId="0" xfId="0" applyNumberFormat="1" applyFont="1" applyFill="1"/>
    <xf numFmtId="0" fontId="28" fillId="0" borderId="0" xfId="0" applyFont="1" applyFill="1"/>
    <xf numFmtId="167" fontId="0" fillId="0" borderId="0" xfId="0" applyNumberFormat="1" applyFill="1"/>
    <xf numFmtId="165" fontId="18" fillId="0" borderId="0" xfId="0" applyNumberFormat="1" applyFont="1" applyFill="1" applyAlignment="1" applyProtection="1">
      <alignment horizontal="right" vertical="center" readingOrder="1"/>
      <protection locked="0"/>
    </xf>
    <xf numFmtId="165" fontId="18" fillId="0" borderId="0" xfId="0" applyNumberFormat="1" applyFont="1" applyFill="1" applyAlignment="1" applyProtection="1">
      <alignment horizontal="right"/>
      <protection locked="0"/>
    </xf>
    <xf numFmtId="0" fontId="1" fillId="0" borderId="0" xfId="0" applyNumberFormat="1" applyFont="1" applyAlignment="1" applyProtection="1">
      <alignment horizontal="right" readingOrder="1"/>
      <protection locked="0"/>
    </xf>
    <xf numFmtId="0" fontId="69" fillId="0" borderId="0" xfId="0" applyFont="1"/>
    <xf numFmtId="0" fontId="68" fillId="0" borderId="0" xfId="0" applyFont="1" applyAlignment="1">
      <alignment horizontal="left" vertical="center"/>
    </xf>
    <xf numFmtId="0" fontId="68" fillId="0" borderId="0" xfId="0" applyFont="1" applyAlignment="1">
      <alignment horizontal="right"/>
    </xf>
    <xf numFmtId="0" fontId="0" fillId="0" borderId="0" xfId="0" applyFill="1" applyBorder="1"/>
    <xf numFmtId="0" fontId="8" fillId="0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right" readingOrder="1"/>
    </xf>
    <xf numFmtId="167" fontId="18" fillId="0" borderId="0" xfId="0" applyNumberFormat="1" applyFont="1" applyFill="1" applyAlignment="1" applyProtection="1">
      <alignment horizontal="right" vertical="center"/>
      <protection locked="0"/>
    </xf>
    <xf numFmtId="0" fontId="70" fillId="0" borderId="0" xfId="0" applyFont="1" applyAlignment="1">
      <alignment horizontal="right"/>
    </xf>
    <xf numFmtId="0" fontId="71" fillId="0" borderId="0" xfId="0" applyFont="1" applyAlignment="1">
      <alignment horizontal="right" vertical="center" wrapText="1" readingOrder="1"/>
    </xf>
    <xf numFmtId="0" fontId="71" fillId="0" borderId="0" xfId="0" applyFont="1" applyAlignment="1">
      <alignment horizontal="right" vertical="center" readingOrder="1"/>
    </xf>
    <xf numFmtId="0" fontId="72" fillId="0" borderId="0" xfId="0" applyFont="1"/>
    <xf numFmtId="0" fontId="73" fillId="0" borderId="0" xfId="0" applyFont="1" applyAlignment="1">
      <alignment vertical="center"/>
    </xf>
    <xf numFmtId="0" fontId="18" fillId="0" borderId="0" xfId="0" applyFont="1" applyAlignment="1" applyProtection="1">
      <alignment horizontal="right"/>
      <protection locked="0"/>
    </xf>
    <xf numFmtId="167" fontId="18" fillId="0" borderId="0" xfId="0" applyNumberFormat="1" applyFont="1" applyAlignment="1" applyProtection="1">
      <alignment horizontal="right"/>
      <protection locked="0"/>
    </xf>
    <xf numFmtId="0" fontId="22" fillId="3" borderId="0" xfId="0" applyFont="1" applyFill="1" applyAlignment="1">
      <alignment vertical="center"/>
    </xf>
    <xf numFmtId="0" fontId="18" fillId="0" borderId="0" xfId="0" applyFont="1" applyAlignment="1">
      <alignment horizontal="left" vertical="center" indent="2"/>
    </xf>
    <xf numFmtId="0" fontId="0" fillId="5" borderId="0" xfId="0" applyFill="1"/>
    <xf numFmtId="0" fontId="75" fillId="5" borderId="0" xfId="0" applyFont="1" applyFill="1"/>
    <xf numFmtId="0" fontId="77" fillId="0" borderId="0" xfId="0" applyFont="1"/>
    <xf numFmtId="0" fontId="76" fillId="0" borderId="0" xfId="0" applyFont="1" applyAlignment="1">
      <alignment horizontal="right"/>
    </xf>
    <xf numFmtId="0" fontId="76" fillId="0" borderId="0" xfId="0" applyFont="1" applyAlignment="1">
      <alignment horizontal="left"/>
    </xf>
    <xf numFmtId="0" fontId="7" fillId="0" borderId="0" xfId="0" applyFont="1" applyFill="1" applyBorder="1" applyAlignment="1">
      <alignment horizontal="center" vertical="center" textRotation="90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0" fontId="40" fillId="0" borderId="0" xfId="0" applyFont="1" applyFill="1" applyBorder="1" applyAlignment="1">
      <alignment vertic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7" fillId="0" borderId="0" xfId="0" applyFont="1" applyFill="1" applyBorder="1" applyAlignment="1">
      <alignment horizontal="left" vertical="center"/>
    </xf>
    <xf numFmtId="0" fontId="64" fillId="0" borderId="0" xfId="0" applyFont="1" applyFill="1" applyBorder="1" applyAlignment="1">
      <alignment vertical="top"/>
    </xf>
    <xf numFmtId="0" fontId="75" fillId="0" borderId="0" xfId="0" applyFont="1" applyFill="1" applyBorder="1"/>
    <xf numFmtId="0" fontId="77" fillId="0" borderId="0" xfId="0" applyFont="1" applyFill="1" applyBorder="1"/>
    <xf numFmtId="0" fontId="75" fillId="0" borderId="0" xfId="0" applyFont="1"/>
    <xf numFmtId="0" fontId="77" fillId="0" borderId="0" xfId="0" applyFont="1" applyFill="1"/>
    <xf numFmtId="0" fontId="8" fillId="0" borderId="0" xfId="0" applyFont="1" applyFill="1"/>
    <xf numFmtId="0" fontId="74" fillId="0" borderId="0" xfId="4" applyFont="1" applyFill="1" applyAlignment="1">
      <alignment vertical="center" textRotation="90" wrapText="1"/>
    </xf>
    <xf numFmtId="0" fontId="74" fillId="5" borderId="0" xfId="4" applyFont="1" applyFill="1" applyAlignment="1">
      <alignment vertical="center" textRotation="90"/>
    </xf>
    <xf numFmtId="3" fontId="0" fillId="0" borderId="0" xfId="0" applyNumberFormat="1"/>
    <xf numFmtId="165" fontId="0" fillId="0" borderId="0" xfId="0" applyNumberFormat="1" applyFill="1"/>
    <xf numFmtId="3" fontId="18" fillId="0" borderId="0" xfId="1" applyNumberFormat="1" applyFont="1" applyAlignment="1">
      <alignment horizontal="right" vertical="center" readingOrder="1"/>
    </xf>
    <xf numFmtId="0" fontId="79" fillId="0" borderId="0" xfId="0" applyFont="1" applyAlignment="1">
      <alignment horizontal="left" vertical="center" wrapText="1" readingOrder="1"/>
    </xf>
    <xf numFmtId="0" fontId="18" fillId="0" borderId="0" xfId="0" applyFont="1" applyAlignment="1">
      <alignment horizontal="left" vertical="center" indent="2"/>
    </xf>
    <xf numFmtId="3" fontId="18" fillId="0" borderId="0" xfId="0" applyNumberFormat="1" applyFont="1" applyFill="1" applyAlignment="1">
      <alignment horizontal="left" vertical="center" indent="1"/>
    </xf>
    <xf numFmtId="0" fontId="18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left" vertical="top" indent="2"/>
    </xf>
    <xf numFmtId="0" fontId="13" fillId="0" borderId="0" xfId="0" applyFont="1"/>
    <xf numFmtId="0" fontId="78" fillId="0" borderId="0" xfId="0" applyFont="1" applyAlignment="1"/>
    <xf numFmtId="0" fontId="18" fillId="0" borderId="0" xfId="0" applyFont="1" applyAlignment="1" applyProtection="1">
      <alignment horizontal="left" vertical="center"/>
      <protection locked="0"/>
    </xf>
    <xf numFmtId="167" fontId="18" fillId="0" borderId="0" xfId="0" applyNumberFormat="1" applyFont="1" applyAlignment="1" applyProtection="1">
      <alignment horizontal="left" vertical="center"/>
      <protection locked="0"/>
    </xf>
    <xf numFmtId="0" fontId="19" fillId="0" borderId="0" xfId="0" applyFont="1" applyAlignment="1">
      <alignment vertical="top"/>
    </xf>
    <xf numFmtId="0" fontId="18" fillId="0" borderId="0" xfId="0" applyFont="1" applyAlignment="1">
      <alignment horizontal="right"/>
    </xf>
    <xf numFmtId="0" fontId="13" fillId="0" borderId="0" xfId="0" applyFont="1"/>
    <xf numFmtId="0" fontId="13" fillId="0" borderId="0" xfId="0" applyFont="1"/>
    <xf numFmtId="0" fontId="18" fillId="0" borderId="0" xfId="0" applyFont="1" applyAlignment="1">
      <alignment horizontal="left" vertical="center" indent="2"/>
    </xf>
    <xf numFmtId="0" fontId="81" fillId="0" borderId="0" xfId="0" applyFont="1"/>
    <xf numFmtId="0" fontId="18" fillId="0" borderId="0" xfId="0" applyFont="1" applyAlignment="1">
      <alignment vertical="center" readingOrder="1"/>
    </xf>
    <xf numFmtId="4" fontId="18" fillId="0" borderId="0" xfId="0" applyNumberFormat="1" applyFont="1" applyAlignment="1">
      <alignment vertical="center" readingOrder="1"/>
    </xf>
    <xf numFmtId="3" fontId="38" fillId="0" borderId="0" xfId="0" applyNumberFormat="1" applyFont="1" applyAlignment="1">
      <alignment vertical="center" readingOrder="1"/>
    </xf>
    <xf numFmtId="3" fontId="38" fillId="0" borderId="0" xfId="0" applyNumberFormat="1" applyFont="1" applyAlignment="1">
      <alignment horizontal="right" vertical="center" wrapText="1" readingOrder="1"/>
    </xf>
    <xf numFmtId="0" fontId="18" fillId="0" borderId="0" xfId="0" applyFont="1" applyAlignment="1">
      <alignment horizontal="right"/>
    </xf>
    <xf numFmtId="0" fontId="75" fillId="0" borderId="0" xfId="0" applyFont="1" applyFill="1"/>
    <xf numFmtId="0" fontId="18" fillId="0" borderId="0" xfId="0" applyFont="1" applyFill="1" applyAlignment="1">
      <alignment horizontal="left" vertical="center" indent="2"/>
    </xf>
    <xf numFmtId="0" fontId="8" fillId="0" borderId="0" xfId="0" applyFont="1" applyFill="1" applyAlignment="1">
      <alignment horizontal="left" vertical="center" indent="2"/>
    </xf>
    <xf numFmtId="0" fontId="18" fillId="0" borderId="0" xfId="0" applyFont="1" applyAlignment="1">
      <alignment horizontal="left" vertical="center" indent="2"/>
    </xf>
    <xf numFmtId="165" fontId="13" fillId="0" borderId="0" xfId="0" applyNumberFormat="1" applyFont="1"/>
    <xf numFmtId="49" fontId="13" fillId="0" borderId="0" xfId="2" applyNumberFormat="1" applyFont="1" applyAlignment="1">
      <alignment horizontal="left"/>
    </xf>
    <xf numFmtId="49" fontId="13" fillId="0" borderId="0" xfId="2" applyNumberFormat="1" applyFont="1" applyAlignment="1">
      <alignment horizontal="right"/>
    </xf>
    <xf numFmtId="0" fontId="13" fillId="0" borderId="0" xfId="0" applyFont="1" applyAlignment="1">
      <alignment horizontal="right" vertical="top" wrapText="1"/>
    </xf>
    <xf numFmtId="0" fontId="13" fillId="0" borderId="0" xfId="0" applyFont="1" applyAlignment="1">
      <alignment horizontal="center"/>
    </xf>
    <xf numFmtId="165" fontId="19" fillId="0" borderId="0" xfId="0" applyNumberFormat="1" applyFont="1" applyAlignment="1">
      <alignment horizontal="center"/>
    </xf>
    <xf numFmtId="0" fontId="0" fillId="6" borderId="0" xfId="0" applyFill="1"/>
    <xf numFmtId="0" fontId="75" fillId="6" borderId="0" xfId="0" applyFont="1" applyFill="1"/>
    <xf numFmtId="0" fontId="76" fillId="0" borderId="0" xfId="0" applyFont="1" applyAlignment="1"/>
    <xf numFmtId="166" fontId="83" fillId="0" borderId="0" xfId="1" applyNumberFormat="1" applyFont="1" applyBorder="1" applyAlignment="1">
      <alignment horizontal="right" readingOrder="1"/>
    </xf>
    <xf numFmtId="0" fontId="76" fillId="0" borderId="0" xfId="0" applyFont="1" applyAlignment="1">
      <alignment horizontal="left"/>
    </xf>
    <xf numFmtId="0" fontId="13" fillId="0" borderId="0" xfId="0" applyFont="1"/>
    <xf numFmtId="3" fontId="38" fillId="0" borderId="0" xfId="0" applyNumberFormat="1" applyFont="1" applyAlignment="1">
      <alignment horizontal="right" wrapText="1" readingOrder="1"/>
    </xf>
    <xf numFmtId="3" fontId="38" fillId="0" borderId="0" xfId="0" applyNumberFormat="1" applyFont="1" applyFill="1" applyAlignment="1">
      <alignment horizontal="right" vertical="center" wrapText="1" readingOrder="1"/>
    </xf>
    <xf numFmtId="0" fontId="63" fillId="2" borderId="2" xfId="0" applyFont="1" applyFill="1" applyBorder="1" applyAlignment="1">
      <alignment horizontal="center" vertical="center" textRotation="90" wrapText="1"/>
    </xf>
    <xf numFmtId="0" fontId="74" fillId="0" borderId="2" xfId="4" applyFont="1" applyFill="1" applyBorder="1" applyAlignment="1">
      <alignment vertical="center" textRotation="90" wrapText="1"/>
    </xf>
    <xf numFmtId="0" fontId="7" fillId="2" borderId="2" xfId="0" applyFont="1" applyFill="1" applyBorder="1" applyAlignment="1">
      <alignment horizontal="center" vertical="center" textRotation="90" wrapText="1"/>
    </xf>
    <xf numFmtId="0" fontId="82" fillId="2" borderId="2" xfId="0" applyFont="1" applyFill="1" applyBorder="1" applyAlignment="1">
      <alignment horizontal="center" vertical="center" textRotation="90" wrapText="1"/>
    </xf>
    <xf numFmtId="0" fontId="46" fillId="7" borderId="0" xfId="4" applyFont="1" applyFill="1" applyAlignment="1">
      <alignment horizontal="center" vertical="center" textRotation="90" wrapText="1"/>
    </xf>
    <xf numFmtId="0" fontId="86" fillId="0" borderId="0" xfId="0" applyFont="1" applyAlignment="1">
      <alignment horizontal="right" vertical="center"/>
    </xf>
    <xf numFmtId="0" fontId="86" fillId="0" borderId="0" xfId="0" applyFont="1" applyAlignment="1">
      <alignment horizontal="right" vertical="center" readingOrder="1"/>
    </xf>
    <xf numFmtId="0" fontId="89" fillId="0" borderId="0" xfId="0" applyFont="1" applyAlignment="1">
      <alignment horizontal="right" vertical="center"/>
    </xf>
    <xf numFmtId="0" fontId="90" fillId="0" borderId="0" xfId="0" applyFont="1" applyAlignment="1">
      <alignment horizontal="left" vertical="center" wrapText="1" readingOrder="1"/>
    </xf>
    <xf numFmtId="0" fontId="90" fillId="0" borderId="0" xfId="0" applyFont="1" applyAlignment="1">
      <alignment horizontal="left" vertical="center" indent="1"/>
    </xf>
    <xf numFmtId="49" fontId="90" fillId="0" borderId="0" xfId="0" applyNumberFormat="1" applyFont="1" applyAlignment="1">
      <alignment horizontal="left" wrapText="1" readingOrder="1"/>
    </xf>
    <xf numFmtId="0" fontId="91" fillId="0" borderId="0" xfId="0" applyFont="1" applyAlignment="1">
      <alignment vertical="top" wrapText="1"/>
    </xf>
    <xf numFmtId="0" fontId="92" fillId="0" borderId="0" xfId="0" applyFont="1" applyAlignment="1">
      <alignment horizontal="right" readingOrder="1"/>
    </xf>
    <xf numFmtId="0" fontId="92" fillId="0" borderId="0" xfId="0" applyFont="1" applyAlignment="1">
      <alignment horizontal="center" readingOrder="1"/>
    </xf>
    <xf numFmtId="0" fontId="93" fillId="0" borderId="0" xfId="0" applyFont="1" applyAlignment="1">
      <alignment horizontal="right" vertical="center"/>
    </xf>
    <xf numFmtId="0" fontId="92" fillId="0" borderId="0" xfId="0" applyFont="1" applyAlignment="1">
      <alignment horizontal="center" wrapText="1" readingOrder="1"/>
    </xf>
    <xf numFmtId="0" fontId="94" fillId="0" borderId="0" xfId="0" applyFont="1" applyAlignment="1"/>
    <xf numFmtId="0" fontId="93" fillId="0" borderId="0" xfId="0" applyFont="1"/>
    <xf numFmtId="0" fontId="92" fillId="0" borderId="0" xfId="0" applyFont="1" applyAlignment="1">
      <alignment horizontal="right"/>
    </xf>
    <xf numFmtId="49" fontId="92" fillId="0" borderId="0" xfId="0" applyNumberFormat="1" applyFont="1" applyAlignment="1">
      <alignment horizontal="left" wrapText="1" readingOrder="1"/>
    </xf>
    <xf numFmtId="165" fontId="93" fillId="0" borderId="0" xfId="0" applyNumberFormat="1" applyFont="1"/>
    <xf numFmtId="0" fontId="86" fillId="0" borderId="0" xfId="0" applyFont="1" applyFill="1" applyAlignment="1">
      <alignment wrapText="1" readingOrder="1"/>
    </xf>
    <xf numFmtId="49" fontId="90" fillId="0" borderId="0" xfId="0" applyNumberFormat="1" applyFont="1" applyAlignment="1">
      <alignment horizontal="left" vertical="center" wrapText="1" readingOrder="1"/>
    </xf>
    <xf numFmtId="0" fontId="90" fillId="0" borderId="0" xfId="0" applyFont="1" applyAlignment="1">
      <alignment horizontal="left" vertical="center" indent="2"/>
    </xf>
    <xf numFmtId="0" fontId="89" fillId="0" borderId="0" xfId="0" applyFont="1" applyAlignment="1">
      <alignment horizontal="right"/>
    </xf>
    <xf numFmtId="3" fontId="90" fillId="0" borderId="0" xfId="0" applyNumberFormat="1" applyFont="1" applyAlignment="1">
      <alignment horizontal="left" vertical="center"/>
    </xf>
    <xf numFmtId="0" fontId="90" fillId="0" borderId="0" xfId="0" applyFont="1" applyAlignment="1" applyProtection="1">
      <alignment horizontal="left" vertical="center" indent="2"/>
      <protection locked="0"/>
    </xf>
    <xf numFmtId="49" fontId="90" fillId="0" borderId="0" xfId="0" applyNumberFormat="1" applyFont="1" applyAlignment="1">
      <alignment horizontal="left" vertical="center" readingOrder="1"/>
    </xf>
    <xf numFmtId="0" fontId="96" fillId="0" borderId="0" xfId="0" applyFont="1" applyAlignment="1">
      <alignment horizontal="left" vertical="center" readingOrder="1"/>
    </xf>
    <xf numFmtId="0" fontId="86" fillId="0" borderId="0" xfId="0" applyFont="1" applyAlignment="1">
      <alignment horizontal="center" wrapText="1" readingOrder="1"/>
    </xf>
    <xf numFmtId="0" fontId="89" fillId="0" borderId="0" xfId="0" applyFont="1" applyAlignment="1">
      <alignment horizontal="center" readingOrder="1"/>
    </xf>
    <xf numFmtId="0" fontId="97" fillId="0" borderId="0" xfId="0" applyFont="1" applyAlignment="1">
      <alignment horizontal="right" vertical="center"/>
    </xf>
    <xf numFmtId="0" fontId="97" fillId="0" borderId="0" xfId="0" applyFont="1" applyAlignment="1">
      <alignment horizontal="right" vertical="center" wrapText="1" readingOrder="1"/>
    </xf>
    <xf numFmtId="0" fontId="97" fillId="0" borderId="0" xfId="0" applyFont="1" applyAlignment="1">
      <alignment horizontal="right" vertical="center" readingOrder="1"/>
    </xf>
    <xf numFmtId="0" fontId="98" fillId="0" borderId="0" xfId="0" applyFont="1" applyAlignment="1">
      <alignment horizontal="center" readingOrder="1"/>
    </xf>
    <xf numFmtId="0" fontId="90" fillId="0" borderId="0" xfId="0" applyFont="1" applyAlignment="1">
      <alignment horizontal="left" vertical="center"/>
    </xf>
    <xf numFmtId="0" fontId="99" fillId="0" borderId="0" xfId="0" applyFont="1" applyBorder="1" applyAlignment="1"/>
    <xf numFmtId="0" fontId="96" fillId="0" borderId="0" xfId="0" applyFont="1" applyAlignment="1">
      <alignment horizontal="left" vertical="center"/>
    </xf>
    <xf numFmtId="0" fontId="96" fillId="0" borderId="0" xfId="0" applyFont="1" applyAlignment="1">
      <alignment horizontal="left"/>
    </xf>
    <xf numFmtId="0" fontId="100" fillId="0" borderId="0" xfId="0" applyFont="1" applyAlignment="1">
      <alignment horizontal="right" vertical="center" readingOrder="1"/>
    </xf>
    <xf numFmtId="0" fontId="89" fillId="0" borderId="0" xfId="0" applyFont="1" applyAlignment="1">
      <alignment horizontal="right" vertical="center" readingOrder="1"/>
    </xf>
    <xf numFmtId="0" fontId="101" fillId="0" borderId="0" xfId="0" applyFont="1"/>
    <xf numFmtId="0" fontId="87" fillId="0" borderId="0" xfId="0" applyFont="1" applyAlignment="1">
      <alignment horizontal="right"/>
    </xf>
    <xf numFmtId="3" fontId="102" fillId="0" borderId="0" xfId="0" applyNumberFormat="1" applyFont="1" applyAlignment="1">
      <alignment horizontal="right" vertical="center" readingOrder="1"/>
    </xf>
    <xf numFmtId="3" fontId="103" fillId="0" borderId="0" xfId="0" applyNumberFormat="1" applyFont="1" applyAlignment="1">
      <alignment horizontal="right" vertical="center" readingOrder="1"/>
    </xf>
    <xf numFmtId="0" fontId="46" fillId="7" borderId="0" xfId="4" applyFont="1" applyFill="1" applyAlignment="1">
      <alignment horizontal="center" vertical="center" textRotation="90" wrapText="1"/>
    </xf>
    <xf numFmtId="0" fontId="18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3" fontId="18" fillId="0" borderId="0" xfId="0" applyNumberFormat="1" applyFont="1" applyAlignment="1">
      <alignment horizontal="left" vertical="center" indent="2"/>
    </xf>
    <xf numFmtId="3" fontId="18" fillId="0" borderId="0" xfId="0" applyNumberFormat="1" applyFont="1" applyAlignment="1">
      <alignment horizontal="left" vertical="center" wrapText="1" indent="2"/>
    </xf>
    <xf numFmtId="0" fontId="90" fillId="0" borderId="0" xfId="0" applyFont="1" applyAlignment="1">
      <alignment horizontal="left" vertical="center"/>
    </xf>
    <xf numFmtId="0" fontId="13" fillId="0" borderId="0" xfId="0" applyFont="1"/>
    <xf numFmtId="0" fontId="18" fillId="0" borderId="0" xfId="0" applyFont="1" applyAlignment="1">
      <alignment horizontal="left" vertical="center" indent="2"/>
    </xf>
    <xf numFmtId="165" fontId="18" fillId="0" borderId="0" xfId="0" applyNumberFormat="1" applyFont="1" applyAlignment="1" applyProtection="1">
      <protection locked="0"/>
    </xf>
    <xf numFmtId="0" fontId="46" fillId="0" borderId="0" xfId="4" applyFont="1" applyFill="1" applyAlignment="1">
      <alignment vertical="center" textRotation="90" wrapText="1"/>
    </xf>
    <xf numFmtId="0" fontId="86" fillId="0" borderId="0" xfId="0" applyFont="1" applyAlignment="1">
      <alignment vertical="center" readingOrder="1"/>
    </xf>
    <xf numFmtId="0" fontId="86" fillId="0" borderId="0" xfId="0" applyFont="1" applyFill="1" applyAlignment="1">
      <alignment vertical="center" wrapText="1" readingOrder="1"/>
    </xf>
    <xf numFmtId="0" fontId="94" fillId="0" borderId="0" xfId="0" applyFont="1" applyAlignment="1">
      <alignment vertical="center"/>
    </xf>
    <xf numFmtId="0" fontId="89" fillId="0" borderId="0" xfId="0" applyFont="1" applyAlignment="1">
      <alignment vertical="center"/>
    </xf>
    <xf numFmtId="165" fontId="17" fillId="0" borderId="0" xfId="0" applyNumberFormat="1" applyFont="1"/>
    <xf numFmtId="167" fontId="18" fillId="0" borderId="0" xfId="0" applyNumberFormat="1" applyFont="1" applyFill="1" applyAlignment="1">
      <alignment horizontal="right" vertical="center"/>
    </xf>
    <xf numFmtId="0" fontId="1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4" fillId="0" borderId="0" xfId="0" applyFont="1" applyBorder="1" applyAlignment="1">
      <alignment horizontal="left" vertical="center" indent="1"/>
    </xf>
    <xf numFmtId="0" fontId="105" fillId="0" borderId="0" xfId="0" applyFont="1" applyBorder="1" applyAlignment="1">
      <alignment horizontal="center" vertical="center"/>
    </xf>
    <xf numFmtId="0" fontId="104" fillId="0" borderId="0" xfId="0" applyFont="1" applyBorder="1" applyAlignment="1">
      <alignment horizontal="left" vertical="center"/>
    </xf>
    <xf numFmtId="2" fontId="18" fillId="0" borderId="0" xfId="0" applyNumberFormat="1" applyFont="1" applyAlignment="1">
      <alignment horizontal="left" vertical="center"/>
    </xf>
    <xf numFmtId="2" fontId="18" fillId="0" borderId="0" xfId="0" applyNumberFormat="1" applyFont="1" applyBorder="1" applyAlignment="1">
      <alignment vertical="center"/>
    </xf>
    <xf numFmtId="2" fontId="18" fillId="0" borderId="0" xfId="0" applyNumberFormat="1" applyFont="1" applyAlignment="1">
      <alignment vertical="center"/>
    </xf>
    <xf numFmtId="0" fontId="18" fillId="0" borderId="0" xfId="0" applyFont="1" applyBorder="1" applyAlignment="1">
      <alignment horizontal="left" vertical="center" wrapText="1" indent="1"/>
    </xf>
    <xf numFmtId="3" fontId="18" fillId="0" borderId="3" xfId="0" applyNumberFormat="1" applyFont="1" applyBorder="1" applyAlignment="1">
      <alignment horizontal="center" vertical="center" wrapText="1"/>
    </xf>
    <xf numFmtId="3" fontId="18" fillId="0" borderId="0" xfId="0" applyNumberFormat="1" applyFont="1" applyBorder="1" applyAlignment="1">
      <alignment horizontal="left" vertical="center" wrapText="1"/>
    </xf>
    <xf numFmtId="0" fontId="106" fillId="0" borderId="0" xfId="0" applyFont="1" applyBorder="1" applyAlignment="1">
      <alignment horizontal="left" vertical="center" wrapText="1" indent="1"/>
    </xf>
    <xf numFmtId="3" fontId="1" fillId="0" borderId="3" xfId="0" applyNumberFormat="1" applyFont="1" applyBorder="1" applyAlignment="1">
      <alignment horizontal="center" vertical="center" wrapText="1"/>
    </xf>
    <xf numFmtId="0" fontId="106" fillId="0" borderId="0" xfId="0" applyFont="1" applyBorder="1" applyAlignment="1">
      <alignment horizontal="left" vertical="center" wrapText="1"/>
    </xf>
    <xf numFmtId="0" fontId="107" fillId="0" borderId="0" xfId="6" applyBorder="1" applyAlignment="1">
      <alignment horizontal="left" vertical="center" indent="1"/>
    </xf>
    <xf numFmtId="3" fontId="107" fillId="0" borderId="3" xfId="6" applyNumberFormat="1" applyBorder="1" applyAlignment="1">
      <alignment horizontal="center" vertical="center" wrapText="1"/>
    </xf>
    <xf numFmtId="0" fontId="107" fillId="0" borderId="0" xfId="6" applyAlignment="1">
      <alignment horizontal="center"/>
    </xf>
    <xf numFmtId="3" fontId="107" fillId="0" borderId="0" xfId="6" applyNumberFormat="1" applyBorder="1" applyAlignment="1">
      <alignment horizontal="left" vertical="center"/>
    </xf>
    <xf numFmtId="0" fontId="107" fillId="0" borderId="0" xfId="6"/>
    <xf numFmtId="0" fontId="107" fillId="0" borderId="4" xfId="6" applyBorder="1" applyAlignment="1">
      <alignment horizontal="center"/>
    </xf>
    <xf numFmtId="3" fontId="107" fillId="0" borderId="3" xfId="6" applyNumberFormat="1" applyBorder="1" applyAlignment="1">
      <alignment horizontal="center" vertical="center"/>
    </xf>
    <xf numFmtId="0" fontId="107" fillId="0" borderId="0" xfId="6" applyBorder="1" applyAlignment="1">
      <alignment horizontal="left" vertical="center" wrapText="1" indent="1"/>
    </xf>
    <xf numFmtId="0" fontId="107" fillId="0" borderId="3" xfId="6" applyBorder="1"/>
    <xf numFmtId="3" fontId="107" fillId="0" borderId="0" xfId="6" applyNumberFormat="1" applyBorder="1" applyAlignment="1">
      <alignment horizontal="left" vertical="center" wrapText="1"/>
    </xf>
    <xf numFmtId="0" fontId="18" fillId="0" borderId="0" xfId="2" applyFont="1" applyBorder="1" applyAlignment="1">
      <alignment horizontal="left" vertical="center" indent="1"/>
    </xf>
    <xf numFmtId="3" fontId="18" fillId="0" borderId="0" xfId="0" applyNumberFormat="1" applyFont="1" applyBorder="1" applyAlignment="1">
      <alignment horizontal="center" vertical="center"/>
    </xf>
    <xf numFmtId="3" fontId="18" fillId="0" borderId="0" xfId="0" applyNumberFormat="1" applyFont="1" applyBorder="1" applyAlignment="1">
      <alignment horizontal="left" vertical="center"/>
    </xf>
    <xf numFmtId="0" fontId="0" fillId="0" borderId="0" xfId="0" applyFont="1" applyBorder="1"/>
    <xf numFmtId="0" fontId="18" fillId="0" borderId="0" xfId="0" applyFont="1" applyBorder="1" applyAlignment="1">
      <alignment horizontal="left" vertical="center" indent="1"/>
    </xf>
    <xf numFmtId="3" fontId="18" fillId="0" borderId="0" xfId="0" applyNumberFormat="1" applyFont="1" applyBorder="1" applyAlignment="1">
      <alignment horizontal="center" vertical="center" wrapText="1"/>
    </xf>
    <xf numFmtId="3" fontId="18" fillId="0" borderId="0" xfId="0" applyNumberFormat="1" applyFont="1" applyBorder="1" applyAlignment="1">
      <alignment horizontal="right" readingOrder="1"/>
    </xf>
    <xf numFmtId="0" fontId="18" fillId="0" borderId="0" xfId="0" applyFont="1" applyBorder="1" applyAlignment="1">
      <alignment horizontal="left"/>
    </xf>
    <xf numFmtId="0" fontId="0" fillId="0" borderId="0" xfId="0" applyFont="1" applyAlignment="1">
      <alignment horizontal="left"/>
    </xf>
    <xf numFmtId="0" fontId="44" fillId="0" borderId="0" xfId="0" applyFont="1" applyBorder="1"/>
    <xf numFmtId="0" fontId="46" fillId="7" borderId="0" xfId="4" applyFont="1" applyFill="1" applyAlignment="1">
      <alignment horizontal="center" vertical="center" textRotation="90" wrapText="1"/>
    </xf>
    <xf numFmtId="0" fontId="85" fillId="0" borderId="0" xfId="0" applyFont="1" applyFill="1" applyBorder="1" applyAlignment="1">
      <alignment horizontal="right" vertical="top"/>
    </xf>
    <xf numFmtId="0" fontId="32" fillId="0" borderId="0" xfId="0" applyFont="1" applyAlignment="1">
      <alignment horizontal="left" vertical="center" wrapText="1"/>
    </xf>
    <xf numFmtId="0" fontId="87" fillId="0" borderId="0" xfId="0" applyFont="1" applyAlignment="1">
      <alignment horizontal="left"/>
    </xf>
    <xf numFmtId="0" fontId="87" fillId="0" borderId="0" xfId="0" applyFont="1" applyAlignment="1">
      <alignment horizontal="right" indent="2"/>
    </xf>
    <xf numFmtId="0" fontId="84" fillId="0" borderId="0" xfId="0" applyFont="1" applyFill="1" applyBorder="1" applyAlignment="1">
      <alignment horizontal="left" vertical="top"/>
    </xf>
    <xf numFmtId="0" fontId="19" fillId="0" borderId="0" xfId="0" applyFont="1" applyAlignment="1">
      <alignment horizontal="left"/>
    </xf>
    <xf numFmtId="0" fontId="46" fillId="8" borderId="0" xfId="4" applyFont="1" applyFill="1" applyAlignment="1">
      <alignment horizontal="center" vertical="center" textRotation="90" wrapText="1"/>
    </xf>
    <xf numFmtId="0" fontId="84" fillId="0" borderId="0" xfId="0" applyFont="1" applyFill="1" applyBorder="1" applyAlignment="1">
      <alignment vertical="top"/>
    </xf>
    <xf numFmtId="0" fontId="13" fillId="0" borderId="0" xfId="2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/>
    </xf>
    <xf numFmtId="0" fontId="87" fillId="0" borderId="0" xfId="0" applyFont="1" applyBorder="1" applyAlignment="1">
      <alignment horizontal="left"/>
    </xf>
    <xf numFmtId="0" fontId="87" fillId="0" borderId="0" xfId="0" applyFont="1" applyBorder="1" applyAlignment="1">
      <alignment horizontal="right"/>
    </xf>
    <xf numFmtId="0" fontId="92" fillId="0" borderId="0" xfId="0" applyFont="1" applyAlignment="1">
      <alignment horizontal="center"/>
    </xf>
    <xf numFmtId="165" fontId="92" fillId="0" borderId="0" xfId="0" applyNumberFormat="1" applyFont="1" applyAlignment="1" applyProtection="1">
      <alignment horizontal="center"/>
      <protection locked="0"/>
    </xf>
    <xf numFmtId="0" fontId="85" fillId="0" borderId="0" xfId="0" applyFont="1" applyFill="1" applyBorder="1" applyAlignment="1">
      <alignment vertical="top"/>
    </xf>
    <xf numFmtId="165" fontId="92" fillId="0" borderId="0" xfId="0" applyNumberFormat="1" applyFont="1" applyAlignment="1" applyProtection="1">
      <alignment horizontal="center" vertical="center"/>
      <protection locked="0"/>
    </xf>
    <xf numFmtId="0" fontId="17" fillId="0" borderId="0" xfId="0" applyFont="1" applyAlignment="1">
      <alignment horizontal="center"/>
    </xf>
    <xf numFmtId="0" fontId="92" fillId="0" borderId="0" xfId="0" applyFont="1" applyAlignment="1">
      <alignment horizontal="right" wrapText="1"/>
    </xf>
    <xf numFmtId="0" fontId="92" fillId="0" borderId="0" xfId="0" applyFont="1" applyAlignment="1">
      <alignment horizontal="center" wrapText="1" readingOrder="1"/>
    </xf>
    <xf numFmtId="0" fontId="92" fillId="0" borderId="0" xfId="0" applyFont="1" applyAlignment="1">
      <alignment horizontal="center" readingOrder="1"/>
    </xf>
    <xf numFmtId="0" fontId="19" fillId="0" borderId="0" xfId="0" applyFont="1" applyAlignment="1">
      <alignment horizontal="right" vertical="top" wrapText="1"/>
    </xf>
    <xf numFmtId="0" fontId="19" fillId="0" borderId="0" xfId="0" applyFont="1" applyAlignment="1">
      <alignment horizontal="right" vertical="top"/>
    </xf>
    <xf numFmtId="0" fontId="13" fillId="0" borderId="0" xfId="0" applyFont="1" applyAlignment="1">
      <alignment horizontal="left"/>
    </xf>
    <xf numFmtId="3" fontId="13" fillId="0" borderId="0" xfId="0" applyNumberFormat="1" applyFont="1" applyAlignment="1">
      <alignment horizontal="left" vertical="top" wrapText="1"/>
    </xf>
    <xf numFmtId="0" fontId="13" fillId="0" borderId="0" xfId="2" applyFont="1" applyAlignment="1">
      <alignment horizontal="left" wrapText="1"/>
    </xf>
    <xf numFmtId="0" fontId="13" fillId="0" borderId="0" xfId="0" applyFont="1" applyAlignment="1" applyProtection="1">
      <alignment horizontal="center"/>
      <protection locked="0"/>
    </xf>
    <xf numFmtId="49" fontId="65" fillId="0" borderId="0" xfId="0" applyNumberFormat="1" applyFont="1" applyAlignment="1">
      <alignment horizontal="center" wrapText="1" readingOrder="1"/>
    </xf>
    <xf numFmtId="0" fontId="87" fillId="0" borderId="0" xfId="0" applyFont="1" applyBorder="1" applyAlignment="1">
      <alignment horizontal="right" indent="2"/>
    </xf>
    <xf numFmtId="0" fontId="18" fillId="0" borderId="0" xfId="0" applyFont="1" applyAlignment="1">
      <alignment horizontal="right"/>
    </xf>
    <xf numFmtId="0" fontId="19" fillId="0" borderId="0" xfId="0" applyFont="1" applyAlignment="1">
      <alignment horizontal="right"/>
    </xf>
    <xf numFmtId="0" fontId="13" fillId="0" borderId="0" xfId="0" applyFont="1" applyAlignment="1">
      <alignment horizontal="right" vertical="top" wrapText="1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86" fillId="0" borderId="0" xfId="0" applyFont="1" applyAlignment="1">
      <alignment horizontal="center" vertical="center" readingOrder="1"/>
    </xf>
    <xf numFmtId="3" fontId="18" fillId="0" borderId="0" xfId="0" applyNumberFormat="1" applyFont="1" applyAlignment="1">
      <alignment horizontal="left" vertical="center" indent="2"/>
    </xf>
    <xf numFmtId="3" fontId="18" fillId="0" borderId="0" xfId="0" applyNumberFormat="1" applyFont="1" applyAlignment="1">
      <alignment horizontal="left" vertical="center" wrapText="1" indent="2"/>
    </xf>
    <xf numFmtId="0" fontId="13" fillId="0" borderId="0" xfId="0" applyFont="1" applyAlignment="1">
      <alignment horizontal="left" vertical="top" indent="2"/>
    </xf>
    <xf numFmtId="0" fontId="90" fillId="0" borderId="0" xfId="0" applyFont="1" applyAlignment="1">
      <alignment horizontal="left" vertical="center"/>
    </xf>
    <xf numFmtId="0" fontId="13" fillId="0" borderId="0" xfId="0" applyFont="1" applyBorder="1" applyAlignment="1">
      <alignment horizontal="left" wrapText="1"/>
    </xf>
    <xf numFmtId="0" fontId="13" fillId="0" borderId="0" xfId="0" applyFont="1"/>
    <xf numFmtId="0" fontId="76" fillId="8" borderId="0" xfId="4" applyFont="1" applyFill="1" applyAlignment="1">
      <alignment horizontal="center" vertical="center" textRotation="90" wrapText="1"/>
    </xf>
    <xf numFmtId="0" fontId="18" fillId="0" borderId="0" xfId="0" applyFont="1" applyAlignment="1">
      <alignment horizontal="left" vertical="center" indent="2"/>
    </xf>
    <xf numFmtId="0" fontId="46" fillId="8" borderId="0" xfId="4" applyFont="1" applyFill="1" applyAlignment="1">
      <alignment horizontal="center" vertical="center" textRotation="90"/>
    </xf>
    <xf numFmtId="0" fontId="76" fillId="8" borderId="0" xfId="4" applyFont="1" applyFill="1" applyAlignment="1">
      <alignment horizontal="center" vertical="center" textRotation="90"/>
    </xf>
    <xf numFmtId="0" fontId="46" fillId="7" borderId="1" xfId="4" applyFont="1" applyFill="1" applyBorder="1" applyAlignment="1">
      <alignment horizontal="center" vertical="center" textRotation="90" wrapText="1"/>
    </xf>
    <xf numFmtId="0" fontId="76" fillId="7" borderId="0" xfId="4" applyFont="1" applyFill="1" applyAlignment="1">
      <alignment horizontal="center" vertical="center" textRotation="90" wrapText="1"/>
    </xf>
    <xf numFmtId="3" fontId="18" fillId="0" borderId="0" xfId="0" applyNumberFormat="1" applyFont="1" applyFill="1" applyAlignment="1">
      <alignment horizontal="left" vertical="center" wrapText="1" indent="2"/>
    </xf>
  </cellXfs>
  <cellStyles count="7">
    <cellStyle name="Čiarka" xfId="1" builtinId="3"/>
    <cellStyle name="Hypertextové prepojenie" xfId="6" builtinId="8"/>
    <cellStyle name="Neutrálna" xfId="4" builtinId="28"/>
    <cellStyle name="Normal" xfId="5"/>
    <cellStyle name="Normálna" xfId="0" builtinId="0"/>
    <cellStyle name="normální 2" xfId="3"/>
    <cellStyle name="normální_H1_01" xfId="2"/>
  </cellStyles>
  <dxfs count="0"/>
  <tableStyles count="0" defaultTableStyle="TableStyleMedium9" defaultPivotStyle="PivotStyleLight16"/>
  <colors>
    <mruColors>
      <color rgb="FF03BAD3"/>
      <color rgb="FF204D84"/>
      <color rgb="FFE26B0A"/>
      <color rgb="FFFF6600"/>
      <color rgb="FFFFD5D5"/>
      <color rgb="FFFFC1C1"/>
      <color rgb="FFB8B082"/>
      <color rgb="FFFF3F3F"/>
      <color rgb="FF538DD5"/>
      <color rgb="FF0081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800">
                <a:latin typeface="Century Gothic" pitchFamily="34" charset="0"/>
              </a:defRPr>
            </a:pPr>
            <a:r>
              <a:rPr lang="sk-SK" sz="800">
                <a:latin typeface="Century Gothic" pitchFamily="34" charset="0"/>
              </a:rPr>
              <a:t>Podiel pracujúcich podľa pohlavia a vzdelania </a:t>
            </a:r>
          </a:p>
          <a:p>
            <a:pPr algn="ctr">
              <a:defRPr sz="800">
                <a:latin typeface="Century Gothic" pitchFamily="34" charset="0"/>
              </a:defRPr>
            </a:pPr>
            <a:r>
              <a:rPr lang="sk-SK" sz="800" baseline="0">
                <a:latin typeface="Century Gothic" pitchFamily="34" charset="0"/>
              </a:rPr>
              <a:t>v</a:t>
            </a:r>
            <a:r>
              <a:rPr lang="sk-SK" sz="800">
                <a:latin typeface="Century Gothic" pitchFamily="34" charset="0"/>
              </a:rPr>
              <a:t> roku</a:t>
            </a:r>
            <a:r>
              <a:rPr lang="sk-SK" sz="800" baseline="0">
                <a:latin typeface="Century Gothic" pitchFamily="34" charset="0"/>
              </a:rPr>
              <a:t> </a:t>
            </a:r>
            <a:r>
              <a:rPr lang="sk-SK" sz="800">
                <a:latin typeface="Century Gothic" pitchFamily="34" charset="0"/>
              </a:rPr>
              <a:t>2015</a:t>
            </a:r>
          </a:p>
          <a:p>
            <a:pPr algn="ctr">
              <a:defRPr sz="800">
                <a:latin typeface="Century Gothic" pitchFamily="34" charset="0"/>
              </a:defRPr>
            </a:pPr>
            <a:r>
              <a:rPr lang="sk-SK" sz="800">
                <a:latin typeface="Century Gothic" pitchFamily="34" charset="0"/>
              </a:rPr>
              <a:t>  Share of employed by sex and education in 2015</a:t>
            </a:r>
          </a:p>
        </c:rich>
      </c:tx>
      <c:overlay val="0"/>
    </c:title>
    <c:autoTitleDeleted val="0"/>
    <c:view3D>
      <c:rotX val="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53636348654888233"/>
          <c:y val="0.13075854719024052"/>
          <c:w val="0.3991799140362941"/>
          <c:h val="0.76399811794583994"/>
        </c:manualLayout>
      </c:layout>
      <c:bar3DChart>
        <c:barDir val="bar"/>
        <c:grouping val="percentStacked"/>
        <c:varyColors val="0"/>
        <c:ser>
          <c:idx val="0"/>
          <c:order val="0"/>
          <c:tx>
            <c:strRef>
              <c:f>'52-53'!$M$38</c:f>
              <c:strCache>
                <c:ptCount val="1"/>
              </c:strCache>
            </c:strRef>
          </c:tx>
          <c:spPr>
            <a:gradFill flip="none" rotWithShape="1">
              <a:gsLst>
                <a:gs pos="27000">
                  <a:srgbClr val="FFCCFF"/>
                </a:gs>
                <a:gs pos="57000">
                  <a:srgbClr val="C2207D"/>
                </a:gs>
                <a:gs pos="85000">
                  <a:srgbClr val="7E005D"/>
                </a:gs>
              </a:gsLst>
              <a:lin ang="2700000" scaled="1"/>
              <a:tileRect/>
            </a:gradFill>
          </c:spPr>
          <c:invertIfNegative val="0"/>
          <c:dLbls>
            <c:delete val="1"/>
          </c:dLbls>
          <c:cat>
            <c:numRef>
              <c:f>'52-53'!$L$39:$L$47</c:f>
              <c:numCache>
                <c:formatCode>General</c:formatCode>
                <c:ptCount val="9"/>
              </c:numCache>
            </c:numRef>
          </c:cat>
          <c:val>
            <c:numRef>
              <c:f>'52-53'!$M$39:$M$47</c:f>
              <c:numCache>
                <c:formatCode>0.0</c:formatCode>
                <c:ptCount val="9"/>
              </c:numCache>
            </c:numRef>
          </c:val>
          <c:extLst>
            <c:ext xmlns:c16="http://schemas.microsoft.com/office/drawing/2014/chart" uri="{C3380CC4-5D6E-409C-BE32-E72D297353CC}">
              <c16:uniqueId val="{00000000-B6FF-4CD4-93FB-EB082285842A}"/>
            </c:ext>
          </c:extLst>
        </c:ser>
        <c:ser>
          <c:idx val="1"/>
          <c:order val="1"/>
          <c:tx>
            <c:strRef>
              <c:f>'52-53'!$N$38</c:f>
              <c:strCache>
                <c:ptCount val="1"/>
              </c:strCache>
            </c:strRef>
          </c:tx>
          <c:spPr>
            <a:gradFill flip="none" rotWithShape="1">
              <a:gsLst>
                <a:gs pos="24000">
                  <a:schemeClr val="accent1">
                    <a:lumMod val="20000"/>
                    <a:lumOff val="80000"/>
                  </a:schemeClr>
                </a:gs>
                <a:gs pos="58000">
                  <a:srgbClr val="3366CC"/>
                </a:gs>
                <a:gs pos="89000">
                  <a:srgbClr val="003399"/>
                </a:gs>
              </a:gsLst>
              <a:lin ang="2700000" scaled="1"/>
              <a:tileRect/>
            </a:gradFill>
          </c:spPr>
          <c:invertIfNegative val="0"/>
          <c:dLbls>
            <c:delete val="1"/>
          </c:dLbls>
          <c:cat>
            <c:numRef>
              <c:f>'52-53'!$L$39:$L$47</c:f>
              <c:numCache>
                <c:formatCode>General</c:formatCode>
                <c:ptCount val="9"/>
              </c:numCache>
            </c:numRef>
          </c:cat>
          <c:val>
            <c:numRef>
              <c:f>'52-53'!$N$39:$N$47</c:f>
              <c:numCache>
                <c:formatCode>General</c:formatCode>
                <c:ptCount val="9"/>
              </c:numCache>
            </c:numRef>
          </c:val>
          <c:extLst>
            <c:ext xmlns:c16="http://schemas.microsoft.com/office/drawing/2014/chart" uri="{C3380CC4-5D6E-409C-BE32-E72D297353CC}">
              <c16:uniqueId val="{00000001-B6FF-4CD4-93FB-EB082285842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cylinder"/>
        <c:axId val="230059392"/>
        <c:axId val="230059952"/>
        <c:axId val="0"/>
      </c:bar3DChart>
      <c:catAx>
        <c:axId val="230059392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600"/>
            </a:pPr>
            <a:endParaRPr lang="sk-SK"/>
          </a:p>
        </c:txPr>
        <c:crossAx val="230059952"/>
        <c:crosses val="autoZero"/>
        <c:auto val="1"/>
        <c:lblAlgn val="ctr"/>
        <c:lblOffset val="100"/>
        <c:tickLblSkip val="1"/>
        <c:noMultiLvlLbl val="0"/>
      </c:catAx>
      <c:valAx>
        <c:axId val="230059952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0%" sourceLinked="1"/>
        <c:majorTickMark val="none"/>
        <c:minorTickMark val="none"/>
        <c:tickLblPos val="nextTo"/>
        <c:spPr>
          <a:ln w="9525">
            <a:solidFill>
              <a:schemeClr val="bg1">
                <a:lumMod val="75000"/>
              </a:schemeClr>
            </a:solidFill>
          </a:ln>
        </c:spPr>
        <c:txPr>
          <a:bodyPr rot="0" anchor="b" anchorCtr="0"/>
          <a:lstStyle/>
          <a:p>
            <a:pPr>
              <a:defRPr sz="800"/>
            </a:pPr>
            <a:endParaRPr lang="sk-SK"/>
          </a:p>
        </c:txPr>
        <c:crossAx val="2300593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3354543094378122"/>
          <c:y val="0.93854568536805882"/>
          <c:w val="0.60617891807445134"/>
          <c:h val="4.4350751434499638E-2"/>
        </c:manualLayout>
      </c:layout>
      <c:overlay val="0"/>
      <c:spPr>
        <a:ln>
          <a:noFill/>
        </a:ln>
      </c:spPr>
      <c:txPr>
        <a:bodyPr/>
        <a:lstStyle/>
        <a:p>
          <a:pPr>
            <a:defRPr sz="800"/>
          </a:pPr>
          <a:endParaRPr lang="sk-SK"/>
        </a:p>
      </c:txPr>
    </c:legend>
    <c:plotVisOnly val="1"/>
    <c:dispBlanksAs val="gap"/>
    <c:showDLblsOverMax val="0"/>
  </c:chart>
  <c:spPr>
    <a:ln w="57150">
      <a:solidFill>
        <a:srgbClr val="003399"/>
      </a:solidFill>
    </a:ln>
    <a:scene3d>
      <a:camera prst="orthographicFront"/>
      <a:lightRig rig="threePt" dir="t"/>
    </a:scene3d>
  </c:spPr>
  <c:txPr>
    <a:bodyPr/>
    <a:lstStyle/>
    <a:p>
      <a:pPr>
        <a:defRPr sz="700" baseline="0">
          <a:latin typeface="Tahoma" pitchFamily="34" charset="0"/>
        </a:defRPr>
      </a:pPr>
      <a:endParaRPr lang="sk-SK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9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Zamestnanci - ženy</a:t>
            </a:r>
            <a:r>
              <a:rPr lang="sk-SK" sz="9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                       </a:t>
            </a:r>
            <a:r>
              <a:rPr lang="en-US" sz="9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Employees - Females</a:t>
            </a:r>
          </a:p>
        </c:rich>
      </c:tx>
      <c:layout>
        <c:manualLayout>
          <c:xMode val="edge"/>
          <c:yMode val="edge"/>
          <c:x val="0.14909033245844269"/>
          <c:y val="3.2407407407407406E-2"/>
        </c:manualLayout>
      </c:layout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'52-53'!$F$56</c:f>
              <c:strCache>
                <c:ptCount val="1"/>
              </c:strCache>
            </c:strRef>
          </c:tx>
          <c:invertIfNegative val="0"/>
          <c:cat>
            <c:numRef>
              <c:f>'52-53'!$E$57:$E$61</c:f>
              <c:numCache>
                <c:formatCode>General</c:formatCode>
                <c:ptCount val="5"/>
              </c:numCache>
            </c:numRef>
          </c:cat>
          <c:val>
            <c:numRef>
              <c:f>'52-53'!$F$57:$F$61</c:f>
              <c:numCache>
                <c:formatCode>General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0-6903-4C65-8F31-CFD0CADEAC55}"/>
            </c:ext>
          </c:extLst>
        </c:ser>
        <c:ser>
          <c:idx val="1"/>
          <c:order val="1"/>
          <c:tx>
            <c:strRef>
              <c:f>'52-53'!$G$56</c:f>
              <c:strCache>
                <c:ptCount val="1"/>
              </c:strCache>
            </c:strRef>
          </c:tx>
          <c:invertIfNegative val="0"/>
          <c:cat>
            <c:numRef>
              <c:f>'52-53'!$E$57:$E$61</c:f>
              <c:numCache>
                <c:formatCode>General</c:formatCode>
                <c:ptCount val="5"/>
              </c:numCache>
            </c:numRef>
          </c:cat>
          <c:val>
            <c:numRef>
              <c:f>'52-53'!$G$57:$G$61</c:f>
              <c:numCache>
                <c:formatCode>General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1-6903-4C65-8F31-CFD0CADEAC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291691392"/>
        <c:axId val="291691952"/>
      </c:barChart>
      <c:catAx>
        <c:axId val="291691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291691952"/>
        <c:crosses val="autoZero"/>
        <c:auto val="1"/>
        <c:lblAlgn val="ctr"/>
        <c:lblOffset val="100"/>
        <c:noMultiLvlLbl val="0"/>
      </c:catAx>
      <c:valAx>
        <c:axId val="2916919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800" b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en-US" sz="800" b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Tis. osôb / Thous. persons 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2916913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>
                <a:latin typeface="Tahoma" pitchFamily="34" charset="0"/>
                <a:cs typeface="Tahoma" pitchFamily="34" charset="0"/>
              </a:defRPr>
            </a:pPr>
            <a:r>
              <a:rPr lang="cs-CZ" sz="900">
                <a:latin typeface="Tahoma" pitchFamily="34" charset="0"/>
                <a:cs typeface="Tahoma" pitchFamily="34" charset="0"/>
              </a:rPr>
              <a:t>Miera nezamestnanosti</a:t>
            </a:r>
          </a:p>
          <a:p>
            <a:pPr>
              <a:defRPr sz="900">
                <a:latin typeface="Tahoma" pitchFamily="34" charset="0"/>
                <a:cs typeface="Tahoma" pitchFamily="34" charset="0"/>
              </a:defRPr>
            </a:pPr>
            <a:r>
              <a:rPr lang="cs-CZ" sz="900">
                <a:latin typeface="Tahoma" pitchFamily="34" charset="0"/>
                <a:cs typeface="Tahoma" pitchFamily="34" charset="0"/>
              </a:rPr>
              <a:t>Unemployment rate</a:t>
            </a:r>
          </a:p>
        </c:rich>
      </c:tx>
      <c:layout>
        <c:manualLayout>
          <c:xMode val="edge"/>
          <c:yMode val="edge"/>
          <c:x val="0.32021326984581083"/>
          <c:y val="2.296869870077447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4983529291888302E-2"/>
          <c:y val="0.17088532630455092"/>
          <c:w val="0.86163701543958904"/>
          <c:h val="0.6634617309488856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Grafy_Graphs!$J$4</c:f>
              <c:strCache>
                <c:ptCount val="1"/>
                <c:pt idx="0">
                  <c:v>ženy / Women</c:v>
                </c:pt>
              </c:strCache>
            </c:strRef>
          </c:tx>
          <c:spPr>
            <a:solidFill>
              <a:srgbClr val="E26B0A"/>
            </a:solidFill>
            <a:scene3d>
              <a:camera prst="orthographicFront"/>
              <a:lightRig rig="threePt" dir="t"/>
            </a:scene3d>
            <a:sp3d/>
          </c:spPr>
          <c:invertIfNegative val="0"/>
          <c:dPt>
            <c:idx val="0"/>
            <c:invertIfNegative val="0"/>
            <c:bubble3D val="0"/>
            <c:spPr>
              <a:solidFill>
                <a:srgbClr val="E26B0A"/>
              </a:solidFill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01-B91C-4BE4-948D-795C38F1B98C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B91C-4BE4-948D-795C38F1B98C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B91C-4BE4-948D-795C38F1B98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sz="700" b="0">
                    <a:solidFill>
                      <a:schemeClr val="bg1"/>
                    </a:solidFill>
                    <a:latin typeface="Tahoma" pitchFamily="34" charset="0"/>
                    <a:cs typeface="Tahoma" pitchFamily="34" charset="0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Grafy_Graphs!$P$3:$Z$3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Grafy_Graphs!$P$4:$Z$4</c:f>
              <c:numCache>
                <c:formatCode>#\ ##0.0</c:formatCode>
                <c:ptCount val="11"/>
                <c:pt idx="0">
                  <c:v>13.6</c:v>
                </c:pt>
                <c:pt idx="1">
                  <c:v>12.9</c:v>
                </c:pt>
                <c:pt idx="2">
                  <c:v>10.7</c:v>
                </c:pt>
                <c:pt idx="3">
                  <c:v>8.4</c:v>
                </c:pt>
                <c:pt idx="4">
                  <c:v>7</c:v>
                </c:pt>
                <c:pt idx="5">
                  <c:v>6</c:v>
                </c:pt>
                <c:pt idx="6">
                  <c:v>7.1</c:v>
                </c:pt>
                <c:pt idx="7">
                  <c:v>7</c:v>
                </c:pt>
                <c:pt idx="8">
                  <c:v>6.4</c:v>
                </c:pt>
                <c:pt idx="9">
                  <c:v>5.9</c:v>
                </c:pt>
                <c:pt idx="10">
                  <c:v>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91C-4BE4-948D-795C38F1B98C}"/>
            </c:ext>
          </c:extLst>
        </c:ser>
        <c:ser>
          <c:idx val="1"/>
          <c:order val="1"/>
          <c:tx>
            <c:strRef>
              <c:f>Grafy_Graphs!$J$5</c:f>
              <c:strCache>
                <c:ptCount val="1"/>
                <c:pt idx="0">
                  <c:v>muži / Men</c:v>
                </c:pt>
              </c:strCache>
            </c:strRef>
          </c:tx>
          <c:spPr>
            <a:solidFill>
              <a:srgbClr val="204D84"/>
            </a:solidFill>
            <a:scene3d>
              <a:camera prst="orthographicFront"/>
              <a:lightRig rig="threePt" dir="t"/>
            </a:scene3d>
            <a:sp3d/>
          </c:spPr>
          <c:invertIfNegative val="0"/>
          <c:dLbls>
            <c:dLbl>
              <c:idx val="0"/>
              <c:layout>
                <c:manualLayout>
                  <c:x val="1.8966117975059059E-17"/>
                  <c:y val="0.12849598907341145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91C-4BE4-948D-795C38F1B98C}"/>
                </c:ext>
              </c:extLst>
            </c:dLbl>
            <c:dLbl>
              <c:idx val="1"/>
              <c:layout>
                <c:manualLayout>
                  <c:x val="-4.1432459110267847E-3"/>
                  <c:y val="0.1418185607005863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-5400000" vert="horz" anchor="ctr" anchorCtr="0"/>
                <a:lstStyle/>
                <a:p>
                  <a:pPr algn="l">
                    <a:defRPr sz="700" b="0">
                      <a:solidFill>
                        <a:schemeClr val="bg1"/>
                      </a:solidFill>
                      <a:latin typeface="Tahoma" pitchFamily="34" charset="0"/>
                      <a:cs typeface="Tahoma" pitchFamily="34" charset="0"/>
                    </a:defRPr>
                  </a:pPr>
                  <a:endParaRPr lang="sk-SK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91C-4BE4-948D-795C38F1B98C}"/>
                </c:ext>
              </c:extLst>
            </c:dLbl>
            <c:dLbl>
              <c:idx val="2"/>
              <c:layout>
                <c:manualLayout>
                  <c:x val="0"/>
                  <c:y val="9.518961554479261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91C-4BE4-948D-795C38F1B98C}"/>
                </c:ext>
              </c:extLst>
            </c:dLbl>
            <c:dLbl>
              <c:idx val="3"/>
              <c:layout>
                <c:manualLayout>
                  <c:x val="0"/>
                  <c:y val="0.12183471436768768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91C-4BE4-948D-795C38F1B98C}"/>
                </c:ext>
              </c:extLst>
            </c:dLbl>
            <c:dLbl>
              <c:idx val="4"/>
              <c:layout>
                <c:manualLayout>
                  <c:x val="0"/>
                  <c:y val="0.1118428023091020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91C-4BE4-948D-795C38F1B98C}"/>
                </c:ext>
              </c:extLst>
            </c:dLbl>
            <c:dLbl>
              <c:idx val="7"/>
              <c:layout>
                <c:manualLayout>
                  <c:x val="0"/>
                  <c:y val="0.1005589727154902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B91C-4BE4-948D-795C38F1B98C}"/>
                </c:ext>
              </c:extLst>
            </c:dLbl>
            <c:dLbl>
              <c:idx val="8"/>
              <c:layout>
                <c:manualLayout>
                  <c:x val="0"/>
                  <c:y val="9.142604436223016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B91C-4BE4-948D-795C38F1B98C}"/>
                </c:ext>
              </c:extLst>
            </c:dLbl>
            <c:dLbl>
              <c:idx val="9"/>
              <c:layout>
                <c:manualLayout>
                  <c:x val="-1.2893622160481188E-16"/>
                  <c:y val="9.7968158448972928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B91C-4BE4-948D-795C38F1B98C}"/>
                </c:ext>
              </c:extLst>
            </c:dLbl>
            <c:dLbl>
              <c:idx val="10"/>
              <c:layout>
                <c:manualLayout>
                  <c:x val="-1.2893622160481188E-16"/>
                  <c:y val="9.4697101405601544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B91C-4BE4-948D-795C38F1B98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 anchor="ctr"/>
              <a:lstStyle/>
              <a:p>
                <a:pPr>
                  <a:defRPr sz="700" b="0">
                    <a:solidFill>
                      <a:schemeClr val="bg1"/>
                    </a:solidFill>
                    <a:latin typeface="Tahoma" pitchFamily="34" charset="0"/>
                    <a:cs typeface="Tahoma" pitchFamily="34" charset="0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Grafy_Graphs!$P$3:$Z$3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Grafy_Graphs!$P$5:$Z$5</c:f>
              <c:numCache>
                <c:formatCode>#\ ##0.0</c:formatCode>
                <c:ptCount val="11"/>
                <c:pt idx="0">
                  <c:v>12.9</c:v>
                </c:pt>
                <c:pt idx="1">
                  <c:v>10.3</c:v>
                </c:pt>
                <c:pt idx="2">
                  <c:v>8.8000000000000007</c:v>
                </c:pt>
                <c:pt idx="3">
                  <c:v>7.9</c:v>
                </c:pt>
                <c:pt idx="4">
                  <c:v>6.2</c:v>
                </c:pt>
                <c:pt idx="5">
                  <c:v>5.6</c:v>
                </c:pt>
                <c:pt idx="6">
                  <c:v>6.4</c:v>
                </c:pt>
                <c:pt idx="7">
                  <c:v>6.7</c:v>
                </c:pt>
                <c:pt idx="8">
                  <c:v>5.9</c:v>
                </c:pt>
                <c:pt idx="9">
                  <c:v>5.8</c:v>
                </c:pt>
                <c:pt idx="10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B91C-4BE4-948D-795C38F1B98C}"/>
            </c:ext>
          </c:extLst>
        </c:ser>
        <c:ser>
          <c:idx val="2"/>
          <c:order val="2"/>
          <c:tx>
            <c:strRef>
              <c:f>Grafy_Graphs!$J$6</c:f>
              <c:strCache>
                <c:ptCount val="1"/>
                <c:pt idx="0">
                  <c:v>spolu / Total</c:v>
                </c:pt>
              </c:strCache>
            </c:strRef>
          </c:tx>
          <c:spPr>
            <a:solidFill>
              <a:srgbClr val="03BAD3"/>
            </a:solidFill>
            <a:scene3d>
              <a:camera prst="orthographicFront"/>
              <a:lightRig rig="threePt" dir="t"/>
            </a:scene3d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sz="700" b="0" baseline="0">
                    <a:solidFill>
                      <a:schemeClr val="tx1"/>
                    </a:solidFill>
                    <a:latin typeface="Tahoma" pitchFamily="34" charset="0"/>
                    <a:cs typeface="Tahoma" pitchFamily="34" charset="0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Grafy_Graphs!$P$3:$Z$3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Grafy_Graphs!$P$6:$Z$6</c:f>
              <c:numCache>
                <c:formatCode>#\ ##0.0</c:formatCode>
                <c:ptCount val="11"/>
                <c:pt idx="0">
                  <c:v>13.2</c:v>
                </c:pt>
                <c:pt idx="1">
                  <c:v>11.5</c:v>
                </c:pt>
                <c:pt idx="2">
                  <c:v>9.6999999999999993</c:v>
                </c:pt>
                <c:pt idx="3">
                  <c:v>8.1</c:v>
                </c:pt>
                <c:pt idx="4">
                  <c:v>6.6</c:v>
                </c:pt>
                <c:pt idx="5">
                  <c:v>5.8</c:v>
                </c:pt>
                <c:pt idx="6">
                  <c:v>6.7</c:v>
                </c:pt>
                <c:pt idx="7">
                  <c:v>6.8</c:v>
                </c:pt>
                <c:pt idx="8">
                  <c:v>6.1</c:v>
                </c:pt>
                <c:pt idx="9">
                  <c:v>5.8</c:v>
                </c:pt>
                <c:pt idx="10">
                  <c:v>5.3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B91C-4BE4-948D-795C38F1B9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2"/>
        <c:axId val="290764336"/>
        <c:axId val="290764896"/>
      </c:barChart>
      <c:catAx>
        <c:axId val="2907643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290764896"/>
        <c:crosses val="autoZero"/>
        <c:auto val="1"/>
        <c:lblAlgn val="ctr"/>
        <c:lblOffset val="100"/>
        <c:noMultiLvlLbl val="0"/>
      </c:catAx>
      <c:valAx>
        <c:axId val="290764896"/>
        <c:scaling>
          <c:orientation val="minMax"/>
          <c:min val="0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sz="800" b="0">
                    <a:latin typeface="Tahoma" pitchFamily="34" charset="0"/>
                    <a:cs typeface="Tahoma" pitchFamily="34" charset="0"/>
                  </a:defRPr>
                </a:pPr>
                <a:r>
                  <a:rPr lang="en-US" sz="800" b="0">
                    <a:latin typeface="Tahoma" pitchFamily="34" charset="0"/>
                    <a:cs typeface="Tahoma" pitchFamily="34" charset="0"/>
                  </a:rPr>
                  <a:t>%</a:t>
                </a:r>
              </a:p>
            </c:rich>
          </c:tx>
          <c:layout>
            <c:manualLayout>
              <c:xMode val="edge"/>
              <c:yMode val="edge"/>
              <c:x val="7.6597860815386581E-2"/>
              <c:y val="0.11979151776274119"/>
            </c:manualLayout>
          </c:layout>
          <c:overlay val="0"/>
        </c:title>
        <c:numFmt formatCode="#\ ##0.0" sourceLinked="1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2907643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4.8022497187851523E-2"/>
          <c:y val="0.93181669951064849"/>
          <c:w val="0.90714180116557053"/>
          <c:h val="5.4966097847950847E-2"/>
        </c:manualLayout>
      </c:layout>
      <c:overlay val="0"/>
      <c:txPr>
        <a:bodyPr/>
        <a:lstStyle/>
        <a:p>
          <a:pPr>
            <a:defRPr sz="800">
              <a:latin typeface="Tahoma" pitchFamily="34" charset="0"/>
              <a:cs typeface="Tahoma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ln w="53975">
      <a:solidFill>
        <a:srgbClr val="204D84"/>
      </a:solidFill>
    </a:ln>
  </c:spPr>
  <c:printSettings>
    <c:headerFooter/>
    <c:pageMargins b="0.78740157499999996" l="0.70000000000000062" r="0.70000000000000062" t="0.78740157499999996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anchor="t" anchorCtr="0"/>
          <a:lstStyle/>
          <a:p>
            <a:pPr>
              <a:defRPr sz="800" b="1">
                <a:solidFill>
                  <a:srgbClr val="0F5666"/>
                </a:solidFill>
                <a:latin typeface="Tahoma" pitchFamily="34" charset="0"/>
                <a:cs typeface="Tahoma" pitchFamily="34" charset="0"/>
              </a:defRPr>
            </a:pPr>
            <a:r>
              <a:rPr lang="sk-SK" sz="800" b="1" i="0" u="none" strike="noStrike" baseline="0">
                <a:solidFill>
                  <a:schemeClr val="tx1"/>
                </a:solidFill>
                <a:latin typeface="Tahoma" pitchFamily="34" charset="0"/>
                <a:cs typeface="Tahoma" pitchFamily="34" charset="0"/>
              </a:rPr>
              <a:t>Ekonomicky aktívne obyvateľstvo podľa veku</a:t>
            </a:r>
          </a:p>
          <a:p>
            <a:pPr>
              <a:defRPr sz="800" b="1">
                <a:solidFill>
                  <a:srgbClr val="0F5666"/>
                </a:solidFill>
                <a:latin typeface="Tahoma" pitchFamily="34" charset="0"/>
                <a:cs typeface="Tahoma" pitchFamily="34" charset="0"/>
              </a:defRPr>
            </a:pPr>
            <a:r>
              <a:rPr lang="sk-SK" sz="800" b="1" i="0" u="none" strike="noStrike" baseline="0">
                <a:solidFill>
                  <a:schemeClr val="tx1"/>
                </a:solidFill>
                <a:latin typeface="Tahoma" pitchFamily="34" charset="0"/>
                <a:cs typeface="Tahoma" pitchFamily="34" charset="0"/>
              </a:rPr>
              <a:t>a pohlavia v roku 2024</a:t>
            </a:r>
            <a:endParaRPr lang="en-US" sz="800" b="1" i="0" u="none" strike="noStrike" baseline="0">
              <a:solidFill>
                <a:schemeClr val="tx1"/>
              </a:solidFill>
              <a:latin typeface="Tahoma" pitchFamily="34" charset="0"/>
              <a:cs typeface="Tahoma" pitchFamily="34" charset="0"/>
            </a:endParaRPr>
          </a:p>
          <a:p>
            <a:pPr>
              <a:defRPr sz="800" b="1">
                <a:solidFill>
                  <a:srgbClr val="0F5666"/>
                </a:solidFill>
                <a:latin typeface="Tahoma" pitchFamily="34" charset="0"/>
                <a:cs typeface="Tahoma" pitchFamily="34" charset="0"/>
              </a:defRPr>
            </a:pPr>
            <a:r>
              <a:rPr lang="sk-SK" sz="800" b="1" i="0" u="none" strike="noStrike" baseline="0">
                <a:solidFill>
                  <a:schemeClr val="tx1"/>
                </a:solidFill>
                <a:latin typeface="Tahoma" pitchFamily="34" charset="0"/>
                <a:cs typeface="Tahoma" pitchFamily="34" charset="0"/>
              </a:rPr>
              <a:t>Economically active population by age and sex</a:t>
            </a:r>
          </a:p>
          <a:p>
            <a:pPr>
              <a:defRPr sz="800" b="1">
                <a:solidFill>
                  <a:srgbClr val="0F5666"/>
                </a:solidFill>
                <a:latin typeface="Tahoma" pitchFamily="34" charset="0"/>
                <a:cs typeface="Tahoma" pitchFamily="34" charset="0"/>
              </a:defRPr>
            </a:pPr>
            <a:r>
              <a:rPr lang="sk-SK" sz="800" b="1" i="0" u="none" strike="noStrike" baseline="0">
                <a:solidFill>
                  <a:schemeClr val="tx1"/>
                </a:solidFill>
                <a:latin typeface="Tahoma" pitchFamily="34" charset="0"/>
                <a:cs typeface="Tahoma" pitchFamily="34" charset="0"/>
              </a:rPr>
              <a:t>in 2024</a:t>
            </a:r>
            <a:endParaRPr lang="sk-SK" sz="800" b="1">
              <a:solidFill>
                <a:schemeClr val="tx1"/>
              </a:solidFill>
              <a:latin typeface="Tahoma" pitchFamily="34" charset="0"/>
              <a:cs typeface="Tahoma" pitchFamily="34" charset="0"/>
            </a:endParaRPr>
          </a:p>
        </c:rich>
      </c:tx>
      <c:layout>
        <c:manualLayout>
          <c:xMode val="edge"/>
          <c:yMode val="edge"/>
          <c:x val="0.14511012210430216"/>
          <c:y val="1.525532540259579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5709670049317714"/>
          <c:y val="0.17557905967939016"/>
          <c:w val="0.71947392445509528"/>
          <c:h val="0.70613501027214642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Grafy_Graphs!$K$26</c:f>
              <c:strCache>
                <c:ptCount val="1"/>
                <c:pt idx="0">
                  <c:v>ženy / Women</c:v>
                </c:pt>
              </c:strCache>
            </c:strRef>
          </c:tx>
          <c:spPr>
            <a:solidFill>
              <a:srgbClr val="E26B0A"/>
            </a:solidFill>
            <a:scene3d>
              <a:camera prst="orthographicFront"/>
              <a:lightRig rig="threePt" dir="t"/>
            </a:scene3d>
            <a:sp3d/>
          </c:spPr>
          <c:invertIfNegative val="0"/>
          <c:cat>
            <c:strRef>
              <c:f>Grafy_Graphs!$J$27:$J$37</c:f>
              <c:strCache>
                <c:ptCount val="11"/>
                <c:pt idx="0">
                  <c:v>15 - 19</c:v>
                </c:pt>
                <c:pt idx="1">
                  <c:v>20 - 24</c:v>
                </c:pt>
                <c:pt idx="2">
                  <c:v>25 - 29</c:v>
                </c:pt>
                <c:pt idx="3">
                  <c:v>30 - 34</c:v>
                </c:pt>
                <c:pt idx="4">
                  <c:v>35 - 39</c:v>
                </c:pt>
                <c:pt idx="5">
                  <c:v>40 - 44</c:v>
                </c:pt>
                <c:pt idx="6">
                  <c:v>45 - 49</c:v>
                </c:pt>
                <c:pt idx="7">
                  <c:v>50 - 54</c:v>
                </c:pt>
                <c:pt idx="8">
                  <c:v>55 - 59</c:v>
                </c:pt>
                <c:pt idx="9">
                  <c:v>60 - 64</c:v>
                </c:pt>
                <c:pt idx="10">
                  <c:v>65 - 74</c:v>
                </c:pt>
              </c:strCache>
            </c:strRef>
          </c:cat>
          <c:val>
            <c:numRef>
              <c:f>Grafy_Graphs!$K$27:$K$37</c:f>
              <c:numCache>
                <c:formatCode>#\ ##0.0</c:formatCode>
                <c:ptCount val="11"/>
                <c:pt idx="0">
                  <c:v>6.1</c:v>
                </c:pt>
                <c:pt idx="1">
                  <c:v>48.6</c:v>
                </c:pt>
                <c:pt idx="2">
                  <c:v>115.1</c:v>
                </c:pt>
                <c:pt idx="3">
                  <c:v>152.19999999999999</c:v>
                </c:pt>
                <c:pt idx="4">
                  <c:v>172.9</c:v>
                </c:pt>
                <c:pt idx="5">
                  <c:v>187.4</c:v>
                </c:pt>
                <c:pt idx="6">
                  <c:v>198.2</c:v>
                </c:pt>
                <c:pt idx="7">
                  <c:v>163</c:v>
                </c:pt>
                <c:pt idx="8">
                  <c:v>140.80000000000001</c:v>
                </c:pt>
                <c:pt idx="9">
                  <c:v>87.3</c:v>
                </c:pt>
                <c:pt idx="10">
                  <c:v>28.3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B9-4F5E-9B22-CDF9D14CE4D7}"/>
            </c:ext>
          </c:extLst>
        </c:ser>
        <c:ser>
          <c:idx val="1"/>
          <c:order val="1"/>
          <c:tx>
            <c:strRef>
              <c:f>Grafy_Graphs!$L$26</c:f>
              <c:strCache>
                <c:ptCount val="1"/>
                <c:pt idx="0">
                  <c:v>muži / Men</c:v>
                </c:pt>
              </c:strCache>
            </c:strRef>
          </c:tx>
          <c:spPr>
            <a:solidFill>
              <a:srgbClr val="03BAD3"/>
            </a:solidFill>
          </c:spPr>
          <c:invertIfNegative val="0"/>
          <c:cat>
            <c:strRef>
              <c:f>Grafy_Graphs!$J$27:$J$37</c:f>
              <c:strCache>
                <c:ptCount val="11"/>
                <c:pt idx="0">
                  <c:v>15 - 19</c:v>
                </c:pt>
                <c:pt idx="1">
                  <c:v>20 - 24</c:v>
                </c:pt>
                <c:pt idx="2">
                  <c:v>25 - 29</c:v>
                </c:pt>
                <c:pt idx="3">
                  <c:v>30 - 34</c:v>
                </c:pt>
                <c:pt idx="4">
                  <c:v>35 - 39</c:v>
                </c:pt>
                <c:pt idx="5">
                  <c:v>40 - 44</c:v>
                </c:pt>
                <c:pt idx="6">
                  <c:v>45 - 49</c:v>
                </c:pt>
                <c:pt idx="7">
                  <c:v>50 - 54</c:v>
                </c:pt>
                <c:pt idx="8">
                  <c:v>55 - 59</c:v>
                </c:pt>
                <c:pt idx="9">
                  <c:v>60 - 64</c:v>
                </c:pt>
                <c:pt idx="10">
                  <c:v>65 - 74</c:v>
                </c:pt>
              </c:strCache>
            </c:strRef>
          </c:cat>
          <c:val>
            <c:numRef>
              <c:f>Grafy_Graphs!$L$27:$L$37</c:f>
              <c:numCache>
                <c:formatCode>#\ ##0.0</c:formatCode>
                <c:ptCount val="11"/>
                <c:pt idx="0">
                  <c:v>-11.1</c:v>
                </c:pt>
                <c:pt idx="1">
                  <c:v>-76.3</c:v>
                </c:pt>
                <c:pt idx="2">
                  <c:v>-138.4</c:v>
                </c:pt>
                <c:pt idx="3">
                  <c:v>-181.8</c:v>
                </c:pt>
                <c:pt idx="4">
                  <c:v>-200.9</c:v>
                </c:pt>
                <c:pt idx="5">
                  <c:v>-210.5</c:v>
                </c:pt>
                <c:pt idx="6">
                  <c:v>-215.2</c:v>
                </c:pt>
                <c:pt idx="7">
                  <c:v>-170.2</c:v>
                </c:pt>
                <c:pt idx="8">
                  <c:v>-142.5</c:v>
                </c:pt>
                <c:pt idx="9">
                  <c:v>-91.2</c:v>
                </c:pt>
                <c:pt idx="10">
                  <c:v>-30.2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0B9-4F5E-9B22-CDF9D14CE4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8"/>
        <c:overlap val="100"/>
        <c:axId val="290768256"/>
        <c:axId val="290768816"/>
      </c:barChart>
      <c:catAx>
        <c:axId val="290768256"/>
        <c:scaling>
          <c:orientation val="minMax"/>
        </c:scaling>
        <c:delete val="0"/>
        <c:axPos val="l"/>
        <c:numFmt formatCode="#,##0.00" sourceLinked="0"/>
        <c:majorTickMark val="none"/>
        <c:minorTickMark val="none"/>
        <c:tickLblPos val="low"/>
        <c:spPr>
          <a:ln w="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solidFill>
                  <a:sysClr val="windowText" lastClr="000000"/>
                </a:solidFill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290768816"/>
        <c:crosses val="autoZero"/>
        <c:auto val="1"/>
        <c:lblAlgn val="ctr"/>
        <c:lblOffset val="100"/>
        <c:tickLblSkip val="1"/>
        <c:noMultiLvlLbl val="0"/>
      </c:catAx>
      <c:valAx>
        <c:axId val="290768816"/>
        <c:scaling>
          <c:orientation val="minMax"/>
          <c:max val="250"/>
          <c:min val="-250"/>
        </c:scaling>
        <c:delete val="0"/>
        <c:axPos val="b"/>
        <c:majorGridlines>
          <c:spPr>
            <a:ln w="12700">
              <a:solidFill>
                <a:schemeClr val="bg1">
                  <a:lumMod val="85000"/>
                </a:schemeClr>
              </a:solidFill>
            </a:ln>
          </c:spPr>
        </c:majorGridlines>
        <c:numFmt formatCode="#,##0;#,##0" sourceLinked="0"/>
        <c:majorTickMark val="none"/>
        <c:minorTickMark val="none"/>
        <c:tickLblPos val="nextTo"/>
        <c:spPr>
          <a:ln w="9525"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290768256"/>
        <c:crosses val="autoZero"/>
        <c:crossBetween val="between"/>
        <c:majorUnit val="50"/>
      </c:valAx>
      <c:spPr>
        <a:ln w="6350">
          <a:solidFill>
            <a:schemeClr val="bg1">
              <a:lumMod val="65000"/>
            </a:schemeClr>
          </a:solidFill>
        </a:ln>
      </c:spPr>
    </c:plotArea>
    <c:plotVisOnly val="1"/>
    <c:dispBlanksAs val="gap"/>
    <c:showDLblsOverMax val="0"/>
  </c:chart>
  <c:spPr>
    <a:solidFill>
      <a:schemeClr val="bg1"/>
    </a:solidFill>
    <a:ln w="57150" cap="rnd">
      <a:solidFill>
        <a:srgbClr val="204D84"/>
      </a:solidFill>
    </a:ln>
  </c:spPr>
  <c:printSettings>
    <c:headerFooter/>
    <c:pageMargins b="0.78740157499999996" l="0.70000000000000062" r="0.70000000000000062" t="0.78740157499999996" header="0.30000000000000032" footer="0.30000000000000032"/>
    <c:pageSetup orientation="portrait"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sk-SK" sz="900" b="1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sk-SK" sz="900" b="1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Nezamestnaní podľa veku a vzdelania v roku 2024 </a:t>
            </a:r>
          </a:p>
          <a:p>
            <a:pPr algn="ctr" rtl="0">
              <a:defRPr lang="sk-SK" sz="900" b="1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sk-SK" sz="900" b="1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Unemployed by age and education in 2024</a:t>
            </a:r>
          </a:p>
        </c:rich>
      </c:tx>
      <c:layout>
        <c:manualLayout>
          <c:xMode val="edge"/>
          <c:yMode val="edge"/>
          <c:x val="0.26768242122719732"/>
          <c:y val="1.394171882360858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0319282739230246"/>
          <c:y val="0.12893854934799817"/>
          <c:w val="0.54812646282462552"/>
          <c:h val="0.77521643127942341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Grafy_Graphs!$M$48</c:f>
              <c:strCache>
                <c:ptCount val="1"/>
                <c:pt idx="0">
                  <c:v>základné / Basic</c:v>
                </c:pt>
              </c:strCache>
            </c:strRef>
          </c:tx>
          <c:spPr>
            <a:solidFill>
              <a:srgbClr val="03BAD3"/>
            </a:solidFill>
          </c:spPr>
          <c:invertIfNegative val="0"/>
          <c:cat>
            <c:strRef>
              <c:f>Grafy_Graphs!$L$49:$L$59</c:f>
              <c:strCache>
                <c:ptCount val="11"/>
                <c:pt idx="0">
                  <c:v>15 - 19</c:v>
                </c:pt>
                <c:pt idx="1">
                  <c:v>20 - 24</c:v>
                </c:pt>
                <c:pt idx="2">
                  <c:v>25 - 29</c:v>
                </c:pt>
                <c:pt idx="3">
                  <c:v>30 - 34</c:v>
                </c:pt>
                <c:pt idx="4">
                  <c:v>35 - 39</c:v>
                </c:pt>
                <c:pt idx="5">
                  <c:v>40 - 44</c:v>
                </c:pt>
                <c:pt idx="6">
                  <c:v>45 - 49</c:v>
                </c:pt>
                <c:pt idx="7">
                  <c:v>50 - 54</c:v>
                </c:pt>
                <c:pt idx="8">
                  <c:v>55 - 59</c:v>
                </c:pt>
                <c:pt idx="9">
                  <c:v>60 - 64</c:v>
                </c:pt>
                <c:pt idx="10">
                  <c:v>65+</c:v>
                </c:pt>
              </c:strCache>
            </c:strRef>
          </c:cat>
          <c:val>
            <c:numRef>
              <c:f>Grafy_Graphs!$M$49:$M$59</c:f>
              <c:numCache>
                <c:formatCode>0.0</c:formatCode>
                <c:ptCount val="11"/>
                <c:pt idx="0">
                  <c:v>-0.6</c:v>
                </c:pt>
                <c:pt idx="1">
                  <c:v>-3.1</c:v>
                </c:pt>
                <c:pt idx="2">
                  <c:v>-2.2000000000000002</c:v>
                </c:pt>
                <c:pt idx="3">
                  <c:v>-3.1</c:v>
                </c:pt>
                <c:pt idx="4">
                  <c:v>-2.9</c:v>
                </c:pt>
                <c:pt idx="5">
                  <c:v>-5.9</c:v>
                </c:pt>
                <c:pt idx="6">
                  <c:v>-3.9</c:v>
                </c:pt>
                <c:pt idx="7">
                  <c:v>-2.1</c:v>
                </c:pt>
                <c:pt idx="8">
                  <c:v>-2.2000000000000002</c:v>
                </c:pt>
                <c:pt idx="9">
                  <c:v>-0.7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29-45CD-B047-3A8F22A780A0}"/>
            </c:ext>
          </c:extLst>
        </c:ser>
        <c:ser>
          <c:idx val="1"/>
          <c:order val="1"/>
          <c:tx>
            <c:strRef>
              <c:f>Grafy_Graphs!$N$48</c:f>
              <c:strCache>
                <c:ptCount val="1"/>
                <c:pt idx="0">
                  <c:v>učňovské a stredné bez maturity / Secondary without school-leaving exam</c:v>
                </c:pt>
              </c:strCache>
            </c:strRef>
          </c:tx>
          <c:spPr>
            <a:solidFill>
              <a:srgbClr val="204D84"/>
            </a:solidFill>
          </c:spPr>
          <c:invertIfNegative val="0"/>
          <c:cat>
            <c:strRef>
              <c:f>Grafy_Graphs!$L$49:$L$59</c:f>
              <c:strCache>
                <c:ptCount val="11"/>
                <c:pt idx="0">
                  <c:v>15 - 19</c:v>
                </c:pt>
                <c:pt idx="1">
                  <c:v>20 - 24</c:v>
                </c:pt>
                <c:pt idx="2">
                  <c:v>25 - 29</c:v>
                </c:pt>
                <c:pt idx="3">
                  <c:v>30 - 34</c:v>
                </c:pt>
                <c:pt idx="4">
                  <c:v>35 - 39</c:v>
                </c:pt>
                <c:pt idx="5">
                  <c:v>40 - 44</c:v>
                </c:pt>
                <c:pt idx="6">
                  <c:v>45 - 49</c:v>
                </c:pt>
                <c:pt idx="7">
                  <c:v>50 - 54</c:v>
                </c:pt>
                <c:pt idx="8">
                  <c:v>55 - 59</c:v>
                </c:pt>
                <c:pt idx="9">
                  <c:v>60 - 64</c:v>
                </c:pt>
                <c:pt idx="10">
                  <c:v>65+</c:v>
                </c:pt>
              </c:strCache>
            </c:strRef>
          </c:cat>
          <c:val>
            <c:numRef>
              <c:f>Grafy_Graphs!$N$49:$N$59</c:f>
              <c:numCache>
                <c:formatCode>0.0</c:formatCode>
                <c:ptCount val="11"/>
                <c:pt idx="0">
                  <c:v>-1.5</c:v>
                </c:pt>
                <c:pt idx="1">
                  <c:v>-0.8</c:v>
                </c:pt>
                <c:pt idx="2">
                  <c:v>-0.8</c:v>
                </c:pt>
                <c:pt idx="3">
                  <c:v>-1.9</c:v>
                </c:pt>
                <c:pt idx="4">
                  <c:v>-0.7</c:v>
                </c:pt>
                <c:pt idx="5">
                  <c:v>-1.6</c:v>
                </c:pt>
                <c:pt idx="6">
                  <c:v>-2.2999999999999998</c:v>
                </c:pt>
                <c:pt idx="7">
                  <c:v>-1</c:v>
                </c:pt>
                <c:pt idx="8">
                  <c:v>-1.8</c:v>
                </c:pt>
                <c:pt idx="9">
                  <c:v>-1.8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29-45CD-B047-3A8F22A780A0}"/>
            </c:ext>
          </c:extLst>
        </c:ser>
        <c:ser>
          <c:idx val="2"/>
          <c:order val="2"/>
          <c:tx>
            <c:strRef>
              <c:f>Grafy_Graphs!$O$48</c:f>
              <c:strCache>
                <c:ptCount val="1"/>
                <c:pt idx="0">
                  <c:v>učňovské a stredné s maturitou (vr. vyššieho odborného) / Secondary with school-leaving exam (incl. Higher professional)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</c:spPr>
          <c:invertIfNegative val="0"/>
          <c:cat>
            <c:strRef>
              <c:f>Grafy_Graphs!$L$49:$L$59</c:f>
              <c:strCache>
                <c:ptCount val="11"/>
                <c:pt idx="0">
                  <c:v>15 - 19</c:v>
                </c:pt>
                <c:pt idx="1">
                  <c:v>20 - 24</c:v>
                </c:pt>
                <c:pt idx="2">
                  <c:v>25 - 29</c:v>
                </c:pt>
                <c:pt idx="3">
                  <c:v>30 - 34</c:v>
                </c:pt>
                <c:pt idx="4">
                  <c:v>35 - 39</c:v>
                </c:pt>
                <c:pt idx="5">
                  <c:v>40 - 44</c:v>
                </c:pt>
                <c:pt idx="6">
                  <c:v>45 - 49</c:v>
                </c:pt>
                <c:pt idx="7">
                  <c:v>50 - 54</c:v>
                </c:pt>
                <c:pt idx="8">
                  <c:v>55 - 59</c:v>
                </c:pt>
                <c:pt idx="9">
                  <c:v>60 - 64</c:v>
                </c:pt>
                <c:pt idx="10">
                  <c:v>65+</c:v>
                </c:pt>
              </c:strCache>
            </c:strRef>
          </c:cat>
          <c:val>
            <c:numRef>
              <c:f>Grafy_Graphs!$O$49:$O$59</c:f>
              <c:numCache>
                <c:formatCode>0.0</c:formatCode>
                <c:ptCount val="11"/>
                <c:pt idx="0">
                  <c:v>-1.3</c:v>
                </c:pt>
                <c:pt idx="1">
                  <c:v>-3.1</c:v>
                </c:pt>
                <c:pt idx="2">
                  <c:v>-3.1</c:v>
                </c:pt>
                <c:pt idx="3">
                  <c:v>-3.2</c:v>
                </c:pt>
                <c:pt idx="4">
                  <c:v>-2.2999999999999998</c:v>
                </c:pt>
                <c:pt idx="5">
                  <c:v>-3.2</c:v>
                </c:pt>
                <c:pt idx="6">
                  <c:v>-2.5</c:v>
                </c:pt>
                <c:pt idx="7">
                  <c:v>-3.3</c:v>
                </c:pt>
                <c:pt idx="8">
                  <c:v>-2.8</c:v>
                </c:pt>
                <c:pt idx="9">
                  <c:v>-0.4</c:v>
                </c:pt>
                <c:pt idx="10">
                  <c:v>-0.2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629-45CD-B047-3A8F22A780A0}"/>
            </c:ext>
          </c:extLst>
        </c:ser>
        <c:ser>
          <c:idx val="3"/>
          <c:order val="3"/>
          <c:tx>
            <c:strRef>
              <c:f>Grafy_Graphs!$P$48</c:f>
              <c:strCache>
                <c:ptCount val="1"/>
                <c:pt idx="0">
                  <c:v>vysokoškolské / University</c:v>
                </c:pt>
              </c:strCache>
            </c:strRef>
          </c:tx>
          <c:spPr>
            <a:solidFill>
              <a:srgbClr val="E26B0A"/>
            </a:solidFill>
          </c:spPr>
          <c:invertIfNegative val="0"/>
          <c:cat>
            <c:strRef>
              <c:f>Grafy_Graphs!$L$49:$L$59</c:f>
              <c:strCache>
                <c:ptCount val="11"/>
                <c:pt idx="0">
                  <c:v>15 - 19</c:v>
                </c:pt>
                <c:pt idx="1">
                  <c:v>20 - 24</c:v>
                </c:pt>
                <c:pt idx="2">
                  <c:v>25 - 29</c:v>
                </c:pt>
                <c:pt idx="3">
                  <c:v>30 - 34</c:v>
                </c:pt>
                <c:pt idx="4">
                  <c:v>35 - 39</c:v>
                </c:pt>
                <c:pt idx="5">
                  <c:v>40 - 44</c:v>
                </c:pt>
                <c:pt idx="6">
                  <c:v>45 - 49</c:v>
                </c:pt>
                <c:pt idx="7">
                  <c:v>50 - 54</c:v>
                </c:pt>
                <c:pt idx="8">
                  <c:v>55 - 59</c:v>
                </c:pt>
                <c:pt idx="9">
                  <c:v>60 - 64</c:v>
                </c:pt>
                <c:pt idx="10">
                  <c:v>65+</c:v>
                </c:pt>
              </c:strCache>
            </c:strRef>
          </c:cat>
          <c:val>
            <c:numRef>
              <c:f>Grafy_Graphs!$P$49:$P$59</c:f>
              <c:numCache>
                <c:formatCode>0.0</c:formatCode>
                <c:ptCount val="11"/>
                <c:pt idx="0">
                  <c:v>0</c:v>
                </c:pt>
                <c:pt idx="1">
                  <c:v>-0.3</c:v>
                </c:pt>
                <c:pt idx="2">
                  <c:v>-1</c:v>
                </c:pt>
                <c:pt idx="3">
                  <c:v>-2.8</c:v>
                </c:pt>
                <c:pt idx="4">
                  <c:v>-3.2</c:v>
                </c:pt>
                <c:pt idx="5">
                  <c:v>-1.4</c:v>
                </c:pt>
                <c:pt idx="6">
                  <c:v>-0.5</c:v>
                </c:pt>
                <c:pt idx="7">
                  <c:v>-0.8</c:v>
                </c:pt>
                <c:pt idx="8">
                  <c:v>-1</c:v>
                </c:pt>
                <c:pt idx="9">
                  <c:v>0</c:v>
                </c:pt>
                <c:pt idx="10">
                  <c:v>-0.2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629-45CD-B047-3A8F22A780A0}"/>
            </c:ext>
          </c:extLst>
        </c:ser>
        <c:ser>
          <c:idx val="4"/>
          <c:order val="4"/>
          <c:tx>
            <c:strRef>
              <c:f>Grafy_Graphs!$Q$48</c:f>
              <c:strCache>
                <c:ptCount val="1"/>
                <c:pt idx="0">
                  <c:v>základné / Basic</c:v>
                </c:pt>
              </c:strCache>
            </c:strRef>
          </c:tx>
          <c:spPr>
            <a:solidFill>
              <a:srgbClr val="03BAD3"/>
            </a:solidFill>
          </c:spPr>
          <c:invertIfNegative val="0"/>
          <c:cat>
            <c:strRef>
              <c:f>Grafy_Graphs!$L$49:$L$59</c:f>
              <c:strCache>
                <c:ptCount val="11"/>
                <c:pt idx="0">
                  <c:v>15 - 19</c:v>
                </c:pt>
                <c:pt idx="1">
                  <c:v>20 - 24</c:v>
                </c:pt>
                <c:pt idx="2">
                  <c:v>25 - 29</c:v>
                </c:pt>
                <c:pt idx="3">
                  <c:v>30 - 34</c:v>
                </c:pt>
                <c:pt idx="4">
                  <c:v>35 - 39</c:v>
                </c:pt>
                <c:pt idx="5">
                  <c:v>40 - 44</c:v>
                </c:pt>
                <c:pt idx="6">
                  <c:v>45 - 49</c:v>
                </c:pt>
                <c:pt idx="7">
                  <c:v>50 - 54</c:v>
                </c:pt>
                <c:pt idx="8">
                  <c:v>55 - 59</c:v>
                </c:pt>
                <c:pt idx="9">
                  <c:v>60 - 64</c:v>
                </c:pt>
                <c:pt idx="10">
                  <c:v>65+</c:v>
                </c:pt>
              </c:strCache>
            </c:strRef>
          </c:cat>
          <c:val>
            <c:numRef>
              <c:f>Grafy_Graphs!$Q$49:$Q$59</c:f>
              <c:numCache>
                <c:formatCode>0.0</c:formatCode>
                <c:ptCount val="11"/>
                <c:pt idx="0">
                  <c:v>1.7</c:v>
                </c:pt>
                <c:pt idx="1">
                  <c:v>3.3</c:v>
                </c:pt>
                <c:pt idx="2">
                  <c:v>4.3</c:v>
                </c:pt>
                <c:pt idx="3">
                  <c:v>2.2000000000000002</c:v>
                </c:pt>
                <c:pt idx="4">
                  <c:v>2.2999999999999998</c:v>
                </c:pt>
                <c:pt idx="5">
                  <c:v>2.5</c:v>
                </c:pt>
                <c:pt idx="6">
                  <c:v>3.7</c:v>
                </c:pt>
                <c:pt idx="7">
                  <c:v>0.9</c:v>
                </c:pt>
                <c:pt idx="8">
                  <c:v>1.4</c:v>
                </c:pt>
                <c:pt idx="9">
                  <c:v>0.6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629-45CD-B047-3A8F22A780A0}"/>
            </c:ext>
          </c:extLst>
        </c:ser>
        <c:ser>
          <c:idx val="5"/>
          <c:order val="5"/>
          <c:tx>
            <c:strRef>
              <c:f>Grafy_Graphs!$R$48</c:f>
              <c:strCache>
                <c:ptCount val="1"/>
                <c:pt idx="0">
                  <c:v>učňovské a stredné bez maturity / Secondary without school-leaving exam</c:v>
                </c:pt>
              </c:strCache>
            </c:strRef>
          </c:tx>
          <c:spPr>
            <a:solidFill>
              <a:srgbClr val="204D84"/>
            </a:solidFill>
          </c:spPr>
          <c:invertIfNegative val="0"/>
          <c:cat>
            <c:strRef>
              <c:f>Grafy_Graphs!$L$49:$L$59</c:f>
              <c:strCache>
                <c:ptCount val="11"/>
                <c:pt idx="0">
                  <c:v>15 - 19</c:v>
                </c:pt>
                <c:pt idx="1">
                  <c:v>20 - 24</c:v>
                </c:pt>
                <c:pt idx="2">
                  <c:v>25 - 29</c:v>
                </c:pt>
                <c:pt idx="3">
                  <c:v>30 - 34</c:v>
                </c:pt>
                <c:pt idx="4">
                  <c:v>35 - 39</c:v>
                </c:pt>
                <c:pt idx="5">
                  <c:v>40 - 44</c:v>
                </c:pt>
                <c:pt idx="6">
                  <c:v>45 - 49</c:v>
                </c:pt>
                <c:pt idx="7">
                  <c:v>50 - 54</c:v>
                </c:pt>
                <c:pt idx="8">
                  <c:v>55 - 59</c:v>
                </c:pt>
                <c:pt idx="9">
                  <c:v>60 - 64</c:v>
                </c:pt>
                <c:pt idx="10">
                  <c:v>65+</c:v>
                </c:pt>
              </c:strCache>
            </c:strRef>
          </c:cat>
          <c:val>
            <c:numRef>
              <c:f>Grafy_Graphs!$R$49:$R$59</c:f>
              <c:numCache>
                <c:formatCode>0.0</c:formatCode>
                <c:ptCount val="11"/>
                <c:pt idx="0">
                  <c:v>1.6</c:v>
                </c:pt>
                <c:pt idx="1">
                  <c:v>1.2</c:v>
                </c:pt>
                <c:pt idx="2">
                  <c:v>0.8</c:v>
                </c:pt>
                <c:pt idx="3">
                  <c:v>3.3</c:v>
                </c:pt>
                <c:pt idx="4">
                  <c:v>1</c:v>
                </c:pt>
                <c:pt idx="5">
                  <c:v>3</c:v>
                </c:pt>
                <c:pt idx="6">
                  <c:v>2.9</c:v>
                </c:pt>
                <c:pt idx="7">
                  <c:v>0.9</c:v>
                </c:pt>
                <c:pt idx="8">
                  <c:v>2</c:v>
                </c:pt>
                <c:pt idx="9">
                  <c:v>0.7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629-45CD-B047-3A8F22A780A0}"/>
            </c:ext>
          </c:extLst>
        </c:ser>
        <c:ser>
          <c:idx val="6"/>
          <c:order val="6"/>
          <c:tx>
            <c:strRef>
              <c:f>Grafy_Graphs!$S$48</c:f>
              <c:strCache>
                <c:ptCount val="1"/>
                <c:pt idx="0">
                  <c:v>učňovské a stredné s maturitou (vr. vyššieho odborného) / Secondary with  school-leaving exam (incl. Higher professional)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</c:spPr>
          <c:invertIfNegative val="0"/>
          <c:cat>
            <c:strRef>
              <c:f>Grafy_Graphs!$L$49:$L$59</c:f>
              <c:strCache>
                <c:ptCount val="11"/>
                <c:pt idx="0">
                  <c:v>15 - 19</c:v>
                </c:pt>
                <c:pt idx="1">
                  <c:v>20 - 24</c:v>
                </c:pt>
                <c:pt idx="2">
                  <c:v>25 - 29</c:v>
                </c:pt>
                <c:pt idx="3">
                  <c:v>30 - 34</c:v>
                </c:pt>
                <c:pt idx="4">
                  <c:v>35 - 39</c:v>
                </c:pt>
                <c:pt idx="5">
                  <c:v>40 - 44</c:v>
                </c:pt>
                <c:pt idx="6">
                  <c:v>45 - 49</c:v>
                </c:pt>
                <c:pt idx="7">
                  <c:v>50 - 54</c:v>
                </c:pt>
                <c:pt idx="8">
                  <c:v>55 - 59</c:v>
                </c:pt>
                <c:pt idx="9">
                  <c:v>60 - 64</c:v>
                </c:pt>
                <c:pt idx="10">
                  <c:v>65+</c:v>
                </c:pt>
              </c:strCache>
            </c:strRef>
          </c:cat>
          <c:val>
            <c:numRef>
              <c:f>Grafy_Graphs!$S$49:$S$59</c:f>
              <c:numCache>
                <c:formatCode>0.0</c:formatCode>
                <c:ptCount val="11"/>
                <c:pt idx="0">
                  <c:v>2.5</c:v>
                </c:pt>
                <c:pt idx="1">
                  <c:v>3.8</c:v>
                </c:pt>
                <c:pt idx="2">
                  <c:v>2.2000000000000002</c:v>
                </c:pt>
                <c:pt idx="3">
                  <c:v>3.9</c:v>
                </c:pt>
                <c:pt idx="4">
                  <c:v>2.7</c:v>
                </c:pt>
                <c:pt idx="5">
                  <c:v>1.5</c:v>
                </c:pt>
                <c:pt idx="6">
                  <c:v>1.6</c:v>
                </c:pt>
                <c:pt idx="7">
                  <c:v>1.2</c:v>
                </c:pt>
                <c:pt idx="8">
                  <c:v>1.1000000000000001</c:v>
                </c:pt>
                <c:pt idx="9">
                  <c:v>0.3</c:v>
                </c:pt>
                <c:pt idx="10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629-45CD-B047-3A8F22A780A0}"/>
            </c:ext>
          </c:extLst>
        </c:ser>
        <c:ser>
          <c:idx val="7"/>
          <c:order val="7"/>
          <c:tx>
            <c:strRef>
              <c:f>Grafy_Graphs!$T$48</c:f>
              <c:strCache>
                <c:ptCount val="1"/>
                <c:pt idx="0">
                  <c:v>vysokoškolské / University</c:v>
                </c:pt>
              </c:strCache>
            </c:strRef>
          </c:tx>
          <c:spPr>
            <a:solidFill>
              <a:srgbClr val="E26B0A"/>
            </a:solidFill>
          </c:spPr>
          <c:invertIfNegative val="0"/>
          <c:cat>
            <c:strRef>
              <c:f>Grafy_Graphs!$L$49:$L$59</c:f>
              <c:strCache>
                <c:ptCount val="11"/>
                <c:pt idx="0">
                  <c:v>15 - 19</c:v>
                </c:pt>
                <c:pt idx="1">
                  <c:v>20 - 24</c:v>
                </c:pt>
                <c:pt idx="2">
                  <c:v>25 - 29</c:v>
                </c:pt>
                <c:pt idx="3">
                  <c:v>30 - 34</c:v>
                </c:pt>
                <c:pt idx="4">
                  <c:v>35 - 39</c:v>
                </c:pt>
                <c:pt idx="5">
                  <c:v>40 - 44</c:v>
                </c:pt>
                <c:pt idx="6">
                  <c:v>45 - 49</c:v>
                </c:pt>
                <c:pt idx="7">
                  <c:v>50 - 54</c:v>
                </c:pt>
                <c:pt idx="8">
                  <c:v>55 - 59</c:v>
                </c:pt>
                <c:pt idx="9">
                  <c:v>60 - 64</c:v>
                </c:pt>
                <c:pt idx="10">
                  <c:v>65+</c:v>
                </c:pt>
              </c:strCache>
            </c:strRef>
          </c:cat>
          <c:val>
            <c:numRef>
              <c:f>Grafy_Graphs!$T$49:$T$59</c:f>
              <c:numCache>
                <c:formatCode>0.0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1.2</c:v>
                </c:pt>
                <c:pt idx="3">
                  <c:v>1.6</c:v>
                </c:pt>
                <c:pt idx="4">
                  <c:v>1.5</c:v>
                </c:pt>
                <c:pt idx="5">
                  <c:v>0.9</c:v>
                </c:pt>
                <c:pt idx="6">
                  <c:v>0.8</c:v>
                </c:pt>
                <c:pt idx="7">
                  <c:v>0</c:v>
                </c:pt>
                <c:pt idx="8">
                  <c:v>0.6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629-45CD-B047-3A8F22A780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9"/>
        <c:overlap val="100"/>
        <c:axId val="294690336"/>
        <c:axId val="294690896"/>
      </c:barChart>
      <c:catAx>
        <c:axId val="294690336"/>
        <c:scaling>
          <c:orientation val="minMax"/>
        </c:scaling>
        <c:delete val="0"/>
        <c:axPos val="l"/>
        <c:title>
          <c:tx>
            <c:rich>
              <a:bodyPr rot="-5400000" vert="horz" anchor="ctr" anchorCtr="0"/>
              <a:lstStyle/>
              <a:p>
                <a:pPr>
                  <a:defRPr b="0"/>
                </a:pPr>
                <a:r>
                  <a:rPr lang="en-US" sz="800" b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vek / Age</a:t>
                </a:r>
              </a:p>
            </c:rich>
          </c:tx>
          <c:layout>
            <c:manualLayout>
              <c:xMode val="edge"/>
              <c:yMode val="edge"/>
              <c:x val="2.1711869349664626E-3"/>
              <c:y val="0.39451663192306724"/>
            </c:manualLayout>
          </c:layout>
          <c:overlay val="0"/>
        </c:title>
        <c:numFmt formatCode="General" sourceLinked="0"/>
        <c:majorTickMark val="none"/>
        <c:minorTickMark val="none"/>
        <c:tickLblPos val="low"/>
        <c:txPr>
          <a:bodyPr/>
          <a:lstStyle/>
          <a:p>
            <a:pPr>
              <a:defRPr sz="8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294690896"/>
        <c:crosses val="autoZero"/>
        <c:auto val="1"/>
        <c:lblAlgn val="ctr"/>
        <c:lblOffset val="100"/>
        <c:noMultiLvlLbl val="0"/>
      </c:catAx>
      <c:valAx>
        <c:axId val="294690896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800" b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en-US" sz="800" b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tis. osôb / Thous. persons</a:t>
                </a:r>
              </a:p>
            </c:rich>
          </c:tx>
          <c:layout>
            <c:manualLayout>
              <c:xMode val="edge"/>
              <c:yMode val="edge"/>
              <c:x val="0.67025094344550218"/>
              <c:y val="0.9143260304267522"/>
            </c:manualLayout>
          </c:layout>
          <c:overlay val="0"/>
        </c:title>
        <c:numFmt formatCode="0_ ;[Black]0\ " sourceLinked="0"/>
        <c:majorTickMark val="none"/>
        <c:minorTickMark val="none"/>
        <c:tickLblPos val="nextTo"/>
        <c:spPr>
          <a:ln w="9525">
            <a:solidFill>
              <a:schemeClr val="bg1">
                <a:lumMod val="85000"/>
              </a:schemeClr>
            </a:solidFill>
          </a:ln>
        </c:spPr>
        <c:txPr>
          <a:bodyPr/>
          <a:lstStyle/>
          <a:p>
            <a:pPr>
              <a:defRPr sz="800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294690336"/>
        <c:crosses val="autoZero"/>
        <c:crossBetween val="between"/>
        <c:majorUnit val="5"/>
      </c:valAx>
      <c:spPr>
        <a:ln>
          <a:solidFill>
            <a:schemeClr val="bg1">
              <a:lumMod val="75000"/>
            </a:schemeClr>
          </a:solidFill>
        </a:ln>
      </c:spPr>
    </c:plotArea>
    <c:legend>
      <c:legendPos val="r"/>
      <c:layout>
        <c:manualLayout>
          <c:xMode val="edge"/>
          <c:yMode val="edge"/>
          <c:x val="0.65713786709497146"/>
          <c:y val="0.18225654485497006"/>
          <c:w val="0.33428151238557868"/>
          <c:h val="0.70536543508984451"/>
        </c:manualLayout>
      </c:layout>
      <c:overlay val="0"/>
      <c:txPr>
        <a:bodyPr/>
        <a:lstStyle/>
        <a:p>
          <a:pPr>
            <a:defRPr sz="8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ln w="38100">
      <a:solidFill>
        <a:srgbClr val="204D84"/>
      </a:solidFill>
    </a:ln>
  </c:spPr>
  <c:printSettings>
    <c:headerFooter/>
    <c:pageMargins b="0.75" l="0.7" r="0.7" t="0.75" header="0.3" footer="0.3"/>
    <c:pageSetup orientation="portrait"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none" strike="noStrike" kern="1200" spc="0" baseline="0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en-US" sz="900" b="1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Nezamestnaní podľa dĺžky trvania nezamestnanosti a pohlavia v roku 202</a:t>
            </a:r>
            <a:r>
              <a:rPr lang="sk-SK" sz="900" b="1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4</a:t>
            </a:r>
          </a:p>
          <a:p>
            <a:pPr>
              <a:defRPr sz="900" b="1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en-US" sz="900" b="1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 Unemployed by duration of unemployment and sex in 202</a:t>
            </a:r>
            <a:r>
              <a:rPr lang="sk-SK" sz="900" b="1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4</a:t>
            </a:r>
            <a:r>
              <a:rPr lang="en-US" sz="900" b="1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year</a:t>
            </a:r>
          </a:p>
        </c:rich>
      </c:tx>
      <c:layout>
        <c:manualLayout>
          <c:xMode val="edge"/>
          <c:yMode val="edge"/>
          <c:x val="0.17013335934246904"/>
          <c:y val="1.286675312044091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spc="0" baseline="0">
              <a:solidFill>
                <a:schemeClr val="tx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8.4191807484738562E-2"/>
          <c:y val="0.13608735883719672"/>
          <c:w val="0.89673169365065319"/>
          <c:h val="0.591451207651158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Grafy_Graphs!$M$70</c:f>
              <c:strCache>
                <c:ptCount val="1"/>
                <c:pt idx="0">
                  <c:v>ženy / Women</c:v>
                </c:pt>
              </c:strCache>
            </c:strRef>
          </c:tx>
          <c:spPr>
            <a:solidFill>
              <a:srgbClr val="E26B0A"/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rgbClr val="E26B0A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Grafy_Graphs!$L$71:$L$78</c:f>
              <c:strCache>
                <c:ptCount val="8"/>
                <c:pt idx="0">
                  <c:v>menej ako 1 mesiac/ Less than 1 month</c:v>
                </c:pt>
                <c:pt idx="1">
                  <c:v>1 mesiac až 2 mesiace/ From 1 to 2 months</c:v>
                </c:pt>
                <c:pt idx="2">
                  <c:v>3 až 5 mesiacov/ From 3 to 5 months</c:v>
                </c:pt>
                <c:pt idx="3">
                  <c:v>6 až 11 mesiacov/ From 6 to 11 months</c:v>
                </c:pt>
                <c:pt idx="4">
                  <c:v>12 až 17 mesiacov/ From 12 to 17 months</c:v>
                </c:pt>
                <c:pt idx="5">
                  <c:v>18 až 23 mesiacov/ From 18 to 23 months</c:v>
                </c:pt>
                <c:pt idx="6">
                  <c:v>24 až 47 mesiacov/ From 24 to 47 months</c:v>
                </c:pt>
                <c:pt idx="7">
                  <c:v>48 a viac mesiacov/ 48 months or over</c:v>
                </c:pt>
              </c:strCache>
            </c:strRef>
          </c:cat>
          <c:val>
            <c:numRef>
              <c:f>Grafy_Graphs!$M$71:$M$78</c:f>
              <c:numCache>
                <c:formatCode>0.0</c:formatCode>
                <c:ptCount val="8"/>
                <c:pt idx="0">
                  <c:v>2</c:v>
                </c:pt>
                <c:pt idx="1">
                  <c:v>5.4</c:v>
                </c:pt>
                <c:pt idx="2">
                  <c:v>7.5</c:v>
                </c:pt>
                <c:pt idx="3">
                  <c:v>12.4</c:v>
                </c:pt>
                <c:pt idx="4">
                  <c:v>9.9</c:v>
                </c:pt>
                <c:pt idx="5">
                  <c:v>4.4000000000000004</c:v>
                </c:pt>
                <c:pt idx="6">
                  <c:v>8.9</c:v>
                </c:pt>
                <c:pt idx="7">
                  <c:v>26.7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6C-4504-BBFE-7300FAA26116}"/>
            </c:ext>
          </c:extLst>
        </c:ser>
        <c:ser>
          <c:idx val="1"/>
          <c:order val="1"/>
          <c:tx>
            <c:strRef>
              <c:f>Grafy_Graphs!$N$70</c:f>
              <c:strCache>
                <c:ptCount val="1"/>
                <c:pt idx="0">
                  <c:v>muži / Men</c:v>
                </c:pt>
              </c:strCache>
            </c:strRef>
          </c:tx>
          <c:spPr>
            <a:solidFill>
              <a:srgbClr val="204D84"/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rgbClr val="204D84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Grafy_Graphs!$L$71:$L$78</c:f>
              <c:strCache>
                <c:ptCount val="8"/>
                <c:pt idx="0">
                  <c:v>menej ako 1 mesiac/ Less than 1 month</c:v>
                </c:pt>
                <c:pt idx="1">
                  <c:v>1 mesiac až 2 mesiace/ From 1 to 2 months</c:v>
                </c:pt>
                <c:pt idx="2">
                  <c:v>3 až 5 mesiacov/ From 3 to 5 months</c:v>
                </c:pt>
                <c:pt idx="3">
                  <c:v>6 až 11 mesiacov/ From 6 to 11 months</c:v>
                </c:pt>
                <c:pt idx="4">
                  <c:v>12 až 17 mesiacov/ From 12 to 17 months</c:v>
                </c:pt>
                <c:pt idx="5">
                  <c:v>18 až 23 mesiacov/ From 18 to 23 months</c:v>
                </c:pt>
                <c:pt idx="6">
                  <c:v>24 až 47 mesiacov/ From 24 to 47 months</c:v>
                </c:pt>
                <c:pt idx="7">
                  <c:v>48 a viac mesiacov/ 48 months or over</c:v>
                </c:pt>
              </c:strCache>
            </c:strRef>
          </c:cat>
          <c:val>
            <c:numRef>
              <c:f>Grafy_Graphs!$N$71:$N$78</c:f>
              <c:numCache>
                <c:formatCode>General</c:formatCode>
                <c:ptCount val="8"/>
                <c:pt idx="0" formatCode="0.0">
                  <c:v>1.8</c:v>
                </c:pt>
                <c:pt idx="1">
                  <c:v>3.2</c:v>
                </c:pt>
                <c:pt idx="2">
                  <c:v>7.2</c:v>
                </c:pt>
                <c:pt idx="3">
                  <c:v>12.3</c:v>
                </c:pt>
                <c:pt idx="4">
                  <c:v>8.4</c:v>
                </c:pt>
                <c:pt idx="5">
                  <c:v>3.1</c:v>
                </c:pt>
                <c:pt idx="6">
                  <c:v>8.4</c:v>
                </c:pt>
                <c:pt idx="7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6C-4504-BBFE-7300FAA261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7"/>
        <c:overlap val="-20"/>
        <c:axId val="1102213199"/>
        <c:axId val="1102224431"/>
      </c:barChart>
      <c:catAx>
        <c:axId val="11022131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50" b="0" i="0" u="none" strike="noStrike" kern="1200" baseline="0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1102224431"/>
        <c:crosses val="autoZero"/>
        <c:auto val="1"/>
        <c:lblAlgn val="ctr"/>
        <c:lblOffset val="100"/>
        <c:noMultiLvlLbl val="0"/>
      </c:catAx>
      <c:valAx>
        <c:axId val="1102224431"/>
        <c:scaling>
          <c:orientation val="minMax"/>
          <c:max val="3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en-US" sz="800">
                    <a:solidFill>
                      <a:schemeClr val="tx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tis. osôb / thous. persons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sk-SK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1102213199"/>
        <c:crosses val="autoZero"/>
        <c:crossBetween val="between"/>
        <c:majorUnit val="5"/>
        <c:minorUnit val="2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2112468173398528"/>
          <c:y val="0.88524443453828283"/>
          <c:w val="0.39768213979486977"/>
          <c:h val="7.18663883935808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38100" cap="flat" cmpd="sng" algn="ctr">
      <a:solidFill>
        <a:srgbClr val="204D84"/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k-SK" sz="900" b="1" i="0" u="none" strike="noStrike" baseline="0"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Dôvody kratšieho pracovného času v 4. štvrťroku 2024</a:t>
            </a:r>
          </a:p>
          <a:p>
            <a:pPr>
              <a:defRPr/>
            </a:pPr>
            <a:r>
              <a:rPr lang="sk-SK" sz="900" b="1" i="0" u="none" strike="noStrike" baseline="0"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Reasons for part-time job in 4</a:t>
            </a:r>
            <a:r>
              <a:rPr lang="sk-SK" sz="900" b="1" i="0" u="none" strike="noStrike" baseline="30000"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th</a:t>
            </a:r>
            <a:r>
              <a:rPr lang="sk-SK" sz="900" b="1" i="0" u="none" strike="noStrike" baseline="0"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quarter 2024</a:t>
            </a:r>
            <a:r>
              <a:rPr lang="sk-SK" sz="900" b="1" i="0" u="none" strike="noStrike" baseline="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</a:t>
            </a:r>
            <a:endParaRPr lang="sk-SK" sz="9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</c:rich>
      </c:tx>
      <c:layout>
        <c:manualLayout>
          <c:xMode val="edge"/>
          <c:yMode val="edge"/>
          <c:x val="0.25703286031483652"/>
          <c:y val="1.797094734175071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0865464671570608E-2"/>
          <c:y val="0.20383614913870543"/>
          <c:w val="0.91212585700264193"/>
          <c:h val="0.5094059459646733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Grafy_Graphs!$M$85</c:f>
              <c:strCache>
                <c:ptCount val="1"/>
                <c:pt idx="0">
                  <c:v>ženy / Women</c:v>
                </c:pt>
              </c:strCache>
            </c:strRef>
          </c:tx>
          <c:spPr>
            <a:solidFill>
              <a:srgbClr val="E26B0A"/>
            </a:solidFill>
          </c:spPr>
          <c:invertIfNegative val="0"/>
          <c:cat>
            <c:strRef>
              <c:f>Grafy_Graphs!$L$86:$L$92</c:f>
              <c:strCache>
                <c:ptCount val="7"/>
                <c:pt idx="0">
                  <c:v>Nemôžu si nájsť prácu na plný prac. čas / Could not find a full-time job</c:v>
                </c:pt>
                <c:pt idx="1">
                  <c:v>Zdravotné dôvody / Health reasons</c:v>
                </c:pt>
                <c:pt idx="2">
                  <c:v>Starostlivosť o deti alebo odkázaných príbuzných / Caring for children or incapacit. relatives</c:v>
                </c:pt>
                <c:pt idx="3">
                  <c:v>Iné rodinné dôvody / Other family reasons</c:v>
                </c:pt>
                <c:pt idx="4">
                  <c:v>Iné osobné dôvody / Other personal reasons</c:v>
                </c:pt>
                <c:pt idx="5">
                  <c:v>Návšteva školy alebo vzdelávania / Education or training</c:v>
                </c:pt>
                <c:pt idx="6">
                  <c:v>Iné dôvody / Other reasons</c:v>
                </c:pt>
              </c:strCache>
            </c:strRef>
          </c:cat>
          <c:val>
            <c:numRef>
              <c:f>Grafy_Graphs!$M$86:$M$92</c:f>
              <c:numCache>
                <c:formatCode>0.0</c:formatCode>
                <c:ptCount val="7"/>
                <c:pt idx="0">
                  <c:v>6.5</c:v>
                </c:pt>
                <c:pt idx="1">
                  <c:v>9.3000000000000007</c:v>
                </c:pt>
                <c:pt idx="2">
                  <c:v>13.3</c:v>
                </c:pt>
                <c:pt idx="3">
                  <c:v>8.9</c:v>
                </c:pt>
                <c:pt idx="4">
                  <c:v>15.8</c:v>
                </c:pt>
                <c:pt idx="5">
                  <c:v>12.6</c:v>
                </c:pt>
                <c:pt idx="6">
                  <c:v>8.8000000000000007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F3-45FA-8DE5-36D42856E8BF}"/>
            </c:ext>
          </c:extLst>
        </c:ser>
        <c:ser>
          <c:idx val="1"/>
          <c:order val="1"/>
          <c:tx>
            <c:strRef>
              <c:f>Grafy_Graphs!$N$85</c:f>
              <c:strCache>
                <c:ptCount val="1"/>
                <c:pt idx="0">
                  <c:v>muži / Men</c:v>
                </c:pt>
              </c:strCache>
            </c:strRef>
          </c:tx>
          <c:spPr>
            <a:solidFill>
              <a:srgbClr val="204D84"/>
            </a:solidFill>
          </c:spPr>
          <c:invertIfNegative val="0"/>
          <c:cat>
            <c:strRef>
              <c:f>Grafy_Graphs!$L$86:$L$92</c:f>
              <c:strCache>
                <c:ptCount val="7"/>
                <c:pt idx="0">
                  <c:v>Nemôžu si nájsť prácu na plný prac. čas / Could not find a full-time job</c:v>
                </c:pt>
                <c:pt idx="1">
                  <c:v>Zdravotné dôvody / Health reasons</c:v>
                </c:pt>
                <c:pt idx="2">
                  <c:v>Starostlivosť o deti alebo odkázaných príbuzných / Caring for children or incapacit. relatives</c:v>
                </c:pt>
                <c:pt idx="3">
                  <c:v>Iné rodinné dôvody / Other family reasons</c:v>
                </c:pt>
                <c:pt idx="4">
                  <c:v>Iné osobné dôvody / Other personal reasons</c:v>
                </c:pt>
                <c:pt idx="5">
                  <c:v>Návšteva školy alebo vzdelávania / Education or training</c:v>
                </c:pt>
                <c:pt idx="6">
                  <c:v>Iné dôvody / Other reasons</c:v>
                </c:pt>
              </c:strCache>
            </c:strRef>
          </c:cat>
          <c:val>
            <c:numRef>
              <c:f>Grafy_Graphs!$N$86:$N$92</c:f>
              <c:numCache>
                <c:formatCode>0.0</c:formatCode>
                <c:ptCount val="7"/>
                <c:pt idx="0">
                  <c:v>5.5</c:v>
                </c:pt>
                <c:pt idx="1">
                  <c:v>8.1999999999999993</c:v>
                </c:pt>
                <c:pt idx="2">
                  <c:v>0</c:v>
                </c:pt>
                <c:pt idx="3">
                  <c:v>1.9</c:v>
                </c:pt>
                <c:pt idx="4">
                  <c:v>12.2</c:v>
                </c:pt>
                <c:pt idx="5">
                  <c:v>8.6999999999999993</c:v>
                </c:pt>
                <c:pt idx="6">
                  <c:v>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1F3-45FA-8DE5-36D42856E8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100"/>
        <c:axId val="291687472"/>
        <c:axId val="291688032"/>
      </c:barChart>
      <c:catAx>
        <c:axId val="29168747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7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291688032"/>
        <c:crosses val="autoZero"/>
        <c:auto val="0"/>
        <c:lblAlgn val="ctr"/>
        <c:lblOffset val="100"/>
        <c:noMultiLvlLbl val="0"/>
      </c:catAx>
      <c:valAx>
        <c:axId val="29168803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0" vert="horz" anchor="t" anchorCtr="0"/>
              <a:lstStyle/>
              <a:p>
                <a:pPr>
                  <a:defRPr sz="700" b="0"/>
                </a:pPr>
                <a:r>
                  <a:rPr lang="en-US" sz="700" b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tis. osôb/Thous</a:t>
                </a:r>
                <a:r>
                  <a:rPr lang="sk-SK" sz="700" b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.</a:t>
                </a:r>
                <a:r>
                  <a:rPr lang="en-US" sz="700" b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persons</a:t>
                </a:r>
              </a:p>
            </c:rich>
          </c:tx>
          <c:layout>
            <c:manualLayout>
              <c:xMode val="edge"/>
              <c:yMode val="edge"/>
              <c:x val="7.8464014894166247E-3"/>
              <c:y val="0.11354431721983649"/>
            </c:manualLayout>
          </c:layout>
          <c:overlay val="0"/>
        </c:title>
        <c:numFmt formatCode="0.0" sourceLinked="1"/>
        <c:majorTickMark val="none"/>
        <c:minorTickMark val="none"/>
        <c:tickLblPos val="nextTo"/>
        <c:txPr>
          <a:bodyPr anchor="ctr" anchorCtr="0"/>
          <a:lstStyle/>
          <a:p>
            <a:pPr>
              <a:defRPr sz="7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291687472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8315397044105991"/>
          <c:y val="5.6234101055432702E-2"/>
          <c:w val="0.14717198731395964"/>
          <c:h val="0.12741094863142111"/>
        </c:manualLayout>
      </c:layout>
      <c:overlay val="0"/>
      <c:spPr>
        <a:solidFill>
          <a:schemeClr val="bg1"/>
        </a:solidFill>
        <a:ln>
          <a:noFill/>
        </a:ln>
      </c:spPr>
      <c:txPr>
        <a:bodyPr/>
        <a:lstStyle/>
        <a:p>
          <a:pPr>
            <a:defRPr sz="8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ln w="25400">
      <a:solidFill>
        <a:srgbClr val="204D84"/>
      </a:solidFill>
    </a:ln>
  </c:spPr>
  <c:printSettings>
    <c:headerFooter/>
    <c:pageMargins b="0.75" l="0.7" r="0.7" t="0.75" header="0.3" footer="0.3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9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Zamestnanci - ženy</a:t>
            </a:r>
            <a:r>
              <a:rPr lang="sk-SK" sz="9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                                                                            </a:t>
            </a:r>
            <a:r>
              <a:rPr lang="en-US" sz="9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Employees - </a:t>
            </a:r>
            <a:r>
              <a:rPr lang="sk-SK" sz="9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Women</a:t>
            </a:r>
            <a:endParaRPr lang="en-US" sz="9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</c:rich>
      </c:tx>
      <c:layout>
        <c:manualLayout>
          <c:xMode val="edge"/>
          <c:yMode val="edge"/>
          <c:x val="0.32678135897971239"/>
          <c:y val="2.314810443856735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5664605548726859"/>
          <c:y val="0.20014396047658017"/>
          <c:w val="0.80991778858654329"/>
          <c:h val="0.4711095266562913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Grafy_Graphs!$M$101</c:f>
              <c:strCache>
                <c:ptCount val="1"/>
                <c:pt idx="0">
                  <c:v>Práca stála / Permanent job</c:v>
                </c:pt>
              </c:strCache>
            </c:strRef>
          </c:tx>
          <c:spPr>
            <a:solidFill>
              <a:srgbClr val="E26B0A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600" b="1">
                    <a:solidFill>
                      <a:schemeClr val="bg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Grafy_Graphs!$L$111:$L$115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Grafy_Graphs!$M$111:$M$115</c:f>
              <c:numCache>
                <c:formatCode>#\ ##0.0</c:formatCode>
                <c:ptCount val="5"/>
                <c:pt idx="0" formatCode="General">
                  <c:v>969.5</c:v>
                </c:pt>
                <c:pt idx="1">
                  <c:v>1047.0999999999999</c:v>
                </c:pt>
                <c:pt idx="2">
                  <c:v>1064.9000000000001</c:v>
                </c:pt>
                <c:pt idx="3">
                  <c:v>1069.5</c:v>
                </c:pt>
                <c:pt idx="4">
                  <c:v>1076.2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80-4CCA-8D13-103D92BB78EA}"/>
            </c:ext>
          </c:extLst>
        </c:ser>
        <c:ser>
          <c:idx val="1"/>
          <c:order val="1"/>
          <c:tx>
            <c:strRef>
              <c:f>Grafy_Graphs!$N$101</c:f>
              <c:strCache>
                <c:ptCount val="1"/>
                <c:pt idx="0">
                  <c:v>Práca dočasná, príležitostná, sezónna / Temporary, casual or seasonal job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</c:spPr>
          <c:invertIfNegative val="0"/>
          <c:dLbls>
            <c:dLbl>
              <c:idx val="3"/>
              <c:layout>
                <c:manualLayout>
                  <c:x val="-1.4247412406704559E-16"/>
                  <c:y val="9.661343291870679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C80-4CCA-8D13-103D92BB78EA}"/>
                </c:ext>
              </c:extLst>
            </c:dLbl>
            <c:dLbl>
              <c:idx val="4"/>
              <c:layout>
                <c:manualLayout>
                  <c:x val="-1.4247412406704559E-16"/>
                  <c:y val="9.661343291870679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C80-4CCA-8D13-103D92BB78E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600" b="1">
                    <a:solidFill>
                      <a:srgbClr val="C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Grafy_Graphs!$L$111:$L$115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Grafy_Graphs!$N$111:$N$115</c:f>
              <c:numCache>
                <c:formatCode>0.0</c:formatCode>
                <c:ptCount val="5"/>
                <c:pt idx="0">
                  <c:v>70.2</c:v>
                </c:pt>
                <c:pt idx="1">
                  <c:v>49.1</c:v>
                </c:pt>
                <c:pt idx="2" formatCode="General">
                  <c:v>52.2</c:v>
                </c:pt>
                <c:pt idx="3" formatCode="General">
                  <c:v>55.2</c:v>
                </c:pt>
                <c:pt idx="4" formatCode="General">
                  <c:v>50.4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C80-4CCA-8D13-103D92BB78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5"/>
        <c:overlap val="100"/>
        <c:axId val="292529152"/>
        <c:axId val="292529712"/>
      </c:barChart>
      <c:catAx>
        <c:axId val="292529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292529712"/>
        <c:crosses val="autoZero"/>
        <c:auto val="1"/>
        <c:lblAlgn val="ctr"/>
        <c:lblOffset val="100"/>
        <c:noMultiLvlLbl val="0"/>
      </c:catAx>
      <c:valAx>
        <c:axId val="292529712"/>
        <c:scaling>
          <c:orientation val="minMax"/>
          <c:max val="1150"/>
          <c:min val="750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700" b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en-US" sz="700" b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Tis. osôb / Thous. persons </a:t>
                </a:r>
              </a:p>
            </c:rich>
          </c:tx>
          <c:layout>
            <c:manualLayout>
              <c:xMode val="edge"/>
              <c:yMode val="edge"/>
              <c:x val="1.277552072397202E-2"/>
              <c:y val="0.22481135399511093"/>
            </c:manualLayout>
          </c:layout>
          <c:overlay val="0"/>
        </c:title>
        <c:numFmt formatCode="#,##0" sourceLinked="0"/>
        <c:majorTickMark val="none"/>
        <c:minorTickMark val="none"/>
        <c:tickLblPos val="nextTo"/>
        <c:spPr>
          <a:ln w="9525">
            <a:noFill/>
          </a:ln>
        </c:spPr>
        <c:txPr>
          <a:bodyPr/>
          <a:lstStyle/>
          <a:p>
            <a:pPr>
              <a:defRPr sz="8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292529152"/>
        <c:crosses val="autoZero"/>
        <c:crossBetween val="between"/>
        <c:minorUnit val="10"/>
      </c:valAx>
    </c:plotArea>
    <c:legend>
      <c:legendPos val="b"/>
      <c:overlay val="0"/>
      <c:txPr>
        <a:bodyPr/>
        <a:lstStyle/>
        <a:p>
          <a:pPr>
            <a:defRPr sz="8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ln w="25400">
      <a:solidFill>
        <a:srgbClr val="204D84"/>
      </a:solidFill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sk-SK" sz="9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Zamestnanci - muži                                                                            Employees - Men</a:t>
            </a:r>
          </a:p>
        </c:rich>
      </c:tx>
      <c:layout>
        <c:manualLayout>
          <c:xMode val="edge"/>
          <c:yMode val="edge"/>
          <c:x val="0.34536780092110186"/>
          <c:y val="2.316830333250097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6756241933655805"/>
          <c:y val="0.19960543754964516"/>
          <c:w val="0.80772943150782595"/>
          <c:h val="0.4725326005529749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Grafy_Graphs!$M$119</c:f>
              <c:strCache>
                <c:ptCount val="1"/>
                <c:pt idx="0">
                  <c:v>Práca stála / Permanent job</c:v>
                </c:pt>
              </c:strCache>
            </c:strRef>
          </c:tx>
          <c:spPr>
            <a:solidFill>
              <a:srgbClr val="03BAD3"/>
            </a:solidFill>
          </c:spPr>
          <c:invertIfNegative val="0"/>
          <c:dLbls>
            <c:dLbl>
              <c:idx val="6"/>
              <c:numFmt formatCode="#,##0.0" sourceLinked="0"/>
              <c:spPr/>
              <c:txPr>
                <a:bodyPr/>
                <a:lstStyle/>
                <a:p>
                  <a:pPr>
                    <a:defRPr sz="600" b="1">
                      <a:solidFill>
                        <a:schemeClr val="bg1"/>
                      </a:solidFill>
                      <a:latin typeface="Tahoma" panose="020B0604030504040204" pitchFamily="34" charset="0"/>
                      <a:ea typeface="Tahoma" panose="020B0604030504040204" pitchFamily="34" charset="0"/>
                      <a:cs typeface="Tahoma" panose="020B0604030504040204" pitchFamily="34" charset="0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D7BF-46B4-B0C4-7F0393560A9A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600" b="1">
                    <a:solidFill>
                      <a:schemeClr val="bg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Grafy_Graphs!$L$129:$L$133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Grafy_Graphs!$M$129:$M$133</c:f>
              <c:numCache>
                <c:formatCode>#\ ##0.0</c:formatCode>
                <c:ptCount val="5"/>
                <c:pt idx="0">
                  <c:v>1059</c:v>
                </c:pt>
                <c:pt idx="1">
                  <c:v>1035.4000000000001</c:v>
                </c:pt>
                <c:pt idx="2">
                  <c:v>1048.5999999999999</c:v>
                </c:pt>
                <c:pt idx="3">
                  <c:v>1046.3</c:v>
                </c:pt>
                <c:pt idx="4">
                  <c:v>1059.3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BF-46B4-B0C4-7F0393560A9A}"/>
            </c:ext>
          </c:extLst>
        </c:ser>
        <c:ser>
          <c:idx val="1"/>
          <c:order val="1"/>
          <c:tx>
            <c:strRef>
              <c:f>Grafy_Graphs!$N$119</c:f>
              <c:strCache>
                <c:ptCount val="1"/>
                <c:pt idx="0">
                  <c:v>Práca dočasná, príležitostná, sezónna / Temporary, casual or seasonal job</c:v>
                </c:pt>
              </c:strCache>
            </c:strRef>
          </c:tx>
          <c:spPr>
            <a:solidFill>
              <a:srgbClr val="204D84"/>
            </a:solidFill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600" b="1">
                    <a:solidFill>
                      <a:schemeClr val="bg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Grafy_Graphs!$L$129:$L$133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Grafy_Graphs!$N$129:$N$133</c:f>
              <c:numCache>
                <c:formatCode>#\ ##0.0</c:formatCode>
                <c:ptCount val="5"/>
                <c:pt idx="0">
                  <c:v>60.5</c:v>
                </c:pt>
                <c:pt idx="1">
                  <c:v>45.2</c:v>
                </c:pt>
                <c:pt idx="2">
                  <c:v>46.9</c:v>
                </c:pt>
                <c:pt idx="3">
                  <c:v>43.7</c:v>
                </c:pt>
                <c:pt idx="4">
                  <c:v>42.9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7BF-46B4-B0C4-7F0393560A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5"/>
        <c:overlap val="100"/>
        <c:axId val="292525232"/>
        <c:axId val="292525792"/>
      </c:barChart>
      <c:catAx>
        <c:axId val="29252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292525792"/>
        <c:crosses val="autoZero"/>
        <c:auto val="1"/>
        <c:lblAlgn val="ctr"/>
        <c:lblOffset val="100"/>
        <c:noMultiLvlLbl val="0"/>
      </c:catAx>
      <c:valAx>
        <c:axId val="292525792"/>
        <c:scaling>
          <c:orientation val="minMax"/>
          <c:max val="1150"/>
          <c:min val="750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700" b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en-US" sz="700" b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Tis. </a:t>
                </a:r>
                <a:r>
                  <a:rPr lang="sk-SK" sz="700" b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o</a:t>
                </a:r>
                <a:r>
                  <a:rPr lang="en-US" sz="700" b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sôb / Thous. </a:t>
                </a:r>
                <a:r>
                  <a:rPr lang="sk-SK" sz="700" b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p</a:t>
                </a:r>
                <a:r>
                  <a:rPr lang="en-US" sz="700" b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ersons</a:t>
                </a:r>
              </a:p>
            </c:rich>
          </c:tx>
          <c:layout>
            <c:manualLayout>
              <c:xMode val="edge"/>
              <c:yMode val="edge"/>
              <c:x val="9.7414626239581553E-3"/>
              <c:y val="0.22555190433575351"/>
            </c:manualLayout>
          </c:layout>
          <c:overlay val="0"/>
        </c:title>
        <c:numFmt formatCode="#,##0" sourceLinked="0"/>
        <c:majorTickMark val="none"/>
        <c:minorTickMark val="none"/>
        <c:tickLblPos val="nextTo"/>
        <c:spPr>
          <a:ln w="9525">
            <a:noFill/>
          </a:ln>
        </c:spPr>
        <c:txPr>
          <a:bodyPr/>
          <a:lstStyle/>
          <a:p>
            <a:pPr>
              <a:defRPr sz="8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292525232"/>
        <c:crosses val="autoZero"/>
        <c:crossBetween val="between"/>
        <c:majorUnit val="50"/>
      </c:valAx>
    </c:plotArea>
    <c:legend>
      <c:legendPos val="b"/>
      <c:overlay val="0"/>
      <c:txPr>
        <a:bodyPr/>
        <a:lstStyle/>
        <a:p>
          <a:pPr>
            <a:defRPr sz="8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ln w="25400">
      <a:solidFill>
        <a:srgbClr val="204D84"/>
      </a:solidFill>
    </a:ln>
  </c:spPr>
  <c:printSettings>
    <c:headerFooter/>
    <c:pageMargins b="0.75" l="0.7" r="0.7" t="0.75" header="0.3" footer="0.3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>
                <a:latin typeface="Tahoma" pitchFamily="34" charset="0"/>
                <a:ea typeface="Tahoma" pitchFamily="34" charset="0"/>
                <a:cs typeface="Tahoma" pitchFamily="34" charset="0"/>
              </a:defRPr>
            </a:pPr>
            <a:r>
              <a:rPr lang="en-US" sz="800">
                <a:latin typeface="Tahoma" pitchFamily="34" charset="0"/>
                <a:ea typeface="Tahoma" pitchFamily="34" charset="0"/>
                <a:cs typeface="Tahoma" pitchFamily="34" charset="0"/>
              </a:rPr>
              <a:t>Priemern</a:t>
            </a:r>
            <a:r>
              <a:rPr lang="sk-SK" sz="800">
                <a:latin typeface="Tahoma" pitchFamily="34" charset="0"/>
                <a:ea typeface="Tahoma" pitchFamily="34" charset="0"/>
                <a:cs typeface="Tahoma" pitchFamily="34" charset="0"/>
              </a:rPr>
              <a:t>á</a:t>
            </a:r>
            <a:r>
              <a:rPr lang="en-US" sz="800">
                <a:latin typeface="Tahoma" pitchFamily="34" charset="0"/>
                <a:ea typeface="Tahoma" pitchFamily="34" charset="0"/>
                <a:cs typeface="Tahoma" pitchFamily="34" charset="0"/>
              </a:rPr>
              <a:t> hrub</a:t>
            </a:r>
            <a:r>
              <a:rPr lang="sk-SK" sz="800">
                <a:latin typeface="Tahoma" pitchFamily="34" charset="0"/>
                <a:ea typeface="Tahoma" pitchFamily="34" charset="0"/>
                <a:cs typeface="Tahoma" pitchFamily="34" charset="0"/>
              </a:rPr>
              <a:t>á</a:t>
            </a:r>
            <a:r>
              <a:rPr lang="en-US" sz="800">
                <a:latin typeface="Tahoma" pitchFamily="34" charset="0"/>
                <a:ea typeface="Tahoma" pitchFamily="34" charset="0"/>
                <a:cs typeface="Tahoma" pitchFamily="34" charset="0"/>
              </a:rPr>
              <a:t> </a:t>
            </a:r>
            <a:r>
              <a:rPr lang="sk-SK" sz="800">
                <a:latin typeface="Tahoma" pitchFamily="34" charset="0"/>
                <a:ea typeface="Tahoma" pitchFamily="34" charset="0"/>
                <a:cs typeface="Tahoma" pitchFamily="34" charset="0"/>
              </a:rPr>
              <a:t>nominálna mesačná </a:t>
            </a:r>
            <a:r>
              <a:rPr lang="en-US" sz="800">
                <a:latin typeface="Tahoma" pitchFamily="34" charset="0"/>
                <a:ea typeface="Tahoma" pitchFamily="34" charset="0"/>
                <a:cs typeface="Tahoma" pitchFamily="34" charset="0"/>
              </a:rPr>
              <a:t>mzd</a:t>
            </a:r>
            <a:r>
              <a:rPr lang="sk-SK" sz="800">
                <a:latin typeface="Tahoma" pitchFamily="34" charset="0"/>
                <a:ea typeface="Tahoma" pitchFamily="34" charset="0"/>
                <a:cs typeface="Tahoma" pitchFamily="34" charset="0"/>
              </a:rPr>
              <a:t>a podľa veku </a:t>
            </a:r>
            <a:r>
              <a:rPr lang="sk-SK" sz="800" baseline="0">
                <a:latin typeface="Tahoma" pitchFamily="34" charset="0"/>
                <a:ea typeface="Tahoma" pitchFamily="34" charset="0"/>
                <a:cs typeface="Tahoma" pitchFamily="34" charset="0"/>
              </a:rPr>
              <a:t>a pohlavia v roku 2024</a:t>
            </a:r>
          </a:p>
          <a:p>
            <a:pPr>
              <a:defRPr sz="800">
                <a:latin typeface="Tahoma" pitchFamily="34" charset="0"/>
                <a:ea typeface="Tahoma" pitchFamily="34" charset="0"/>
                <a:cs typeface="Tahoma" pitchFamily="34" charset="0"/>
              </a:defRPr>
            </a:pPr>
            <a:r>
              <a:rPr lang="sk-SK" sz="800" i="0" baseline="0">
                <a:latin typeface="Tahoma" pitchFamily="34" charset="0"/>
                <a:ea typeface="Tahoma" pitchFamily="34" charset="0"/>
                <a:cs typeface="Tahoma" pitchFamily="34" charset="0"/>
              </a:rPr>
              <a:t>Average gross nominal monthly wage </a:t>
            </a:r>
          </a:p>
          <a:p>
            <a:pPr>
              <a:defRPr sz="800">
                <a:latin typeface="Tahoma" pitchFamily="34" charset="0"/>
                <a:ea typeface="Tahoma" pitchFamily="34" charset="0"/>
                <a:cs typeface="Tahoma" pitchFamily="34" charset="0"/>
              </a:defRPr>
            </a:pPr>
            <a:r>
              <a:rPr lang="sk-SK" sz="800" i="0" baseline="0">
                <a:latin typeface="Tahoma" pitchFamily="34" charset="0"/>
                <a:ea typeface="Tahoma" pitchFamily="34" charset="0"/>
                <a:cs typeface="Tahoma" pitchFamily="34" charset="0"/>
              </a:rPr>
              <a:t>by age and sex in 2024</a:t>
            </a:r>
            <a:endParaRPr lang="en-US" sz="800" i="0">
              <a:latin typeface="Tahoma" pitchFamily="34" charset="0"/>
              <a:ea typeface="Tahoma" pitchFamily="34" charset="0"/>
              <a:cs typeface="Tahoma" pitchFamily="34" charset="0"/>
            </a:endParaRPr>
          </a:p>
        </c:rich>
      </c:tx>
      <c:layout>
        <c:manualLayout>
          <c:xMode val="edge"/>
          <c:yMode val="edge"/>
          <c:x val="0.12577892186553605"/>
          <c:y val="8.7363500263351653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5897435897435903E-2"/>
          <c:y val="0.14548849498241892"/>
          <c:w val="0.847151670143796"/>
          <c:h val="0.71311293087653327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Grafy_Graphs!$M$138</c:f>
              <c:strCache>
                <c:ptCount val="1"/>
                <c:pt idx="0">
                  <c:v>ženy / Women</c:v>
                </c:pt>
              </c:strCache>
            </c:strRef>
          </c:tx>
          <c:spPr>
            <a:gradFill flip="none" rotWithShape="1">
              <a:gsLst>
                <a:gs pos="26000">
                  <a:srgbClr val="E26B0A"/>
                </a:gs>
                <a:gs pos="80000">
                  <a:schemeClr val="accent6">
                    <a:lumMod val="20000"/>
                    <a:lumOff val="80000"/>
                  </a:schemeClr>
                </a:gs>
              </a:gsLst>
              <a:lin ang="16200000" scaled="1"/>
              <a:tileRect/>
            </a:gradFill>
          </c:spPr>
          <c:invertIfNegative val="0"/>
          <c:cat>
            <c:strRef>
              <c:f>Grafy_Graphs!$L$139:$L$148</c:f>
              <c:strCache>
                <c:ptCount val="10"/>
                <c:pt idx="0">
                  <c:v>do 19</c:v>
                </c:pt>
                <c:pt idx="1">
                  <c:v>20 - 24</c:v>
                </c:pt>
                <c:pt idx="2">
                  <c:v>25 - 29</c:v>
                </c:pt>
                <c:pt idx="3">
                  <c:v>30 - 34</c:v>
                </c:pt>
                <c:pt idx="4">
                  <c:v>35 - 39</c:v>
                </c:pt>
                <c:pt idx="5">
                  <c:v>40 - 44</c:v>
                </c:pt>
                <c:pt idx="6">
                  <c:v>45 - 49</c:v>
                </c:pt>
                <c:pt idx="7">
                  <c:v>50 - 54</c:v>
                </c:pt>
                <c:pt idx="8">
                  <c:v>55 - 59</c:v>
                </c:pt>
                <c:pt idx="9">
                  <c:v>60+</c:v>
                </c:pt>
              </c:strCache>
            </c:strRef>
          </c:cat>
          <c:val>
            <c:numRef>
              <c:f>Grafy_Graphs!$M$139:$M$148</c:f>
              <c:numCache>
                <c:formatCode>#,##0</c:formatCode>
                <c:ptCount val="10"/>
                <c:pt idx="0">
                  <c:v>987</c:v>
                </c:pt>
                <c:pt idx="1">
                  <c:v>1201</c:v>
                </c:pt>
                <c:pt idx="2">
                  <c:v>1489</c:v>
                </c:pt>
                <c:pt idx="3">
                  <c:v>1587</c:v>
                </c:pt>
                <c:pt idx="4">
                  <c:v>1597</c:v>
                </c:pt>
                <c:pt idx="5">
                  <c:v>1628</c:v>
                </c:pt>
                <c:pt idx="6">
                  <c:v>1644</c:v>
                </c:pt>
                <c:pt idx="7">
                  <c:v>1585</c:v>
                </c:pt>
                <c:pt idx="8">
                  <c:v>1525</c:v>
                </c:pt>
                <c:pt idx="9">
                  <c:v>1545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6E-4C1D-AB4A-558B322AFFAE}"/>
            </c:ext>
          </c:extLst>
        </c:ser>
        <c:ser>
          <c:idx val="1"/>
          <c:order val="1"/>
          <c:tx>
            <c:strRef>
              <c:f>Grafy_Graphs!$N$138</c:f>
              <c:strCache>
                <c:ptCount val="1"/>
                <c:pt idx="0">
                  <c:v>muži / Men</c:v>
                </c:pt>
              </c:strCache>
            </c:strRef>
          </c:tx>
          <c:spPr>
            <a:gradFill flip="none" rotWithShape="1">
              <a:gsLst>
                <a:gs pos="23000">
                  <a:schemeClr val="accent5">
                    <a:lumMod val="20000"/>
                    <a:lumOff val="80000"/>
                  </a:schemeClr>
                </a:gs>
                <a:gs pos="77000">
                  <a:srgbClr val="204D84"/>
                </a:gs>
              </a:gsLst>
              <a:lin ang="5400000" scaled="1"/>
              <a:tileRect/>
            </a:gradFill>
          </c:spPr>
          <c:invertIfNegative val="0"/>
          <c:cat>
            <c:strRef>
              <c:f>Grafy_Graphs!$L$139:$L$148</c:f>
              <c:strCache>
                <c:ptCount val="10"/>
                <c:pt idx="0">
                  <c:v>do 19</c:v>
                </c:pt>
                <c:pt idx="1">
                  <c:v>20 - 24</c:v>
                </c:pt>
                <c:pt idx="2">
                  <c:v>25 - 29</c:v>
                </c:pt>
                <c:pt idx="3">
                  <c:v>30 - 34</c:v>
                </c:pt>
                <c:pt idx="4">
                  <c:v>35 - 39</c:v>
                </c:pt>
                <c:pt idx="5">
                  <c:v>40 - 44</c:v>
                </c:pt>
                <c:pt idx="6">
                  <c:v>45 - 49</c:v>
                </c:pt>
                <c:pt idx="7">
                  <c:v>50 - 54</c:v>
                </c:pt>
                <c:pt idx="8">
                  <c:v>55 - 59</c:v>
                </c:pt>
                <c:pt idx="9">
                  <c:v>60+</c:v>
                </c:pt>
              </c:strCache>
            </c:strRef>
          </c:cat>
          <c:val>
            <c:numRef>
              <c:f>Grafy_Graphs!$N$139:$N$148</c:f>
              <c:numCache>
                <c:formatCode>#,##0</c:formatCode>
                <c:ptCount val="10"/>
                <c:pt idx="0">
                  <c:v>-1158</c:v>
                </c:pt>
                <c:pt idx="1">
                  <c:v>-1371</c:v>
                </c:pt>
                <c:pt idx="2">
                  <c:v>-1654</c:v>
                </c:pt>
                <c:pt idx="3">
                  <c:v>-1904</c:v>
                </c:pt>
                <c:pt idx="4">
                  <c:v>-2041</c:v>
                </c:pt>
                <c:pt idx="5">
                  <c:v>-2136</c:v>
                </c:pt>
                <c:pt idx="6">
                  <c:v>-2103</c:v>
                </c:pt>
                <c:pt idx="7">
                  <c:v>-1949</c:v>
                </c:pt>
                <c:pt idx="8">
                  <c:v>-1817</c:v>
                </c:pt>
                <c:pt idx="9">
                  <c:v>-1761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6E-4C1D-AB4A-558B322AFF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2"/>
        <c:overlap val="100"/>
        <c:axId val="292607744"/>
        <c:axId val="292608304"/>
      </c:barChart>
      <c:catAx>
        <c:axId val="29260774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900" b="0">
                    <a:latin typeface="Tahoma" pitchFamily="34" charset="0"/>
                    <a:ea typeface="Tahoma" pitchFamily="34" charset="0"/>
                    <a:cs typeface="Tahoma" pitchFamily="34" charset="0"/>
                  </a:rPr>
                  <a:t>vek / age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800" b="0">
                <a:latin typeface="Tahoma" pitchFamily="34" charset="0"/>
                <a:ea typeface="Tahoma" pitchFamily="34" charset="0"/>
                <a:cs typeface="Tahoma" pitchFamily="34" charset="0"/>
              </a:defRPr>
            </a:pPr>
            <a:endParaRPr lang="sk-SK"/>
          </a:p>
        </c:txPr>
        <c:crossAx val="292608304"/>
        <c:crossesAt val="0"/>
        <c:auto val="1"/>
        <c:lblAlgn val="ctr"/>
        <c:lblOffset val="100"/>
        <c:noMultiLvlLbl val="0"/>
      </c:catAx>
      <c:valAx>
        <c:axId val="292608304"/>
        <c:scaling>
          <c:orientation val="minMax"/>
          <c:min val="-2500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title>
          <c:tx>
            <c:rich>
              <a:bodyPr rot="0" vert="horz"/>
              <a:lstStyle/>
              <a:p>
                <a:pPr>
                  <a:defRPr sz="900"/>
                </a:pPr>
                <a:r>
                  <a:rPr lang="sk-SK" sz="900">
                    <a:latin typeface="Tahoma" pitchFamily="34" charset="0"/>
                    <a:ea typeface="Tahoma" pitchFamily="34" charset="0"/>
                    <a:cs typeface="Tahoma" pitchFamily="34" charset="0"/>
                  </a:rPr>
                  <a:t>Eur</a:t>
                </a:r>
              </a:p>
            </c:rich>
          </c:tx>
          <c:layout>
            <c:manualLayout>
              <c:xMode val="edge"/>
              <c:yMode val="edge"/>
              <c:x val="0.91404418424873435"/>
              <c:y val="0.81921171755641486"/>
            </c:manualLayout>
          </c:layout>
          <c:overlay val="0"/>
        </c:title>
        <c:numFmt formatCode="0_ ;[Black]0\ " sourceLinked="0"/>
        <c:majorTickMark val="none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800">
                <a:latin typeface="Tahoma" pitchFamily="34" charset="0"/>
                <a:ea typeface="Tahoma" pitchFamily="34" charset="0"/>
                <a:cs typeface="Tahoma" pitchFamily="34" charset="0"/>
              </a:defRPr>
            </a:pPr>
            <a:endParaRPr lang="sk-SK"/>
          </a:p>
        </c:txPr>
        <c:crossAx val="292607744"/>
        <c:crosses val="autoZero"/>
        <c:crossBetween val="between"/>
        <c:majorUnit val="500"/>
        <c:minorUnit val="100"/>
      </c:valAx>
      <c:spPr>
        <a:ln>
          <a:noFill/>
        </a:ln>
      </c:spPr>
    </c:plotArea>
    <c:legend>
      <c:legendPos val="b"/>
      <c:layout>
        <c:manualLayout>
          <c:xMode val="edge"/>
          <c:yMode val="edge"/>
          <c:x val="0.1885205935796487"/>
          <c:y val="0.92986774633583491"/>
          <c:w val="0.66026996149138628"/>
          <c:h val="4.9669326293898731E-2"/>
        </c:manualLayout>
      </c:layout>
      <c:overlay val="0"/>
      <c:txPr>
        <a:bodyPr/>
        <a:lstStyle/>
        <a:p>
          <a:pPr>
            <a:defRPr sz="900">
              <a:latin typeface="Tahoma" pitchFamily="34" charset="0"/>
              <a:ea typeface="Tahoma" pitchFamily="34" charset="0"/>
              <a:cs typeface="Tahoma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ln w="44450">
      <a:solidFill>
        <a:srgbClr val="204D84"/>
      </a:solidFill>
    </a:ln>
  </c:sp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r>
              <a:rPr lang="cs-CZ" sz="800">
                <a:latin typeface="Tahoma" pitchFamily="34" charset="0"/>
                <a:cs typeface="Tahoma" pitchFamily="34" charset="0"/>
              </a:rPr>
              <a:t>Rozdiely priemernej hrubej mesačnej mzdy mužov oproti ženám  podľa ISCO-08  v roku 2024</a:t>
            </a:r>
          </a:p>
          <a:p>
            <a:pPr>
              <a:defRPr sz="800">
                <a:latin typeface="Tahoma" pitchFamily="34" charset="0"/>
                <a:cs typeface="Tahoma" pitchFamily="34" charset="0"/>
              </a:defRPr>
            </a:pPr>
            <a:r>
              <a:rPr lang="cs-CZ" sz="800">
                <a:latin typeface="Tahoma" pitchFamily="34" charset="0"/>
                <a:cs typeface="Tahoma" pitchFamily="34" charset="0"/>
              </a:rPr>
              <a:t>Difference in average gross monthly  wage between men and women by ISCO-08  in 2024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8690255498962183"/>
          <c:y val="0.1757320450576528"/>
          <c:w val="0.72029548809040633"/>
          <c:h val="0.71136618232707716"/>
        </c:manualLayout>
      </c:layout>
      <c:barChart>
        <c:barDir val="bar"/>
        <c:grouping val="clustered"/>
        <c:varyColors val="1"/>
        <c:ser>
          <c:idx val="0"/>
          <c:order val="0"/>
          <c:spPr>
            <a:ln>
              <a:noFill/>
            </a:ln>
            <a:effectLst/>
            <a:scene3d>
              <a:camera prst="orthographicFront"/>
              <a:lightRig rig="balanced" dir="t">
                <a:rot lat="0" lon="0" rev="8700000"/>
              </a:lightRig>
            </a:scene3d>
            <a:sp3d>
              <a:bevelT w="190500" h="38100"/>
            </a:sp3d>
          </c:spPr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alanced" dir="t">
                  <a:rot lat="0" lon="0" rev="8700000"/>
                </a:lightRig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1-E549-4C2A-B0B1-AF5B272AD8E2}"/>
              </c:ext>
            </c:extLst>
          </c:dPt>
          <c:dPt>
            <c:idx val="1"/>
            <c:invertIfNegative val="0"/>
            <c:bubble3D val="0"/>
            <c:spPr>
              <a:solidFill>
                <a:schemeClr val="bg1">
                  <a:lumMod val="5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alanced" dir="t">
                  <a:rot lat="0" lon="0" rev="8700000"/>
                </a:lightRig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3-E549-4C2A-B0B1-AF5B272AD8E2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alanced" dir="t">
                  <a:rot lat="0" lon="0" rev="8700000"/>
                </a:lightRig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5-E549-4C2A-B0B1-AF5B272AD8E2}"/>
              </c:ext>
            </c:extLst>
          </c:dPt>
          <c:dPt>
            <c:idx val="3"/>
            <c:invertIfNegative val="0"/>
            <c:bubble3D val="0"/>
            <c:spPr>
              <a:solidFill>
                <a:srgbClr val="03BAD3"/>
              </a:solidFill>
              <a:ln>
                <a:noFill/>
              </a:ln>
              <a:effectLst/>
              <a:scene3d>
                <a:camera prst="orthographicFront"/>
                <a:lightRig rig="balanced" dir="t">
                  <a:rot lat="0" lon="0" rev="8700000"/>
                </a:lightRig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7-E549-4C2A-B0B1-AF5B272AD8E2}"/>
              </c:ext>
            </c:extLst>
          </c:dPt>
          <c:dPt>
            <c:idx val="4"/>
            <c:invertIfNegative val="0"/>
            <c:bubble3D val="0"/>
            <c:spPr>
              <a:solidFill>
                <a:srgbClr val="204D84"/>
              </a:solidFill>
              <a:ln>
                <a:noFill/>
              </a:ln>
              <a:effectLst/>
              <a:scene3d>
                <a:camera prst="orthographicFront"/>
                <a:lightRig rig="balanced" dir="t">
                  <a:rot lat="0" lon="0" rev="8700000"/>
                </a:lightRig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9-E549-4C2A-B0B1-AF5B272AD8E2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5">
                  <a:lumMod val="75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alanced" dir="t">
                  <a:rot lat="0" lon="0" rev="8700000"/>
                </a:lightRig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B-E549-4C2A-B0B1-AF5B272AD8E2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alanced" dir="t">
                  <a:rot lat="0" lon="0" rev="8700000"/>
                </a:lightRig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D-E549-4C2A-B0B1-AF5B272AD8E2}"/>
              </c:ext>
            </c:extLst>
          </c:dPt>
          <c:dPt>
            <c:idx val="7"/>
            <c:invertIfNegative val="0"/>
            <c:bubble3D val="0"/>
            <c:spPr>
              <a:solidFill>
                <a:srgbClr val="E26B0A"/>
              </a:solidFill>
              <a:ln>
                <a:noFill/>
              </a:ln>
              <a:effectLst/>
              <a:scene3d>
                <a:camera prst="orthographicFront"/>
                <a:lightRig rig="balanced" dir="t">
                  <a:rot lat="0" lon="0" rev="8700000"/>
                </a:lightRig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F-E549-4C2A-B0B1-AF5B272AD8E2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alanced" dir="t">
                  <a:rot lat="0" lon="0" rev="8700000"/>
                </a:lightRig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1-E549-4C2A-B0B1-AF5B272AD8E2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5">
                  <a:lumMod val="20000"/>
                  <a:lumOff val="8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alanced" dir="t">
                  <a:rot lat="0" lon="0" rev="8700000"/>
                </a:lightRig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13-E549-4C2A-B0B1-AF5B272AD8E2}"/>
              </c:ext>
            </c:extLst>
          </c:dPt>
          <c:dLbls>
            <c:dLbl>
              <c:idx val="9"/>
              <c:layout>
                <c:manualLayout>
                  <c:x val="-7.4051334830302976E-2"/>
                  <c:y val="-2.756148343579226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E549-4C2A-B0B1-AF5B272AD8E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 anchorCtr="0">
                <a:spAutoFit/>
              </a:bodyPr>
              <a:lstStyle/>
              <a:p>
                <a:pPr>
                  <a:defRPr sz="800" b="1">
                    <a:solidFill>
                      <a:schemeClr val="tx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Grafy_Graphs!$L$165:$L$175</c:f>
              <c:strCache>
                <c:ptCount val="11"/>
                <c:pt idx="0">
                  <c:v>spolu</c:v>
                </c:pt>
                <c:pt idx="1">
                  <c:v>  1 </c:v>
                </c:pt>
                <c:pt idx="2">
                  <c:v>  2 </c:v>
                </c:pt>
                <c:pt idx="3">
                  <c:v>  3 </c:v>
                </c:pt>
                <c:pt idx="4">
                  <c:v>  4 </c:v>
                </c:pt>
                <c:pt idx="5">
                  <c:v>  5 </c:v>
                </c:pt>
                <c:pt idx="6">
                  <c:v>  6 </c:v>
                </c:pt>
                <c:pt idx="7">
                  <c:v>  7 </c:v>
                </c:pt>
                <c:pt idx="8">
                  <c:v>  8 </c:v>
                </c:pt>
                <c:pt idx="9">
                  <c:v>  9 </c:v>
                </c:pt>
                <c:pt idx="10">
                  <c:v>   0</c:v>
                </c:pt>
              </c:strCache>
            </c:strRef>
          </c:cat>
          <c:val>
            <c:numRef>
              <c:f>Grafy_Graphs!$M$165:$M$175</c:f>
              <c:numCache>
                <c:formatCode>0.0</c:formatCode>
                <c:ptCount val="11"/>
                <c:pt idx="0">
                  <c:v>18.380062305295951</c:v>
                </c:pt>
                <c:pt idx="1">
                  <c:v>21.662049861495845</c:v>
                </c:pt>
                <c:pt idx="2">
                  <c:v>21.081504702194351</c:v>
                </c:pt>
                <c:pt idx="3">
                  <c:v>18.61904761904762</c:v>
                </c:pt>
                <c:pt idx="4">
                  <c:v>7.5034106412005457</c:v>
                </c:pt>
                <c:pt idx="5">
                  <c:v>16.798277099784642</c:v>
                </c:pt>
                <c:pt idx="6">
                  <c:v>3.7147102526002982</c:v>
                </c:pt>
                <c:pt idx="7">
                  <c:v>26.416219439475256</c:v>
                </c:pt>
                <c:pt idx="8">
                  <c:v>16.889738687061822</c:v>
                </c:pt>
                <c:pt idx="9">
                  <c:v>18.485915492957744</c:v>
                </c:pt>
                <c:pt idx="10">
                  <c:v>3.2832278481012622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E549-4C2A-B0B1-AF5B272AD8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9"/>
        <c:overlap val="-35"/>
        <c:axId val="293484496"/>
        <c:axId val="293485056"/>
      </c:barChart>
      <c:catAx>
        <c:axId val="293484496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900" b="0" baseline="0">
                    <a:latin typeface="Tahoma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en-US" sz="900" b="0" baseline="0">
                    <a:latin typeface="Tahoma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KZAM / ISCO-08</a:t>
                </a:r>
              </a:p>
            </c:rich>
          </c:tx>
          <c:layout>
            <c:manualLayout>
              <c:xMode val="edge"/>
              <c:yMode val="edge"/>
              <c:x val="5.4712620257033488E-2"/>
              <c:y val="0.41560287838020477"/>
            </c:manualLayout>
          </c:layout>
          <c:overlay val="0"/>
        </c:title>
        <c:numFmt formatCode="@" sourceLinked="0"/>
        <c:majorTickMark val="out"/>
        <c:minorTickMark val="none"/>
        <c:tickLblPos val="nextTo"/>
        <c:spPr>
          <a:ln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900">
                <a:solidFill>
                  <a:schemeClr val="tx1"/>
                </a:solidFill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293485056"/>
        <c:crosses val="autoZero"/>
        <c:auto val="1"/>
        <c:lblAlgn val="ctr"/>
        <c:lblOffset val="100"/>
        <c:noMultiLvlLbl val="0"/>
      </c:catAx>
      <c:valAx>
        <c:axId val="293485056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800" b="1">
                    <a:latin typeface="Tahoma" pitchFamily="34" charset="0"/>
                    <a:cs typeface="Tahoma" pitchFamily="34" charset="0"/>
                  </a:defRPr>
                </a:pPr>
                <a:r>
                  <a:rPr lang="cs-CZ" sz="800" b="1">
                    <a:latin typeface="Tahoma" pitchFamily="34" charset="0"/>
                    <a:cs typeface="Tahoma" pitchFamily="34" charset="0"/>
                  </a:rPr>
                  <a:t>%</a:t>
                </a:r>
              </a:p>
            </c:rich>
          </c:tx>
          <c:layout>
            <c:manualLayout>
              <c:xMode val="edge"/>
              <c:yMode val="edge"/>
              <c:x val="0.9166645337506536"/>
              <c:y val="0.86914996829298419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293484496"/>
        <c:crosses val="autoZero"/>
        <c:crossBetween val="between"/>
        <c:majorUnit val="5"/>
      </c:valAx>
      <c:spPr>
        <a:ln>
          <a:noFill/>
        </a:ln>
      </c:spPr>
    </c:plotArea>
    <c:plotVisOnly val="1"/>
    <c:dispBlanksAs val="gap"/>
    <c:showDLblsOverMax val="0"/>
  </c:chart>
  <c:spPr>
    <a:ln w="53975">
      <a:solidFill>
        <a:srgbClr val="204D84"/>
      </a:solidFill>
    </a:ln>
  </c:spPr>
  <c:printSettings>
    <c:headerFooter/>
    <c:pageMargins b="0.78740157499999996" l="0.70000000000000062" r="0.70000000000000062" t="0.78740157499999996" header="0.30000000000000032" footer="0.30000000000000032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r>
              <a:rPr lang="cs-CZ" sz="800" b="1" i="0" baseline="0">
                <a:latin typeface="Tahoma" pitchFamily="34" charset="0"/>
                <a:cs typeface="Tahoma" pitchFamily="34" charset="0"/>
              </a:rPr>
              <a:t>Rozdiely priemernej hrubej mesačnej mzdy </a:t>
            </a:r>
          </a:p>
          <a:p>
            <a:pPr>
              <a:defRPr sz="800">
                <a:latin typeface="Tahoma" pitchFamily="34" charset="0"/>
                <a:cs typeface="Tahoma" pitchFamily="34" charset="0"/>
              </a:defRPr>
            </a:pPr>
            <a:r>
              <a:rPr lang="cs-CZ" sz="800" b="1" i="0" baseline="0">
                <a:latin typeface="Tahoma" pitchFamily="34" charset="0"/>
                <a:cs typeface="Tahoma" pitchFamily="34" charset="0"/>
              </a:rPr>
              <a:t>mužov oproti ženám podľa vzdelania v roku 2024</a:t>
            </a:r>
            <a:endParaRPr lang="cs-CZ" sz="800">
              <a:latin typeface="Tahoma" pitchFamily="34" charset="0"/>
              <a:cs typeface="Tahoma" pitchFamily="34" charset="0"/>
            </a:endParaRPr>
          </a:p>
          <a:p>
            <a:pPr>
              <a:defRPr sz="800">
                <a:latin typeface="Tahoma" pitchFamily="34" charset="0"/>
                <a:cs typeface="Tahoma" pitchFamily="34" charset="0"/>
              </a:defRPr>
            </a:pPr>
            <a:r>
              <a:rPr lang="cs-CZ" sz="800" b="1" i="0" baseline="0">
                <a:latin typeface="Tahoma" pitchFamily="34" charset="0"/>
                <a:cs typeface="Tahoma" pitchFamily="34" charset="0"/>
              </a:rPr>
              <a:t>Difference in average gross monthly  wage between men and women by education in 2024</a:t>
            </a:r>
            <a:endParaRPr lang="cs-CZ" sz="800">
              <a:latin typeface="Tahoma" pitchFamily="34" charset="0"/>
              <a:cs typeface="Tahoma" pitchFamily="34" charset="0"/>
            </a:endParaRPr>
          </a:p>
        </c:rich>
      </c:tx>
      <c:layout>
        <c:manualLayout>
          <c:xMode val="edge"/>
          <c:yMode val="edge"/>
          <c:x val="0.12300572466938275"/>
          <c:y val="1.7928532423256833E-2"/>
        </c:manualLayout>
      </c:layout>
      <c:overlay val="0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49308868957013874"/>
          <c:y val="0.19405644697308699"/>
          <c:w val="0.44803291189398897"/>
          <c:h val="0.68957901673742439"/>
        </c:manualLayout>
      </c:layout>
      <c:barChart>
        <c:barDir val="bar"/>
        <c:grouping val="clustered"/>
        <c:varyColors val="0"/>
        <c:ser>
          <c:idx val="1"/>
          <c:order val="0"/>
          <c:spPr>
            <a:gradFill flip="none" rotWithShape="1">
              <a:gsLst>
                <a:gs pos="30000">
                  <a:schemeClr val="accent5">
                    <a:lumMod val="20000"/>
                    <a:lumOff val="80000"/>
                  </a:schemeClr>
                </a:gs>
                <a:gs pos="69000">
                  <a:srgbClr val="03BAD3"/>
                </a:gs>
              </a:gsLst>
              <a:lin ang="13500000" scaled="1"/>
              <a:tileRect/>
            </a:gra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solidFill>
                      <a:srgbClr val="204D84"/>
                    </a:solidFill>
                    <a:latin typeface="Tahoma" pitchFamily="34" charset="0"/>
                    <a:ea typeface="Tahoma" pitchFamily="34" charset="0"/>
                    <a:cs typeface="Tahoma" pitchFamily="34" charset="0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Grafy_Graphs!$L$188:$L$196</c:f>
              <c:strCache>
                <c:ptCount val="9"/>
                <c:pt idx="0">
                  <c:v>Základné/Basic</c:v>
                </c:pt>
                <c:pt idx="1">
                  <c:v>Stredné odborné (učňovské) bez maturity/Secondary vocational without school-leaving certificate</c:v>
                </c:pt>
                <c:pt idx="2">
                  <c:v>Úplné stredné odborné (učňovské)                                                                                      s maturitou/Secondary vocational with school-leaving certificate</c:v>
                </c:pt>
                <c:pt idx="3">
                  <c:v>Úplné stredné všeobecné/Secondary general with school-leaving certificate</c:v>
                </c:pt>
                <c:pt idx="4">
                  <c:v>Úplné stredné odborné/Secondary specialised with school-leaving certificate</c:v>
                </c:pt>
                <c:pt idx="5">
                  <c:v>Vyššie odborné/Higher professional</c:v>
                </c:pt>
                <c:pt idx="6">
                  <c:v>VŠ - 1. stupeň/University - Bachelor degree</c:v>
                </c:pt>
                <c:pt idx="7">
                  <c:v>VŠ - 2. stupeň/University - Master degree</c:v>
                </c:pt>
                <c:pt idx="8">
                  <c:v>VŠ - 3. stupeň/University - PhD. degree</c:v>
                </c:pt>
              </c:strCache>
            </c:strRef>
          </c:cat>
          <c:val>
            <c:numRef>
              <c:f>Grafy_Graphs!$N$188:$N$196</c:f>
              <c:numCache>
                <c:formatCode>0.0</c:formatCode>
                <c:ptCount val="9"/>
                <c:pt idx="0">
                  <c:v>20.19019751280176</c:v>
                </c:pt>
                <c:pt idx="1">
                  <c:v>24.737532808398953</c:v>
                </c:pt>
                <c:pt idx="2">
                  <c:v>27.709497206703915</c:v>
                </c:pt>
                <c:pt idx="3">
                  <c:v>23.166023166023166</c:v>
                </c:pt>
                <c:pt idx="4">
                  <c:v>19.98936735778841</c:v>
                </c:pt>
                <c:pt idx="5">
                  <c:v>4.4444444444444429</c:v>
                </c:pt>
                <c:pt idx="6">
                  <c:v>21.138952164009112</c:v>
                </c:pt>
                <c:pt idx="7">
                  <c:v>23.743627093954842</c:v>
                </c:pt>
                <c:pt idx="8">
                  <c:v>14.241605557699728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D3-4BD9-B832-F40CB8F078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6"/>
        <c:overlap val="-2"/>
        <c:axId val="293746160"/>
        <c:axId val="293746720"/>
      </c:barChart>
      <c:catAx>
        <c:axId val="2937461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6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293746720"/>
        <c:crosses val="autoZero"/>
        <c:auto val="1"/>
        <c:lblAlgn val="ctr"/>
        <c:lblOffset val="100"/>
        <c:noMultiLvlLbl val="0"/>
      </c:catAx>
      <c:valAx>
        <c:axId val="293746720"/>
        <c:scaling>
          <c:orientation val="minMax"/>
          <c:max val="30"/>
          <c:min val="0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800">
                    <a:latin typeface="Tahoma" pitchFamily="34" charset="0"/>
                    <a:cs typeface="Tahoma" pitchFamily="34" charset="0"/>
                  </a:defRPr>
                </a:pPr>
                <a:r>
                  <a:rPr lang="en-US" sz="800">
                    <a:latin typeface="Tahoma" pitchFamily="34" charset="0"/>
                    <a:cs typeface="Tahoma" pitchFamily="34" charset="0"/>
                  </a:rPr>
                  <a:t>%</a:t>
                </a:r>
              </a:p>
            </c:rich>
          </c:tx>
          <c:layout>
            <c:manualLayout>
              <c:xMode val="edge"/>
              <c:yMode val="edge"/>
              <c:x val="0.93796801706325239"/>
              <c:y val="0.84506647128326473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293746160"/>
        <c:crosses val="autoZero"/>
        <c:crossBetween val="between"/>
        <c:majorUnit val="5"/>
      </c:valAx>
    </c:plotArea>
    <c:plotVisOnly val="1"/>
    <c:dispBlanksAs val="gap"/>
    <c:showDLblsOverMax val="0"/>
  </c:chart>
  <c:spPr>
    <a:solidFill>
      <a:schemeClr val="bg1"/>
    </a:solidFill>
    <a:ln w="53975">
      <a:solidFill>
        <a:srgbClr val="204D84"/>
      </a:solidFill>
    </a:ln>
  </c:spPr>
  <c:printSettings>
    <c:headerFooter/>
    <c:pageMargins b="0.78740157499999996" l="0.70000000000000062" r="0.70000000000000062" t="0.78740157499999996" header="0.30000000000000032" footer="0.30000000000000032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r>
              <a:rPr lang="cs-CZ" sz="800" b="1" i="0" baseline="0">
                <a:latin typeface="Tahoma" pitchFamily="34" charset="0"/>
                <a:cs typeface="Tahoma" pitchFamily="34" charset="0"/>
              </a:rPr>
              <a:t>Rozdiely priemernej hrubej mesačnej mzdy mužov oproti ženám podľa veku v roku 2024 Difference in average gross monthly wage between men and women by age in 2024</a:t>
            </a:r>
            <a:endParaRPr lang="cs-CZ" sz="800">
              <a:latin typeface="Tahoma" pitchFamily="34" charset="0"/>
              <a:cs typeface="Tahoma" pitchFamily="34" charset="0"/>
            </a:endParaRPr>
          </a:p>
        </c:rich>
      </c:tx>
      <c:layout>
        <c:manualLayout>
          <c:xMode val="edge"/>
          <c:yMode val="edge"/>
          <c:x val="0.11930249363127614"/>
          <c:y val="1.505253676576228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9231483120470353"/>
          <c:y val="0.17955196361106188"/>
          <c:w val="0.6214980071935452"/>
          <c:h val="0.67845570583992598"/>
        </c:manualLayout>
      </c:layout>
      <c:barChart>
        <c:barDir val="bar"/>
        <c:grouping val="clustered"/>
        <c:varyColors val="0"/>
        <c:ser>
          <c:idx val="0"/>
          <c:order val="0"/>
          <c:spPr>
            <a:gradFill flip="none" rotWithShape="1">
              <a:gsLst>
                <a:gs pos="34000">
                  <a:schemeClr val="accent6">
                    <a:lumMod val="20000"/>
                    <a:lumOff val="80000"/>
                  </a:schemeClr>
                </a:gs>
                <a:gs pos="77000">
                  <a:srgbClr val="E26B0A"/>
                </a:gs>
              </a:gsLst>
              <a:lin ang="13500000" scaled="1"/>
              <a:tileRect/>
            </a:gra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solidFill>
                      <a:schemeClr val="accent6">
                        <a:lumMod val="50000"/>
                      </a:schemeClr>
                    </a:solidFill>
                    <a:latin typeface="Tahoma" pitchFamily="34" charset="0"/>
                    <a:cs typeface="Tahoma" pitchFamily="34" charset="0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Grafy_Graphs!$L$212:$L$221</c:f>
              <c:strCache>
                <c:ptCount val="10"/>
                <c:pt idx="0">
                  <c:v>      do/up to 19</c:v>
                </c:pt>
                <c:pt idx="1">
                  <c:v>  20 - 24</c:v>
                </c:pt>
                <c:pt idx="2">
                  <c:v>  25 - 29</c:v>
                </c:pt>
                <c:pt idx="3">
                  <c:v>  30 - 34</c:v>
                </c:pt>
                <c:pt idx="4">
                  <c:v>  35 - 39</c:v>
                </c:pt>
                <c:pt idx="5">
                  <c:v>  40 - 44</c:v>
                </c:pt>
                <c:pt idx="6">
                  <c:v>  45 - 49</c:v>
                </c:pt>
                <c:pt idx="7">
                  <c:v>  50 - 54</c:v>
                </c:pt>
                <c:pt idx="8">
                  <c:v>  55 - 59</c:v>
                </c:pt>
                <c:pt idx="9">
                  <c:v>  60+</c:v>
                </c:pt>
              </c:strCache>
            </c:strRef>
          </c:cat>
          <c:val>
            <c:numRef>
              <c:f>Grafy_Graphs!$M$212:$M$221</c:f>
              <c:numCache>
                <c:formatCode>0.0</c:formatCode>
                <c:ptCount val="10"/>
                <c:pt idx="0">
                  <c:v>14.766839378238345</c:v>
                </c:pt>
                <c:pt idx="1">
                  <c:v>12.399708242159008</c:v>
                </c:pt>
                <c:pt idx="2">
                  <c:v>9.9758162031438928</c:v>
                </c:pt>
                <c:pt idx="3">
                  <c:v>16.649159663865547</c:v>
                </c:pt>
                <c:pt idx="4">
                  <c:v>21.754042136207744</c:v>
                </c:pt>
                <c:pt idx="5">
                  <c:v>23.782771535580522</c:v>
                </c:pt>
                <c:pt idx="6">
                  <c:v>21.825962910128382</c:v>
                </c:pt>
                <c:pt idx="7">
                  <c:v>18.676244227809136</c:v>
                </c:pt>
                <c:pt idx="8">
                  <c:v>16.07044578976334</c:v>
                </c:pt>
                <c:pt idx="9">
                  <c:v>12.265758091993177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D8-4DF9-972F-76E2D523AE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6"/>
        <c:overlap val="-2"/>
        <c:axId val="293740560"/>
        <c:axId val="293741120"/>
      </c:barChart>
      <c:catAx>
        <c:axId val="293740560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 sz="800" b="0">
                    <a:latin typeface="Tahoma" pitchFamily="34" charset="0"/>
                    <a:cs typeface="Tahoma" pitchFamily="34" charset="0"/>
                  </a:defRPr>
                </a:pPr>
                <a:r>
                  <a:rPr lang="en-US" sz="800" b="0">
                    <a:latin typeface="Tahoma" pitchFamily="34" charset="0"/>
                    <a:cs typeface="Tahoma" pitchFamily="34" charset="0"/>
                  </a:rPr>
                  <a:t>Vek</a:t>
                </a:r>
                <a:r>
                  <a:rPr lang="sk-SK" sz="800" b="0">
                    <a:latin typeface="Tahoma" pitchFamily="34" charset="0"/>
                    <a:cs typeface="Tahoma" pitchFamily="34" charset="0"/>
                  </a:rPr>
                  <a:t> / </a:t>
                </a:r>
                <a:r>
                  <a:rPr lang="en-US" sz="800" b="0">
                    <a:latin typeface="Tahoma" pitchFamily="34" charset="0"/>
                    <a:cs typeface="Tahoma" pitchFamily="34" charset="0"/>
                  </a:rPr>
                  <a:t>Age</a:t>
                </a:r>
              </a:p>
            </c:rich>
          </c:tx>
          <c:layout>
            <c:manualLayout>
              <c:xMode val="edge"/>
              <c:yMode val="edge"/>
              <c:x val="0.1040802650149156"/>
              <c:y val="0.14890702838165171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293741120"/>
        <c:crosses val="autoZero"/>
        <c:auto val="1"/>
        <c:lblAlgn val="ctr"/>
        <c:lblOffset val="100"/>
        <c:noMultiLvlLbl val="0"/>
      </c:catAx>
      <c:valAx>
        <c:axId val="293741120"/>
        <c:scaling>
          <c:orientation val="minMax"/>
          <c:max val="30"/>
          <c:min val="0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800">
                    <a:latin typeface="Tahoma" pitchFamily="34" charset="0"/>
                    <a:cs typeface="Tahoma" pitchFamily="34" charset="0"/>
                  </a:defRPr>
                </a:pPr>
                <a:r>
                  <a:rPr lang="en-US" sz="800">
                    <a:latin typeface="Tahoma" pitchFamily="34" charset="0"/>
                    <a:cs typeface="Tahoma" pitchFamily="34" charset="0"/>
                  </a:rPr>
                  <a:t>%</a:t>
                </a:r>
              </a:p>
            </c:rich>
          </c:tx>
          <c:layout>
            <c:manualLayout>
              <c:xMode val="edge"/>
              <c:yMode val="edge"/>
              <c:x val="0.9313869041623335"/>
              <c:y val="0.84736759678608542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293740560"/>
        <c:crosses val="autoZero"/>
        <c:crossBetween val="between"/>
        <c:majorUnit val="5"/>
      </c:valAx>
    </c:plotArea>
    <c:plotVisOnly val="1"/>
    <c:dispBlanksAs val="gap"/>
    <c:showDLblsOverMax val="0"/>
  </c:chart>
  <c:spPr>
    <a:solidFill>
      <a:schemeClr val="bg1"/>
    </a:solidFill>
    <a:ln w="53975">
      <a:solidFill>
        <a:srgbClr val="204D84"/>
      </a:solidFill>
    </a:ln>
  </c:spPr>
  <c:printSettings>
    <c:headerFooter/>
    <c:pageMargins b="0.78740157499999996" l="0.70000000000000062" r="0.70000000000000062" t="0.78740157499999996" header="0.30000000000000032" footer="0.30000000000000032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.xml"/><Relationship Id="rId3" Type="http://schemas.openxmlformats.org/officeDocument/2006/relationships/chart" Target="../charts/chart5.xml"/><Relationship Id="rId7" Type="http://schemas.openxmlformats.org/officeDocument/2006/relationships/chart" Target="../charts/chart9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11" Type="http://schemas.openxmlformats.org/officeDocument/2006/relationships/chart" Target="../charts/chart13.xml"/><Relationship Id="rId5" Type="http://schemas.openxmlformats.org/officeDocument/2006/relationships/chart" Target="../charts/chart7.xml"/><Relationship Id="rId10" Type="http://schemas.openxmlformats.org/officeDocument/2006/relationships/chart" Target="../charts/chart12.xml"/><Relationship Id="rId4" Type="http://schemas.openxmlformats.org/officeDocument/2006/relationships/chart" Target="../charts/chart6.xml"/><Relationship Id="rId9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31</xdr:row>
      <xdr:rowOff>0</xdr:rowOff>
    </xdr:from>
    <xdr:to>
      <xdr:col>11</xdr:col>
      <xdr:colOff>419100</xdr:colOff>
      <xdr:row>33</xdr:row>
      <xdr:rowOff>50987</xdr:rowOff>
    </xdr:to>
    <xdr:sp macro="" textlink="">
      <xdr:nvSpPr>
        <xdr:cNvPr id="4" name="AutoShape 20"/>
        <xdr:cNvSpPr>
          <a:spLocks noChangeAspect="1" noChangeArrowheads="1"/>
        </xdr:cNvSpPr>
      </xdr:nvSpPr>
      <xdr:spPr bwMode="auto">
        <a:xfrm>
          <a:off x="7715250" y="5591175"/>
          <a:ext cx="409575" cy="409575"/>
        </a:xfrm>
        <a:prstGeom prst="rect">
          <a:avLst/>
        </a:prstGeom>
        <a:noFill/>
      </xdr:spPr>
    </xdr:sp>
    <xdr:clientData/>
  </xdr:twoCellAnchor>
  <xdr:oneCellAnchor>
    <xdr:from>
      <xdr:col>1</xdr:col>
      <xdr:colOff>22992</xdr:colOff>
      <xdr:row>3</xdr:row>
      <xdr:rowOff>34565</xdr:rowOff>
    </xdr:from>
    <xdr:ext cx="409988" cy="323310"/>
    <xdr:sp macro="" textlink="">
      <xdr:nvSpPr>
        <xdr:cNvPr id="5" name="Obdélník 4"/>
        <xdr:cNvSpPr/>
      </xdr:nvSpPr>
      <xdr:spPr>
        <a:xfrm>
          <a:off x="203967" y="60606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36</a:t>
          </a:r>
        </a:p>
      </xdr:txBody>
    </xdr:sp>
    <xdr:clientData/>
  </xdr:one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7" name="Obdélník 6"/>
        <xdr:cNvSpPr/>
      </xdr:nvSpPr>
      <xdr:spPr>
        <a:xfrm>
          <a:off x="14972887" y="548694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79525</xdr:colOff>
      <xdr:row>2</xdr:row>
      <xdr:rowOff>177597</xdr:rowOff>
    </xdr:from>
    <xdr:to>
      <xdr:col>20</xdr:col>
      <xdr:colOff>29689</xdr:colOff>
      <xdr:row>4</xdr:row>
      <xdr:rowOff>173476</xdr:rowOff>
    </xdr:to>
    <xdr:sp macro="" textlink="">
      <xdr:nvSpPr>
        <xdr:cNvPr id="9" name="AutoShape 19"/>
        <xdr:cNvSpPr>
          <a:spLocks noChangeAspect="1" noChangeArrowheads="1"/>
        </xdr:cNvSpPr>
      </xdr:nvSpPr>
      <xdr:spPr bwMode="auto">
        <a:xfrm>
          <a:off x="16167250" y="558597"/>
          <a:ext cx="407364" cy="376879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r>
            <a:rPr lang="sk-SK" sz="1200" b="1" cap="none" spc="5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37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29</xdr:row>
      <xdr:rowOff>104775</xdr:rowOff>
    </xdr:from>
    <xdr:to>
      <xdr:col>11</xdr:col>
      <xdr:colOff>412750</xdr:colOff>
      <xdr:row>31</xdr:row>
      <xdr:rowOff>117661</xdr:rowOff>
    </xdr:to>
    <xdr:sp macro="" textlink="">
      <xdr:nvSpPr>
        <xdr:cNvPr id="3" name="AutoShape 19"/>
        <xdr:cNvSpPr>
          <a:spLocks noChangeAspect="1" noChangeArrowheads="1"/>
        </xdr:cNvSpPr>
      </xdr:nvSpPr>
      <xdr:spPr bwMode="auto">
        <a:xfrm>
          <a:off x="7715250" y="5486400"/>
          <a:ext cx="400050" cy="371475"/>
        </a:xfrm>
        <a:prstGeom prst="rect">
          <a:avLst/>
        </a:prstGeom>
        <a:noFill/>
      </xdr:spPr>
    </xdr:sp>
    <xdr:clientData/>
  </xdr:twoCellAnchor>
  <xdr:oneCellAnchor>
    <xdr:from>
      <xdr:col>0</xdr:col>
      <xdr:colOff>77410</xdr:colOff>
      <xdr:row>2</xdr:row>
      <xdr:rowOff>185946</xdr:rowOff>
    </xdr:from>
    <xdr:ext cx="409988" cy="323310"/>
    <xdr:sp macro="" textlink="">
      <xdr:nvSpPr>
        <xdr:cNvPr id="5" name="Obdélník 4"/>
        <xdr:cNvSpPr/>
      </xdr:nvSpPr>
      <xdr:spPr>
        <a:xfrm>
          <a:off x="77410" y="566946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38</a:t>
          </a:r>
        </a:p>
      </xdr:txBody>
    </xdr:sp>
    <xdr:clientData/>
  </xdr:oneCellAnchor>
  <xdr:oneCellAnchor>
    <xdr:from>
      <xdr:col>19</xdr:col>
      <xdr:colOff>47212</xdr:colOff>
      <xdr:row>34</xdr:row>
      <xdr:rowOff>86265</xdr:rowOff>
    </xdr:from>
    <xdr:ext cx="409988" cy="323310"/>
    <xdr:sp macro="" textlink="">
      <xdr:nvSpPr>
        <xdr:cNvPr id="7" name="Obdélník 6"/>
        <xdr:cNvSpPr/>
      </xdr:nvSpPr>
      <xdr:spPr>
        <a:xfrm>
          <a:off x="14972887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34</xdr:row>
      <xdr:rowOff>104775</xdr:rowOff>
    </xdr:from>
    <xdr:to>
      <xdr:col>20</xdr:col>
      <xdr:colOff>1</xdr:colOff>
      <xdr:row>36</xdr:row>
      <xdr:rowOff>236723</xdr:rowOff>
    </xdr:to>
    <xdr:sp macro="" textlink="">
      <xdr:nvSpPr>
        <xdr:cNvPr id="8" name="AutoShape 33"/>
        <xdr:cNvSpPr>
          <a:spLocks noChangeAspect="1" noChangeArrowheads="1"/>
        </xdr:cNvSpPr>
      </xdr:nvSpPr>
      <xdr:spPr bwMode="auto">
        <a:xfrm>
          <a:off x="14973300" y="5486400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101675</xdr:colOff>
      <xdr:row>2</xdr:row>
      <xdr:rowOff>180926</xdr:rowOff>
    </xdr:from>
    <xdr:to>
      <xdr:col>20</xdr:col>
      <xdr:colOff>46285</xdr:colOff>
      <xdr:row>4</xdr:row>
      <xdr:rowOff>173760</xdr:rowOff>
    </xdr:to>
    <xdr:sp macro="" textlink="">
      <xdr:nvSpPr>
        <xdr:cNvPr id="9" name="AutoShape 19"/>
        <xdr:cNvSpPr>
          <a:spLocks noChangeAspect="1" noChangeArrowheads="1"/>
        </xdr:cNvSpPr>
      </xdr:nvSpPr>
      <xdr:spPr bwMode="auto">
        <a:xfrm>
          <a:off x="16170350" y="561926"/>
          <a:ext cx="401810" cy="373834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r>
            <a:rPr lang="sk-SK" sz="1200" b="1" cap="none" spc="5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39</a:t>
          </a:r>
        </a:p>
      </xdr:txBody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409575</xdr:colOff>
      <xdr:row>29</xdr:row>
      <xdr:rowOff>47626</xdr:rowOff>
    </xdr:to>
    <xdr:sp macro="" textlink="">
      <xdr:nvSpPr>
        <xdr:cNvPr id="4098" name="AutoShape 2"/>
        <xdr:cNvSpPr>
          <a:spLocks noChangeAspect="1" noChangeArrowheads="1"/>
        </xdr:cNvSpPr>
      </xdr:nvSpPr>
      <xdr:spPr bwMode="auto">
        <a:xfrm>
          <a:off x="619125" y="3943350"/>
          <a:ext cx="40957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0</xdr:colOff>
      <xdr:row>29</xdr:row>
      <xdr:rowOff>104775</xdr:rowOff>
    </xdr:from>
    <xdr:to>
      <xdr:col>11</xdr:col>
      <xdr:colOff>412750</xdr:colOff>
      <xdr:row>31</xdr:row>
      <xdr:rowOff>117661</xdr:rowOff>
    </xdr:to>
    <xdr:sp macro="" textlink="">
      <xdr:nvSpPr>
        <xdr:cNvPr id="14" name="AutoShape 19"/>
        <xdr:cNvSpPr>
          <a:spLocks noChangeAspect="1" noChangeArrowheads="1"/>
        </xdr:cNvSpPr>
      </xdr:nvSpPr>
      <xdr:spPr bwMode="auto">
        <a:xfrm>
          <a:off x="7981950" y="4772025"/>
          <a:ext cx="412750" cy="374836"/>
        </a:xfrm>
        <a:prstGeom prst="rect">
          <a:avLst/>
        </a:prstGeom>
        <a:noFill/>
      </xdr:spPr>
    </xdr:sp>
    <xdr:clientData/>
  </xdr:twoCellAnchor>
  <xdr:oneCellAnchor>
    <xdr:from>
      <xdr:col>4</xdr:col>
      <xdr:colOff>0</xdr:colOff>
      <xdr:row>26</xdr:row>
      <xdr:rowOff>0</xdr:rowOff>
    </xdr:from>
    <xdr:ext cx="409575" cy="411502"/>
    <xdr:sp macro="" textlink="">
      <xdr:nvSpPr>
        <xdr:cNvPr id="59" name="AutoShape 2"/>
        <xdr:cNvSpPr>
          <a:spLocks noChangeAspect="1" noChangeArrowheads="1"/>
        </xdr:cNvSpPr>
      </xdr:nvSpPr>
      <xdr:spPr bwMode="auto">
        <a:xfrm>
          <a:off x="749157" y="4345112"/>
          <a:ext cx="409575" cy="4115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30</xdr:row>
      <xdr:rowOff>104775</xdr:rowOff>
    </xdr:from>
    <xdr:to>
      <xdr:col>11</xdr:col>
      <xdr:colOff>431800</xdr:colOff>
      <xdr:row>32</xdr:row>
      <xdr:rowOff>95250</xdr:rowOff>
    </xdr:to>
    <xdr:sp macro="" textlink="">
      <xdr:nvSpPr>
        <xdr:cNvPr id="2" name="AutoShape 19"/>
        <xdr:cNvSpPr>
          <a:spLocks noChangeAspect="1" noChangeArrowheads="1"/>
        </xdr:cNvSpPr>
      </xdr:nvSpPr>
      <xdr:spPr bwMode="auto">
        <a:xfrm>
          <a:off x="8420100" y="5674995"/>
          <a:ext cx="431800" cy="371475"/>
        </a:xfrm>
        <a:prstGeom prst="rect">
          <a:avLst/>
        </a:prstGeom>
        <a:noFill/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441325</xdr:colOff>
      <xdr:row>32</xdr:row>
      <xdr:rowOff>219075</xdr:rowOff>
    </xdr:to>
    <xdr:sp macro="" textlink="">
      <xdr:nvSpPr>
        <xdr:cNvPr id="3" name="AutoShape 20"/>
        <xdr:cNvSpPr>
          <a:spLocks noChangeAspect="1" noChangeArrowheads="1"/>
        </xdr:cNvSpPr>
      </xdr:nvSpPr>
      <xdr:spPr bwMode="auto">
        <a:xfrm>
          <a:off x="8420100" y="5760720"/>
          <a:ext cx="441325" cy="409575"/>
        </a:xfrm>
        <a:prstGeom prst="rect">
          <a:avLst/>
        </a:prstGeom>
        <a:noFill/>
      </xdr:spPr>
    </xdr:sp>
    <xdr:clientData/>
  </xdr:twoCellAnchor>
  <xdr:oneCellAnchor>
    <xdr:from>
      <xdr:col>1</xdr:col>
      <xdr:colOff>48881</xdr:colOff>
      <xdr:row>30</xdr:row>
      <xdr:rowOff>174371</xdr:rowOff>
    </xdr:from>
    <xdr:ext cx="409988" cy="323310"/>
    <xdr:sp macro="" textlink="">
      <xdr:nvSpPr>
        <xdr:cNvPr id="4" name="Obdélník 4"/>
        <xdr:cNvSpPr/>
      </xdr:nvSpPr>
      <xdr:spPr>
        <a:xfrm>
          <a:off x="231761" y="5744591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endParaRPr lang="cs-CZ" sz="1200" b="1" cap="none" spc="0" baseline="0">
            <a:ln w="12700">
              <a:solidFill>
                <a:schemeClr val="tx2"/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Tahoma" pitchFamily="34" charset="0"/>
            <a:cs typeface="Tahoma" pitchFamily="34" charset="0"/>
          </a:endParaRPr>
        </a:p>
      </xdr:txBody>
    </xdr:sp>
    <xdr:clientData/>
  </xdr:one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5" name="Obdélník 6"/>
        <xdr:cNvSpPr/>
      </xdr:nvSpPr>
      <xdr:spPr>
        <a:xfrm>
          <a:off x="16171132" y="565648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19</xdr:col>
      <xdr:colOff>446942</xdr:colOff>
      <xdr:row>32</xdr:row>
      <xdr:rowOff>95250</xdr:rowOff>
    </xdr:to>
    <xdr:sp macro="" textlink="">
      <xdr:nvSpPr>
        <xdr:cNvPr id="6" name="AutoShape 33"/>
        <xdr:cNvSpPr>
          <a:spLocks noChangeAspect="1" noChangeArrowheads="1"/>
        </xdr:cNvSpPr>
      </xdr:nvSpPr>
      <xdr:spPr bwMode="auto">
        <a:xfrm>
          <a:off x="16171545" y="5674995"/>
          <a:ext cx="399317" cy="371475"/>
        </a:xfrm>
        <a:prstGeom prst="rect">
          <a:avLst/>
        </a:prstGeom>
        <a:noFill/>
      </xdr:spPr>
    </xdr:sp>
    <xdr:clientData/>
  </xdr:two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7" name="Obdélník 9"/>
        <xdr:cNvSpPr/>
      </xdr:nvSpPr>
      <xdr:spPr>
        <a:xfrm>
          <a:off x="16171132" y="565648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108916</xdr:colOff>
      <xdr:row>2</xdr:row>
      <xdr:rowOff>151974</xdr:rowOff>
    </xdr:from>
    <xdr:to>
      <xdr:col>21</xdr:col>
      <xdr:colOff>8</xdr:colOff>
      <xdr:row>4</xdr:row>
      <xdr:rowOff>142450</xdr:rowOff>
    </xdr:to>
    <xdr:sp macro="" textlink="">
      <xdr:nvSpPr>
        <xdr:cNvPr id="9" name="AutoShape 19"/>
        <xdr:cNvSpPr>
          <a:spLocks noChangeAspect="1" noChangeArrowheads="1"/>
        </xdr:cNvSpPr>
      </xdr:nvSpPr>
      <xdr:spPr bwMode="auto">
        <a:xfrm>
          <a:off x="16168066" y="532974"/>
          <a:ext cx="405442" cy="371476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41</a:t>
          </a:r>
        </a:p>
      </xdr:txBody>
    </xdr:sp>
    <xdr:clientData/>
  </xdr:twoCellAnchor>
  <xdr:oneCellAnchor>
    <xdr:from>
      <xdr:col>1</xdr:col>
      <xdr:colOff>10135</xdr:colOff>
      <xdr:row>3</xdr:row>
      <xdr:rowOff>7429</xdr:rowOff>
    </xdr:from>
    <xdr:ext cx="409988" cy="323310"/>
    <xdr:sp macro="" textlink="">
      <xdr:nvSpPr>
        <xdr:cNvPr id="11" name="Obdélník 4"/>
        <xdr:cNvSpPr/>
      </xdr:nvSpPr>
      <xdr:spPr>
        <a:xfrm>
          <a:off x="191110" y="578929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40</a:t>
          </a:r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2" name="Obdĺžnik 11"/>
        <xdr:cNvSpPr/>
      </xdr:nvSpPr>
      <xdr:spPr>
        <a:xfrm>
          <a:off x="303528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30</xdr:row>
      <xdr:rowOff>0</xdr:rowOff>
    </xdr:from>
    <xdr:to>
      <xdr:col>13</xdr:col>
      <xdr:colOff>422275</xdr:colOff>
      <xdr:row>32</xdr:row>
      <xdr:rowOff>28575</xdr:rowOff>
    </xdr:to>
    <xdr:sp macro="" textlink="">
      <xdr:nvSpPr>
        <xdr:cNvPr id="2" name="AutoShape 20"/>
        <xdr:cNvSpPr>
          <a:spLocks noChangeAspect="1" noChangeArrowheads="1"/>
        </xdr:cNvSpPr>
      </xdr:nvSpPr>
      <xdr:spPr bwMode="auto">
        <a:xfrm>
          <a:off x="9425940" y="5913120"/>
          <a:ext cx="422275" cy="409575"/>
        </a:xfrm>
        <a:prstGeom prst="rect">
          <a:avLst/>
        </a:prstGeom>
        <a:noFill/>
      </xdr:spPr>
    </xdr:sp>
    <xdr:clientData/>
  </xdr:twoCellAnchor>
  <xdr:oneCellAnchor>
    <xdr:from>
      <xdr:col>1</xdr:col>
      <xdr:colOff>48880</xdr:colOff>
      <xdr:row>31</xdr:row>
      <xdr:rowOff>174372</xdr:rowOff>
    </xdr:from>
    <xdr:ext cx="409988" cy="323310"/>
    <xdr:sp macro="" textlink="">
      <xdr:nvSpPr>
        <xdr:cNvPr id="3" name="Obdélník 4"/>
        <xdr:cNvSpPr/>
      </xdr:nvSpPr>
      <xdr:spPr>
        <a:xfrm>
          <a:off x="231760" y="6087492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endParaRPr lang="cs-CZ" sz="1200" b="1" cap="none" spc="0" baseline="0">
            <a:ln w="12700">
              <a:solidFill>
                <a:schemeClr val="tx2"/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Tahoma" pitchFamily="34" charset="0"/>
            <a:cs typeface="Tahoma" pitchFamily="34" charset="0"/>
          </a:endParaRPr>
        </a:p>
      </xdr:txBody>
    </xdr:sp>
    <xdr:clientData/>
  </xdr:oneCellAnchor>
  <xdr:oneCellAnchor>
    <xdr:from>
      <xdr:col>21</xdr:col>
      <xdr:colOff>47212</xdr:colOff>
      <xdr:row>31</xdr:row>
      <xdr:rowOff>86265</xdr:rowOff>
    </xdr:from>
    <xdr:ext cx="409988" cy="323310"/>
    <xdr:sp macro="" textlink="">
      <xdr:nvSpPr>
        <xdr:cNvPr id="4" name="Obdélník 6"/>
        <xdr:cNvSpPr/>
      </xdr:nvSpPr>
      <xdr:spPr>
        <a:xfrm>
          <a:off x="16262572" y="599938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21</xdr:col>
      <xdr:colOff>47625</xdr:colOff>
      <xdr:row>31</xdr:row>
      <xdr:rowOff>104775</xdr:rowOff>
    </xdr:from>
    <xdr:to>
      <xdr:col>22</xdr:col>
      <xdr:colOff>0</xdr:colOff>
      <xdr:row>33</xdr:row>
      <xdr:rowOff>95250</xdr:rowOff>
    </xdr:to>
    <xdr:sp macro="" textlink="">
      <xdr:nvSpPr>
        <xdr:cNvPr id="5" name="AutoShape 33"/>
        <xdr:cNvSpPr>
          <a:spLocks noChangeAspect="1" noChangeArrowheads="1"/>
        </xdr:cNvSpPr>
      </xdr:nvSpPr>
      <xdr:spPr bwMode="auto">
        <a:xfrm>
          <a:off x="16262985" y="6017895"/>
          <a:ext cx="409575" cy="371475"/>
        </a:xfrm>
        <a:prstGeom prst="rect">
          <a:avLst/>
        </a:prstGeom>
        <a:noFill/>
      </xdr:spPr>
    </xdr:sp>
    <xdr:clientData/>
  </xdr:twoCellAnchor>
  <xdr:twoCellAnchor editAs="oneCell">
    <xdr:from>
      <xdr:col>21</xdr:col>
      <xdr:colOff>100067</xdr:colOff>
      <xdr:row>3</xdr:row>
      <xdr:rowOff>891</xdr:rowOff>
    </xdr:from>
    <xdr:to>
      <xdr:col>22</xdr:col>
      <xdr:colOff>45749</xdr:colOff>
      <xdr:row>4</xdr:row>
      <xdr:rowOff>184440</xdr:rowOff>
    </xdr:to>
    <xdr:sp macro="" textlink="">
      <xdr:nvSpPr>
        <xdr:cNvPr id="6" name="AutoShape 19"/>
        <xdr:cNvSpPr>
          <a:spLocks noChangeAspect="1" noChangeArrowheads="1"/>
        </xdr:cNvSpPr>
      </xdr:nvSpPr>
      <xdr:spPr bwMode="auto">
        <a:xfrm>
          <a:off x="16315427" y="572391"/>
          <a:ext cx="402882" cy="374049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43</a:t>
          </a:r>
        </a:p>
      </xdr:txBody>
    </xdr:sp>
    <xdr:clientData/>
  </xdr:twoCellAnchor>
  <xdr:twoCellAnchor editAs="oneCell">
    <xdr:from>
      <xdr:col>21</xdr:col>
      <xdr:colOff>47625</xdr:colOff>
      <xdr:row>31</xdr:row>
      <xdr:rowOff>140494</xdr:rowOff>
    </xdr:from>
    <xdr:to>
      <xdr:col>22</xdr:col>
      <xdr:colOff>0</xdr:colOff>
      <xdr:row>33</xdr:row>
      <xdr:rowOff>130969</xdr:rowOff>
    </xdr:to>
    <xdr:sp macro="" textlink="">
      <xdr:nvSpPr>
        <xdr:cNvPr id="7" name="AutoShape 33"/>
        <xdr:cNvSpPr>
          <a:spLocks noChangeAspect="1" noChangeArrowheads="1"/>
        </xdr:cNvSpPr>
      </xdr:nvSpPr>
      <xdr:spPr bwMode="auto">
        <a:xfrm>
          <a:off x="16262985" y="6053614"/>
          <a:ext cx="409575" cy="371475"/>
        </a:xfrm>
        <a:prstGeom prst="rect">
          <a:avLst/>
        </a:prstGeom>
        <a:noFill/>
      </xdr:spPr>
    </xdr:sp>
    <xdr:clientData/>
  </xdr:twoCellAnchor>
  <xdr:twoCellAnchor editAs="oneCell">
    <xdr:from>
      <xdr:col>21</xdr:col>
      <xdr:colOff>37703</xdr:colOff>
      <xdr:row>31</xdr:row>
      <xdr:rowOff>154385</xdr:rowOff>
    </xdr:from>
    <xdr:to>
      <xdr:col>21</xdr:col>
      <xdr:colOff>436563</xdr:colOff>
      <xdr:row>33</xdr:row>
      <xdr:rowOff>144860</xdr:rowOff>
    </xdr:to>
    <xdr:sp macro="" textlink="">
      <xdr:nvSpPr>
        <xdr:cNvPr id="8" name="AutoShape 19"/>
        <xdr:cNvSpPr>
          <a:spLocks noChangeAspect="1" noChangeArrowheads="1"/>
        </xdr:cNvSpPr>
      </xdr:nvSpPr>
      <xdr:spPr bwMode="auto">
        <a:xfrm>
          <a:off x="16253063" y="6067505"/>
          <a:ext cx="398860" cy="371475"/>
        </a:xfrm>
        <a:prstGeom prst="rect">
          <a:avLst/>
        </a:prstGeom>
        <a:noFill/>
      </xdr:spPr>
      <xdr:txBody>
        <a:bodyPr anchor="ctr" anchorCtr="0"/>
        <a:lstStyle/>
        <a:p>
          <a:endParaRPr lang="sk-SK" sz="1200" b="1" cap="none" spc="0">
            <a:ln w="12700">
              <a:solidFill>
                <a:schemeClr val="tx2"/>
              </a:solidFill>
              <a:prstDash val="solid"/>
            </a:ln>
            <a:solidFill>
              <a:schemeClr val="bg1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Tahoma" pitchFamily="34" charset="0"/>
            <a:cs typeface="Tahoma" pitchFamily="34" charset="0"/>
          </a:endParaRPr>
        </a:p>
      </xdr:txBody>
    </xdr:sp>
    <xdr:clientData/>
  </xdr:twoCellAnchor>
  <xdr:oneCellAnchor>
    <xdr:from>
      <xdr:col>1</xdr:col>
      <xdr:colOff>39356</xdr:colOff>
      <xdr:row>3</xdr:row>
      <xdr:rowOff>46671</xdr:rowOff>
    </xdr:from>
    <xdr:ext cx="409988" cy="323310"/>
    <xdr:sp macro="" textlink="">
      <xdr:nvSpPr>
        <xdr:cNvPr id="9" name="Obdélník 4"/>
        <xdr:cNvSpPr/>
      </xdr:nvSpPr>
      <xdr:spPr>
        <a:xfrm>
          <a:off x="222236" y="618171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42</a:t>
          </a:r>
        </a:p>
      </xdr:txBody>
    </xdr:sp>
    <xdr:clientData/>
  </xdr:oneCellAnchor>
  <xdr:twoCellAnchor editAs="oneCell">
    <xdr:from>
      <xdr:col>13</xdr:col>
      <xdr:colOff>0</xdr:colOff>
      <xdr:row>30</xdr:row>
      <xdr:rowOff>0</xdr:rowOff>
    </xdr:from>
    <xdr:to>
      <xdr:col>13</xdr:col>
      <xdr:colOff>422275</xdr:colOff>
      <xdr:row>32</xdr:row>
      <xdr:rowOff>28575</xdr:rowOff>
    </xdr:to>
    <xdr:sp macro="" textlink="">
      <xdr:nvSpPr>
        <xdr:cNvPr id="10" name="AutoShape 20"/>
        <xdr:cNvSpPr>
          <a:spLocks noChangeAspect="1" noChangeArrowheads="1"/>
        </xdr:cNvSpPr>
      </xdr:nvSpPr>
      <xdr:spPr bwMode="auto">
        <a:xfrm>
          <a:off x="9425940" y="5913120"/>
          <a:ext cx="422275" cy="409575"/>
        </a:xfrm>
        <a:prstGeom prst="rect">
          <a:avLst/>
        </a:prstGeom>
        <a:noFill/>
      </xdr:spPr>
    </xdr:sp>
    <xdr:clientData/>
  </xdr:twoCellAnchor>
  <xdr:oneCellAnchor>
    <xdr:from>
      <xdr:col>14</xdr:col>
      <xdr:colOff>0</xdr:colOff>
      <xdr:row>30</xdr:row>
      <xdr:rowOff>0</xdr:rowOff>
    </xdr:from>
    <xdr:ext cx="422275" cy="409575"/>
    <xdr:sp macro="" textlink="">
      <xdr:nvSpPr>
        <xdr:cNvPr id="13" name="AutoShape 20"/>
        <xdr:cNvSpPr>
          <a:spLocks noChangeAspect="1" noChangeArrowheads="1"/>
        </xdr:cNvSpPr>
      </xdr:nvSpPr>
      <xdr:spPr bwMode="auto">
        <a:xfrm>
          <a:off x="9429750" y="5915025"/>
          <a:ext cx="422275" cy="409575"/>
        </a:xfrm>
        <a:prstGeom prst="rect">
          <a:avLst/>
        </a:prstGeom>
        <a:noFill/>
      </xdr:spPr>
    </xdr:sp>
    <xdr:clientData/>
  </xdr:oneCellAnchor>
  <xdr:oneCellAnchor>
    <xdr:from>
      <xdr:col>14</xdr:col>
      <xdr:colOff>0</xdr:colOff>
      <xdr:row>30</xdr:row>
      <xdr:rowOff>0</xdr:rowOff>
    </xdr:from>
    <xdr:ext cx="422275" cy="409575"/>
    <xdr:sp macro="" textlink="">
      <xdr:nvSpPr>
        <xdr:cNvPr id="14" name="AutoShape 20"/>
        <xdr:cNvSpPr>
          <a:spLocks noChangeAspect="1" noChangeArrowheads="1"/>
        </xdr:cNvSpPr>
      </xdr:nvSpPr>
      <xdr:spPr bwMode="auto">
        <a:xfrm>
          <a:off x="9429750" y="5915025"/>
          <a:ext cx="422275" cy="409575"/>
        </a:xfrm>
        <a:prstGeom prst="rect">
          <a:avLst/>
        </a:prstGeom>
        <a:noFill/>
      </xdr:spPr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31</xdr:row>
      <xdr:rowOff>0</xdr:rowOff>
    </xdr:from>
    <xdr:to>
      <xdr:col>12</xdr:col>
      <xdr:colOff>422275</xdr:colOff>
      <xdr:row>33</xdr:row>
      <xdr:rowOff>28575</xdr:rowOff>
    </xdr:to>
    <xdr:sp macro="" textlink="">
      <xdr:nvSpPr>
        <xdr:cNvPr id="2" name="AutoShape 20"/>
        <xdr:cNvSpPr>
          <a:spLocks noChangeAspect="1" noChangeArrowheads="1"/>
        </xdr:cNvSpPr>
      </xdr:nvSpPr>
      <xdr:spPr bwMode="auto">
        <a:xfrm>
          <a:off x="8404860" y="5913120"/>
          <a:ext cx="422275" cy="409575"/>
        </a:xfrm>
        <a:prstGeom prst="rect">
          <a:avLst/>
        </a:prstGeom>
        <a:noFill/>
      </xdr:spPr>
    </xdr:sp>
    <xdr:clientData/>
  </xdr:twoCellAnchor>
  <xdr:oneCellAnchor>
    <xdr:from>
      <xdr:col>1</xdr:col>
      <xdr:colOff>48880</xdr:colOff>
      <xdr:row>31</xdr:row>
      <xdr:rowOff>174372</xdr:rowOff>
    </xdr:from>
    <xdr:ext cx="409988" cy="323310"/>
    <xdr:sp macro="" textlink="">
      <xdr:nvSpPr>
        <xdr:cNvPr id="3" name="Obdélník 4"/>
        <xdr:cNvSpPr/>
      </xdr:nvSpPr>
      <xdr:spPr>
        <a:xfrm>
          <a:off x="231760" y="6087492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endParaRPr lang="cs-CZ" sz="1200" b="1" cap="none" spc="0" baseline="0">
            <a:ln w="12700">
              <a:solidFill>
                <a:schemeClr val="tx2"/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Tahoma" pitchFamily="34" charset="0"/>
            <a:cs typeface="Tahoma" pitchFamily="34" charset="0"/>
          </a:endParaRPr>
        </a:p>
      </xdr:txBody>
    </xdr:sp>
    <xdr:clientData/>
  </xdr:oneCellAnchor>
  <xdr:oneCellAnchor>
    <xdr:from>
      <xdr:col>21</xdr:col>
      <xdr:colOff>47212</xdr:colOff>
      <xdr:row>31</xdr:row>
      <xdr:rowOff>86265</xdr:rowOff>
    </xdr:from>
    <xdr:ext cx="409988" cy="323310"/>
    <xdr:sp macro="" textlink="">
      <xdr:nvSpPr>
        <xdr:cNvPr id="4" name="Obdélník 6"/>
        <xdr:cNvSpPr/>
      </xdr:nvSpPr>
      <xdr:spPr>
        <a:xfrm>
          <a:off x="16155892" y="599938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21</xdr:col>
      <xdr:colOff>47625</xdr:colOff>
      <xdr:row>31</xdr:row>
      <xdr:rowOff>104775</xdr:rowOff>
    </xdr:from>
    <xdr:to>
      <xdr:col>22</xdr:col>
      <xdr:colOff>0</xdr:colOff>
      <xdr:row>33</xdr:row>
      <xdr:rowOff>95250</xdr:rowOff>
    </xdr:to>
    <xdr:sp macro="" textlink="">
      <xdr:nvSpPr>
        <xdr:cNvPr id="5" name="AutoShape 33"/>
        <xdr:cNvSpPr>
          <a:spLocks noChangeAspect="1" noChangeArrowheads="1"/>
        </xdr:cNvSpPr>
      </xdr:nvSpPr>
      <xdr:spPr bwMode="auto">
        <a:xfrm>
          <a:off x="16156305" y="6017895"/>
          <a:ext cx="409575" cy="371475"/>
        </a:xfrm>
        <a:prstGeom prst="rect">
          <a:avLst/>
        </a:prstGeom>
        <a:noFill/>
      </xdr:spPr>
    </xdr:sp>
    <xdr:clientData/>
  </xdr:twoCellAnchor>
  <xdr:twoCellAnchor editAs="oneCell">
    <xdr:from>
      <xdr:col>21</xdr:col>
      <xdr:colOff>81017</xdr:colOff>
      <xdr:row>3</xdr:row>
      <xdr:rowOff>891</xdr:rowOff>
    </xdr:from>
    <xdr:to>
      <xdr:col>22</xdr:col>
      <xdr:colOff>26699</xdr:colOff>
      <xdr:row>4</xdr:row>
      <xdr:rowOff>184440</xdr:rowOff>
    </xdr:to>
    <xdr:sp macro="" textlink="">
      <xdr:nvSpPr>
        <xdr:cNvPr id="6" name="AutoShape 19"/>
        <xdr:cNvSpPr>
          <a:spLocks noChangeAspect="1" noChangeArrowheads="1"/>
        </xdr:cNvSpPr>
      </xdr:nvSpPr>
      <xdr:spPr bwMode="auto">
        <a:xfrm>
          <a:off x="16302092" y="572391"/>
          <a:ext cx="402882" cy="374049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45</a:t>
          </a:r>
        </a:p>
      </xdr:txBody>
    </xdr:sp>
    <xdr:clientData/>
  </xdr:twoCellAnchor>
  <xdr:twoCellAnchor editAs="oneCell">
    <xdr:from>
      <xdr:col>21</xdr:col>
      <xdr:colOff>47625</xdr:colOff>
      <xdr:row>31</xdr:row>
      <xdr:rowOff>140494</xdr:rowOff>
    </xdr:from>
    <xdr:to>
      <xdr:col>22</xdr:col>
      <xdr:colOff>0</xdr:colOff>
      <xdr:row>33</xdr:row>
      <xdr:rowOff>130969</xdr:rowOff>
    </xdr:to>
    <xdr:sp macro="" textlink="">
      <xdr:nvSpPr>
        <xdr:cNvPr id="7" name="AutoShape 33"/>
        <xdr:cNvSpPr>
          <a:spLocks noChangeAspect="1" noChangeArrowheads="1"/>
        </xdr:cNvSpPr>
      </xdr:nvSpPr>
      <xdr:spPr bwMode="auto">
        <a:xfrm>
          <a:off x="16156305" y="6053614"/>
          <a:ext cx="409575" cy="371475"/>
        </a:xfrm>
        <a:prstGeom prst="rect">
          <a:avLst/>
        </a:prstGeom>
        <a:noFill/>
      </xdr:spPr>
    </xdr:sp>
    <xdr:clientData/>
  </xdr:twoCellAnchor>
  <xdr:twoCellAnchor editAs="oneCell">
    <xdr:from>
      <xdr:col>21</xdr:col>
      <xdr:colOff>37703</xdr:colOff>
      <xdr:row>31</xdr:row>
      <xdr:rowOff>154385</xdr:rowOff>
    </xdr:from>
    <xdr:to>
      <xdr:col>21</xdr:col>
      <xdr:colOff>436563</xdr:colOff>
      <xdr:row>33</xdr:row>
      <xdr:rowOff>144860</xdr:rowOff>
    </xdr:to>
    <xdr:sp macro="" textlink="">
      <xdr:nvSpPr>
        <xdr:cNvPr id="8" name="AutoShape 19"/>
        <xdr:cNvSpPr>
          <a:spLocks noChangeAspect="1" noChangeArrowheads="1"/>
        </xdr:cNvSpPr>
      </xdr:nvSpPr>
      <xdr:spPr bwMode="auto">
        <a:xfrm>
          <a:off x="16146383" y="6067505"/>
          <a:ext cx="398860" cy="371475"/>
        </a:xfrm>
        <a:prstGeom prst="rect">
          <a:avLst/>
        </a:prstGeom>
        <a:noFill/>
      </xdr:spPr>
      <xdr:txBody>
        <a:bodyPr anchor="ctr" anchorCtr="0"/>
        <a:lstStyle/>
        <a:p>
          <a:endParaRPr lang="sk-SK" sz="1200" b="1" cap="none" spc="0">
            <a:ln w="12700">
              <a:solidFill>
                <a:schemeClr val="tx2"/>
              </a:solidFill>
              <a:prstDash val="solid"/>
            </a:ln>
            <a:solidFill>
              <a:schemeClr val="bg1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Tahoma" pitchFamily="34" charset="0"/>
            <a:cs typeface="Tahoma" pitchFamily="34" charset="0"/>
          </a:endParaRPr>
        </a:p>
      </xdr:txBody>
    </xdr:sp>
    <xdr:clientData/>
  </xdr:twoCellAnchor>
  <xdr:oneCellAnchor>
    <xdr:from>
      <xdr:col>1</xdr:col>
      <xdr:colOff>20306</xdr:colOff>
      <xdr:row>3</xdr:row>
      <xdr:rowOff>27621</xdr:rowOff>
    </xdr:from>
    <xdr:ext cx="409988" cy="323310"/>
    <xdr:sp macro="" textlink="">
      <xdr:nvSpPr>
        <xdr:cNvPr id="9" name="Obdélník 4"/>
        <xdr:cNvSpPr/>
      </xdr:nvSpPr>
      <xdr:spPr>
        <a:xfrm>
          <a:off x="201281" y="599121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44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31</xdr:row>
      <xdr:rowOff>0</xdr:rowOff>
    </xdr:from>
    <xdr:to>
      <xdr:col>13</xdr:col>
      <xdr:colOff>422275</xdr:colOff>
      <xdr:row>33</xdr:row>
      <xdr:rowOff>28575</xdr:rowOff>
    </xdr:to>
    <xdr:sp macro="" textlink="">
      <xdr:nvSpPr>
        <xdr:cNvPr id="2" name="AutoShape 20"/>
        <xdr:cNvSpPr>
          <a:spLocks noChangeAspect="1" noChangeArrowheads="1"/>
        </xdr:cNvSpPr>
      </xdr:nvSpPr>
      <xdr:spPr bwMode="auto">
        <a:xfrm>
          <a:off x="9425940" y="5913120"/>
          <a:ext cx="422275" cy="409575"/>
        </a:xfrm>
        <a:prstGeom prst="rect">
          <a:avLst/>
        </a:prstGeom>
        <a:noFill/>
      </xdr:spPr>
    </xdr:sp>
    <xdr:clientData/>
  </xdr:twoCellAnchor>
  <xdr:oneCellAnchor>
    <xdr:from>
      <xdr:col>1</xdr:col>
      <xdr:colOff>48880</xdr:colOff>
      <xdr:row>31</xdr:row>
      <xdr:rowOff>174372</xdr:rowOff>
    </xdr:from>
    <xdr:ext cx="409988" cy="323310"/>
    <xdr:sp macro="" textlink="">
      <xdr:nvSpPr>
        <xdr:cNvPr id="3" name="Obdélník 4"/>
        <xdr:cNvSpPr/>
      </xdr:nvSpPr>
      <xdr:spPr>
        <a:xfrm>
          <a:off x="231760" y="6087492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endParaRPr lang="cs-CZ" sz="1200" b="1" cap="none" spc="0" baseline="0">
            <a:ln w="12700">
              <a:solidFill>
                <a:schemeClr val="tx2"/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Tahoma" pitchFamily="34" charset="0"/>
            <a:cs typeface="Tahoma" pitchFamily="34" charset="0"/>
          </a:endParaRPr>
        </a:p>
      </xdr:txBody>
    </xdr:sp>
    <xdr:clientData/>
  </xdr:oneCellAnchor>
  <xdr:oneCellAnchor>
    <xdr:from>
      <xdr:col>21</xdr:col>
      <xdr:colOff>47212</xdr:colOff>
      <xdr:row>31</xdr:row>
      <xdr:rowOff>86265</xdr:rowOff>
    </xdr:from>
    <xdr:ext cx="409988" cy="323310"/>
    <xdr:sp macro="" textlink="">
      <xdr:nvSpPr>
        <xdr:cNvPr id="4" name="Obdélník 6"/>
        <xdr:cNvSpPr/>
      </xdr:nvSpPr>
      <xdr:spPr>
        <a:xfrm>
          <a:off x="16262572" y="599938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21</xdr:col>
      <xdr:colOff>47625</xdr:colOff>
      <xdr:row>31</xdr:row>
      <xdr:rowOff>104775</xdr:rowOff>
    </xdr:from>
    <xdr:to>
      <xdr:col>22</xdr:col>
      <xdr:colOff>0</xdr:colOff>
      <xdr:row>33</xdr:row>
      <xdr:rowOff>95250</xdr:rowOff>
    </xdr:to>
    <xdr:sp macro="" textlink="">
      <xdr:nvSpPr>
        <xdr:cNvPr id="5" name="AutoShape 33"/>
        <xdr:cNvSpPr>
          <a:spLocks noChangeAspect="1" noChangeArrowheads="1"/>
        </xdr:cNvSpPr>
      </xdr:nvSpPr>
      <xdr:spPr bwMode="auto">
        <a:xfrm>
          <a:off x="16262985" y="6017895"/>
          <a:ext cx="409575" cy="371475"/>
        </a:xfrm>
        <a:prstGeom prst="rect">
          <a:avLst/>
        </a:prstGeom>
        <a:noFill/>
      </xdr:spPr>
    </xdr:sp>
    <xdr:clientData/>
  </xdr:twoCellAnchor>
  <xdr:twoCellAnchor editAs="oneCell">
    <xdr:from>
      <xdr:col>21</xdr:col>
      <xdr:colOff>100067</xdr:colOff>
      <xdr:row>3</xdr:row>
      <xdr:rowOff>891</xdr:rowOff>
    </xdr:from>
    <xdr:to>
      <xdr:col>22</xdr:col>
      <xdr:colOff>45749</xdr:colOff>
      <xdr:row>4</xdr:row>
      <xdr:rowOff>184440</xdr:rowOff>
    </xdr:to>
    <xdr:sp macro="" textlink="">
      <xdr:nvSpPr>
        <xdr:cNvPr id="6" name="AutoShape 19"/>
        <xdr:cNvSpPr>
          <a:spLocks noChangeAspect="1" noChangeArrowheads="1"/>
        </xdr:cNvSpPr>
      </xdr:nvSpPr>
      <xdr:spPr bwMode="auto">
        <a:xfrm>
          <a:off x="16315427" y="572391"/>
          <a:ext cx="402882" cy="374049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47</a:t>
          </a:r>
        </a:p>
      </xdr:txBody>
    </xdr:sp>
    <xdr:clientData/>
  </xdr:twoCellAnchor>
  <xdr:twoCellAnchor editAs="oneCell">
    <xdr:from>
      <xdr:col>21</xdr:col>
      <xdr:colOff>47625</xdr:colOff>
      <xdr:row>31</xdr:row>
      <xdr:rowOff>140494</xdr:rowOff>
    </xdr:from>
    <xdr:to>
      <xdr:col>22</xdr:col>
      <xdr:colOff>0</xdr:colOff>
      <xdr:row>33</xdr:row>
      <xdr:rowOff>130969</xdr:rowOff>
    </xdr:to>
    <xdr:sp macro="" textlink="">
      <xdr:nvSpPr>
        <xdr:cNvPr id="7" name="AutoShape 33"/>
        <xdr:cNvSpPr>
          <a:spLocks noChangeAspect="1" noChangeArrowheads="1"/>
        </xdr:cNvSpPr>
      </xdr:nvSpPr>
      <xdr:spPr bwMode="auto">
        <a:xfrm>
          <a:off x="16262985" y="6053614"/>
          <a:ext cx="409575" cy="371475"/>
        </a:xfrm>
        <a:prstGeom prst="rect">
          <a:avLst/>
        </a:prstGeom>
        <a:noFill/>
      </xdr:spPr>
    </xdr:sp>
    <xdr:clientData/>
  </xdr:twoCellAnchor>
  <xdr:twoCellAnchor editAs="oneCell">
    <xdr:from>
      <xdr:col>21</xdr:col>
      <xdr:colOff>37703</xdr:colOff>
      <xdr:row>31</xdr:row>
      <xdr:rowOff>154385</xdr:rowOff>
    </xdr:from>
    <xdr:to>
      <xdr:col>21</xdr:col>
      <xdr:colOff>436563</xdr:colOff>
      <xdr:row>33</xdr:row>
      <xdr:rowOff>144860</xdr:rowOff>
    </xdr:to>
    <xdr:sp macro="" textlink="">
      <xdr:nvSpPr>
        <xdr:cNvPr id="8" name="AutoShape 19"/>
        <xdr:cNvSpPr>
          <a:spLocks noChangeAspect="1" noChangeArrowheads="1"/>
        </xdr:cNvSpPr>
      </xdr:nvSpPr>
      <xdr:spPr bwMode="auto">
        <a:xfrm>
          <a:off x="16253063" y="6067505"/>
          <a:ext cx="398860" cy="371475"/>
        </a:xfrm>
        <a:prstGeom prst="rect">
          <a:avLst/>
        </a:prstGeom>
        <a:noFill/>
      </xdr:spPr>
      <xdr:txBody>
        <a:bodyPr anchor="ctr" anchorCtr="0"/>
        <a:lstStyle/>
        <a:p>
          <a:endParaRPr lang="sk-SK" sz="1200" b="1" cap="none" spc="0">
            <a:ln w="12700">
              <a:solidFill>
                <a:schemeClr val="tx2"/>
              </a:solidFill>
              <a:prstDash val="solid"/>
            </a:ln>
            <a:solidFill>
              <a:schemeClr val="bg1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Tahoma" pitchFamily="34" charset="0"/>
            <a:cs typeface="Tahoma" pitchFamily="34" charset="0"/>
          </a:endParaRPr>
        </a:p>
      </xdr:txBody>
    </xdr:sp>
    <xdr:clientData/>
  </xdr:twoCellAnchor>
  <xdr:oneCellAnchor>
    <xdr:from>
      <xdr:col>1</xdr:col>
      <xdr:colOff>39356</xdr:colOff>
      <xdr:row>3</xdr:row>
      <xdr:rowOff>46671</xdr:rowOff>
    </xdr:from>
    <xdr:ext cx="409988" cy="323310"/>
    <xdr:sp macro="" textlink="">
      <xdr:nvSpPr>
        <xdr:cNvPr id="9" name="Obdélník 4"/>
        <xdr:cNvSpPr/>
      </xdr:nvSpPr>
      <xdr:spPr>
        <a:xfrm>
          <a:off x="222236" y="618171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46</a:t>
          </a:r>
        </a:p>
      </xdr:txBody>
    </xdr:sp>
    <xdr:clientData/>
  </xdr:oneCellAnchor>
  <xdr:twoCellAnchor editAs="oneCell">
    <xdr:from>
      <xdr:col>13</xdr:col>
      <xdr:colOff>0</xdr:colOff>
      <xdr:row>31</xdr:row>
      <xdr:rowOff>0</xdr:rowOff>
    </xdr:from>
    <xdr:to>
      <xdr:col>13</xdr:col>
      <xdr:colOff>422275</xdr:colOff>
      <xdr:row>33</xdr:row>
      <xdr:rowOff>28575</xdr:rowOff>
    </xdr:to>
    <xdr:sp macro="" textlink="">
      <xdr:nvSpPr>
        <xdr:cNvPr id="10" name="AutoShape 20"/>
        <xdr:cNvSpPr>
          <a:spLocks noChangeAspect="1" noChangeArrowheads="1"/>
        </xdr:cNvSpPr>
      </xdr:nvSpPr>
      <xdr:spPr bwMode="auto">
        <a:xfrm>
          <a:off x="9425940" y="5913120"/>
          <a:ext cx="422275" cy="409575"/>
        </a:xfrm>
        <a:prstGeom prst="rect">
          <a:avLst/>
        </a:prstGeom>
        <a:noFill/>
      </xdr:spPr>
    </xdr:sp>
    <xdr:clientData/>
  </xdr:twoCellAnchor>
  <xdr:oneCellAnchor>
    <xdr:from>
      <xdr:col>14</xdr:col>
      <xdr:colOff>0</xdr:colOff>
      <xdr:row>31</xdr:row>
      <xdr:rowOff>0</xdr:rowOff>
    </xdr:from>
    <xdr:ext cx="422275" cy="409575"/>
    <xdr:sp macro="" textlink="">
      <xdr:nvSpPr>
        <xdr:cNvPr id="13" name="AutoShape 20"/>
        <xdr:cNvSpPr>
          <a:spLocks noChangeAspect="1" noChangeArrowheads="1"/>
        </xdr:cNvSpPr>
      </xdr:nvSpPr>
      <xdr:spPr bwMode="auto">
        <a:xfrm>
          <a:off x="9959340" y="5913120"/>
          <a:ext cx="422275" cy="409575"/>
        </a:xfrm>
        <a:prstGeom prst="rect">
          <a:avLst/>
        </a:prstGeom>
        <a:noFill/>
      </xdr:spPr>
    </xdr:sp>
    <xdr:clientData/>
  </xdr:oneCellAnchor>
  <xdr:oneCellAnchor>
    <xdr:from>
      <xdr:col>14</xdr:col>
      <xdr:colOff>0</xdr:colOff>
      <xdr:row>31</xdr:row>
      <xdr:rowOff>0</xdr:rowOff>
    </xdr:from>
    <xdr:ext cx="422275" cy="409575"/>
    <xdr:sp macro="" textlink="">
      <xdr:nvSpPr>
        <xdr:cNvPr id="14" name="AutoShape 20"/>
        <xdr:cNvSpPr>
          <a:spLocks noChangeAspect="1" noChangeArrowheads="1"/>
        </xdr:cNvSpPr>
      </xdr:nvSpPr>
      <xdr:spPr bwMode="auto">
        <a:xfrm>
          <a:off x="9959340" y="5913120"/>
          <a:ext cx="422275" cy="409575"/>
        </a:xfrm>
        <a:prstGeom prst="rect">
          <a:avLst/>
        </a:prstGeom>
        <a:noFill/>
      </xdr:spPr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31</xdr:row>
      <xdr:rowOff>0</xdr:rowOff>
    </xdr:from>
    <xdr:to>
      <xdr:col>12</xdr:col>
      <xdr:colOff>422275</xdr:colOff>
      <xdr:row>33</xdr:row>
      <xdr:rowOff>28575</xdr:rowOff>
    </xdr:to>
    <xdr:sp macro="" textlink="">
      <xdr:nvSpPr>
        <xdr:cNvPr id="2" name="AutoShape 20"/>
        <xdr:cNvSpPr>
          <a:spLocks noChangeAspect="1" noChangeArrowheads="1"/>
        </xdr:cNvSpPr>
      </xdr:nvSpPr>
      <xdr:spPr bwMode="auto">
        <a:xfrm>
          <a:off x="8458200" y="5852160"/>
          <a:ext cx="422275" cy="409575"/>
        </a:xfrm>
        <a:prstGeom prst="rect">
          <a:avLst/>
        </a:prstGeom>
        <a:noFill/>
      </xdr:spPr>
    </xdr:sp>
    <xdr:clientData/>
  </xdr:twoCellAnchor>
  <xdr:oneCellAnchor>
    <xdr:from>
      <xdr:col>1</xdr:col>
      <xdr:colOff>48880</xdr:colOff>
      <xdr:row>31</xdr:row>
      <xdr:rowOff>174372</xdr:rowOff>
    </xdr:from>
    <xdr:ext cx="409988" cy="323310"/>
    <xdr:sp macro="" textlink="">
      <xdr:nvSpPr>
        <xdr:cNvPr id="3" name="Obdélník 4"/>
        <xdr:cNvSpPr/>
      </xdr:nvSpPr>
      <xdr:spPr>
        <a:xfrm>
          <a:off x="231760" y="6026532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endParaRPr lang="cs-CZ" sz="1200" b="1" cap="none" spc="0" baseline="0">
            <a:ln w="12700">
              <a:solidFill>
                <a:schemeClr val="tx2"/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Tahoma" pitchFamily="34" charset="0"/>
            <a:cs typeface="Tahoma" pitchFamily="34" charset="0"/>
          </a:endParaRPr>
        </a:p>
      </xdr:txBody>
    </xdr:sp>
    <xdr:clientData/>
  </xdr:oneCellAnchor>
  <xdr:oneCellAnchor>
    <xdr:from>
      <xdr:col>21</xdr:col>
      <xdr:colOff>47212</xdr:colOff>
      <xdr:row>31</xdr:row>
      <xdr:rowOff>86265</xdr:rowOff>
    </xdr:from>
    <xdr:ext cx="409988" cy="323310"/>
    <xdr:sp macro="" textlink="">
      <xdr:nvSpPr>
        <xdr:cNvPr id="4" name="Obdélník 6"/>
        <xdr:cNvSpPr/>
      </xdr:nvSpPr>
      <xdr:spPr>
        <a:xfrm>
          <a:off x="16262572" y="593842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21</xdr:col>
      <xdr:colOff>47625</xdr:colOff>
      <xdr:row>31</xdr:row>
      <xdr:rowOff>104775</xdr:rowOff>
    </xdr:from>
    <xdr:to>
      <xdr:col>22</xdr:col>
      <xdr:colOff>0</xdr:colOff>
      <xdr:row>33</xdr:row>
      <xdr:rowOff>95250</xdr:rowOff>
    </xdr:to>
    <xdr:sp macro="" textlink="">
      <xdr:nvSpPr>
        <xdr:cNvPr id="5" name="AutoShape 33"/>
        <xdr:cNvSpPr>
          <a:spLocks noChangeAspect="1" noChangeArrowheads="1"/>
        </xdr:cNvSpPr>
      </xdr:nvSpPr>
      <xdr:spPr bwMode="auto">
        <a:xfrm>
          <a:off x="16262985" y="5956935"/>
          <a:ext cx="409575" cy="371475"/>
        </a:xfrm>
        <a:prstGeom prst="rect">
          <a:avLst/>
        </a:prstGeom>
        <a:noFill/>
      </xdr:spPr>
    </xdr:sp>
    <xdr:clientData/>
  </xdr:twoCellAnchor>
  <xdr:twoCellAnchor editAs="oneCell">
    <xdr:from>
      <xdr:col>21</xdr:col>
      <xdr:colOff>81017</xdr:colOff>
      <xdr:row>3</xdr:row>
      <xdr:rowOff>891</xdr:rowOff>
    </xdr:from>
    <xdr:to>
      <xdr:col>22</xdr:col>
      <xdr:colOff>26699</xdr:colOff>
      <xdr:row>4</xdr:row>
      <xdr:rowOff>184440</xdr:rowOff>
    </xdr:to>
    <xdr:sp macro="" textlink="">
      <xdr:nvSpPr>
        <xdr:cNvPr id="6" name="AutoShape 19"/>
        <xdr:cNvSpPr>
          <a:spLocks noChangeAspect="1" noChangeArrowheads="1"/>
        </xdr:cNvSpPr>
      </xdr:nvSpPr>
      <xdr:spPr bwMode="auto">
        <a:xfrm>
          <a:off x="16296377" y="572391"/>
          <a:ext cx="402882" cy="374049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49</a:t>
          </a:r>
        </a:p>
      </xdr:txBody>
    </xdr:sp>
    <xdr:clientData/>
  </xdr:twoCellAnchor>
  <xdr:twoCellAnchor editAs="oneCell">
    <xdr:from>
      <xdr:col>21</xdr:col>
      <xdr:colOff>47625</xdr:colOff>
      <xdr:row>31</xdr:row>
      <xdr:rowOff>140494</xdr:rowOff>
    </xdr:from>
    <xdr:to>
      <xdr:col>22</xdr:col>
      <xdr:colOff>0</xdr:colOff>
      <xdr:row>33</xdr:row>
      <xdr:rowOff>130969</xdr:rowOff>
    </xdr:to>
    <xdr:sp macro="" textlink="">
      <xdr:nvSpPr>
        <xdr:cNvPr id="7" name="AutoShape 33"/>
        <xdr:cNvSpPr>
          <a:spLocks noChangeAspect="1" noChangeArrowheads="1"/>
        </xdr:cNvSpPr>
      </xdr:nvSpPr>
      <xdr:spPr bwMode="auto">
        <a:xfrm>
          <a:off x="16262985" y="5992654"/>
          <a:ext cx="409575" cy="371475"/>
        </a:xfrm>
        <a:prstGeom prst="rect">
          <a:avLst/>
        </a:prstGeom>
        <a:noFill/>
      </xdr:spPr>
    </xdr:sp>
    <xdr:clientData/>
  </xdr:twoCellAnchor>
  <xdr:twoCellAnchor editAs="oneCell">
    <xdr:from>
      <xdr:col>21</xdr:col>
      <xdr:colOff>37703</xdr:colOff>
      <xdr:row>31</xdr:row>
      <xdr:rowOff>154385</xdr:rowOff>
    </xdr:from>
    <xdr:to>
      <xdr:col>21</xdr:col>
      <xdr:colOff>436563</xdr:colOff>
      <xdr:row>33</xdr:row>
      <xdr:rowOff>144860</xdr:rowOff>
    </xdr:to>
    <xdr:sp macro="" textlink="">
      <xdr:nvSpPr>
        <xdr:cNvPr id="8" name="AutoShape 19"/>
        <xdr:cNvSpPr>
          <a:spLocks noChangeAspect="1" noChangeArrowheads="1"/>
        </xdr:cNvSpPr>
      </xdr:nvSpPr>
      <xdr:spPr bwMode="auto">
        <a:xfrm>
          <a:off x="16253063" y="6006545"/>
          <a:ext cx="398860" cy="371475"/>
        </a:xfrm>
        <a:prstGeom prst="rect">
          <a:avLst/>
        </a:prstGeom>
        <a:noFill/>
      </xdr:spPr>
      <xdr:txBody>
        <a:bodyPr anchor="ctr" anchorCtr="0"/>
        <a:lstStyle/>
        <a:p>
          <a:endParaRPr lang="sk-SK" sz="1200" b="1" cap="none" spc="0">
            <a:ln w="12700">
              <a:solidFill>
                <a:schemeClr val="tx2"/>
              </a:solidFill>
              <a:prstDash val="solid"/>
            </a:ln>
            <a:solidFill>
              <a:schemeClr val="bg1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Tahoma" pitchFamily="34" charset="0"/>
            <a:cs typeface="Tahoma" pitchFamily="34" charset="0"/>
          </a:endParaRPr>
        </a:p>
      </xdr:txBody>
    </xdr:sp>
    <xdr:clientData/>
  </xdr:twoCellAnchor>
  <xdr:oneCellAnchor>
    <xdr:from>
      <xdr:col>1</xdr:col>
      <xdr:colOff>20306</xdr:colOff>
      <xdr:row>3</xdr:row>
      <xdr:rowOff>27621</xdr:rowOff>
    </xdr:from>
    <xdr:ext cx="409988" cy="323310"/>
    <xdr:sp macro="" textlink="">
      <xdr:nvSpPr>
        <xdr:cNvPr id="9" name="Obdélník 4"/>
        <xdr:cNvSpPr/>
      </xdr:nvSpPr>
      <xdr:spPr>
        <a:xfrm>
          <a:off x="203186" y="599121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48</a:t>
          </a:r>
        </a:p>
      </xdr:txBody>
    </xdr:sp>
    <xdr:clientData/>
  </xdr:oneCellAnchor>
  <xdr:twoCellAnchor editAs="oneCell">
    <xdr:from>
      <xdr:col>12</xdr:col>
      <xdr:colOff>0</xdr:colOff>
      <xdr:row>31</xdr:row>
      <xdr:rowOff>0</xdr:rowOff>
    </xdr:from>
    <xdr:to>
      <xdr:col>12</xdr:col>
      <xdr:colOff>422275</xdr:colOff>
      <xdr:row>33</xdr:row>
      <xdr:rowOff>28575</xdr:rowOff>
    </xdr:to>
    <xdr:sp macro="" textlink="">
      <xdr:nvSpPr>
        <xdr:cNvPr id="10" name="AutoShape 20"/>
        <xdr:cNvSpPr>
          <a:spLocks noChangeAspect="1" noChangeArrowheads="1"/>
        </xdr:cNvSpPr>
      </xdr:nvSpPr>
      <xdr:spPr bwMode="auto">
        <a:xfrm>
          <a:off x="8458200" y="5852160"/>
          <a:ext cx="422275" cy="409575"/>
        </a:xfrm>
        <a:prstGeom prst="rect">
          <a:avLst/>
        </a:prstGeom>
        <a:noFill/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30333</xdr:colOff>
      <xdr:row>3</xdr:row>
      <xdr:rowOff>35883</xdr:rowOff>
    </xdr:from>
    <xdr:ext cx="409988" cy="323310"/>
    <xdr:sp macro="" textlink="">
      <xdr:nvSpPr>
        <xdr:cNvPr id="4" name="Obdélník 4"/>
        <xdr:cNvSpPr/>
      </xdr:nvSpPr>
      <xdr:spPr>
        <a:xfrm>
          <a:off x="211308" y="607383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50</a:t>
          </a:r>
        </a:p>
      </xdr:txBody>
    </xdr:sp>
    <xdr:clientData/>
  </xdr:oneCellAnchor>
  <xdr:oneCellAnchor>
    <xdr:from>
      <xdr:col>19</xdr:col>
      <xdr:colOff>47212</xdr:colOff>
      <xdr:row>31</xdr:row>
      <xdr:rowOff>86265</xdr:rowOff>
    </xdr:from>
    <xdr:ext cx="409988" cy="323310"/>
    <xdr:sp macro="" textlink="">
      <xdr:nvSpPr>
        <xdr:cNvPr id="5" name="Obdélník 6"/>
        <xdr:cNvSpPr/>
      </xdr:nvSpPr>
      <xdr:spPr>
        <a:xfrm>
          <a:off x="16155892" y="565648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31</xdr:row>
      <xdr:rowOff>104775</xdr:rowOff>
    </xdr:from>
    <xdr:to>
      <xdr:col>20</xdr:col>
      <xdr:colOff>4763</xdr:colOff>
      <xdr:row>32</xdr:row>
      <xdr:rowOff>285750</xdr:rowOff>
    </xdr:to>
    <xdr:sp macro="" textlink="">
      <xdr:nvSpPr>
        <xdr:cNvPr id="6" name="AutoShape 33"/>
        <xdr:cNvSpPr>
          <a:spLocks noChangeAspect="1" noChangeArrowheads="1"/>
        </xdr:cNvSpPr>
      </xdr:nvSpPr>
      <xdr:spPr bwMode="auto">
        <a:xfrm>
          <a:off x="16156305" y="5674995"/>
          <a:ext cx="414338" cy="371475"/>
        </a:xfrm>
        <a:prstGeom prst="rect">
          <a:avLst/>
        </a:prstGeom>
        <a:noFill/>
      </xdr:spPr>
    </xdr:sp>
    <xdr:clientData/>
  </xdr:twoCellAnchor>
  <xdr:oneCellAnchor>
    <xdr:from>
      <xdr:col>19</xdr:col>
      <xdr:colOff>47212</xdr:colOff>
      <xdr:row>31</xdr:row>
      <xdr:rowOff>86265</xdr:rowOff>
    </xdr:from>
    <xdr:ext cx="409988" cy="323310"/>
    <xdr:sp macro="" textlink="">
      <xdr:nvSpPr>
        <xdr:cNvPr id="7" name="Obdélník 9"/>
        <xdr:cNvSpPr/>
      </xdr:nvSpPr>
      <xdr:spPr>
        <a:xfrm>
          <a:off x="16155892" y="565648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91218</xdr:colOff>
      <xdr:row>2</xdr:row>
      <xdr:rowOff>145487</xdr:rowOff>
    </xdr:from>
    <xdr:to>
      <xdr:col>20</xdr:col>
      <xdr:colOff>38737</xdr:colOff>
      <xdr:row>4</xdr:row>
      <xdr:rowOff>135962</xdr:rowOff>
    </xdr:to>
    <xdr:sp macro="" textlink="">
      <xdr:nvSpPr>
        <xdr:cNvPr id="9" name="AutoShape 19"/>
        <xdr:cNvSpPr>
          <a:spLocks noChangeAspect="1" noChangeArrowheads="1"/>
        </xdr:cNvSpPr>
      </xdr:nvSpPr>
      <xdr:spPr bwMode="auto">
        <a:xfrm>
          <a:off x="16178943" y="526487"/>
          <a:ext cx="404719" cy="371475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51</a:t>
          </a:r>
        </a:p>
      </xdr:txBody>
    </xdr:sp>
    <xdr:clientData/>
  </xdr:two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0" name="Obdĺžnik 9"/>
        <xdr:cNvSpPr/>
      </xdr:nvSpPr>
      <xdr:spPr>
        <a:xfrm>
          <a:off x="303528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twoCellAnchor editAs="oneCell">
    <xdr:from>
      <xdr:col>11</xdr:col>
      <xdr:colOff>0</xdr:colOff>
      <xdr:row>43</xdr:row>
      <xdr:rowOff>104775</xdr:rowOff>
    </xdr:from>
    <xdr:to>
      <xdr:col>11</xdr:col>
      <xdr:colOff>123825</xdr:colOff>
      <xdr:row>45</xdr:row>
      <xdr:rowOff>95250</xdr:rowOff>
    </xdr:to>
    <xdr:sp macro="" textlink="">
      <xdr:nvSpPr>
        <xdr:cNvPr id="17" name="AutoShape 19"/>
        <xdr:cNvSpPr>
          <a:spLocks noChangeAspect="1" noChangeArrowheads="1"/>
        </xdr:cNvSpPr>
      </xdr:nvSpPr>
      <xdr:spPr bwMode="auto">
        <a:xfrm>
          <a:off x="8404860" y="9195435"/>
          <a:ext cx="123825" cy="371475"/>
        </a:xfrm>
        <a:prstGeom prst="rect">
          <a:avLst/>
        </a:prstGeom>
        <a:noFill/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30</xdr:row>
      <xdr:rowOff>104775</xdr:rowOff>
    </xdr:from>
    <xdr:to>
      <xdr:col>11</xdr:col>
      <xdr:colOff>412750</xdr:colOff>
      <xdr:row>32</xdr:row>
      <xdr:rowOff>95250</xdr:rowOff>
    </xdr:to>
    <xdr:sp macro="" textlink="">
      <xdr:nvSpPr>
        <xdr:cNvPr id="2" name="AutoShape 19"/>
        <xdr:cNvSpPr>
          <a:spLocks noChangeAspect="1" noChangeArrowheads="1"/>
        </xdr:cNvSpPr>
      </xdr:nvSpPr>
      <xdr:spPr bwMode="auto">
        <a:xfrm>
          <a:off x="8162925" y="5676900"/>
          <a:ext cx="412750" cy="371475"/>
        </a:xfrm>
        <a:prstGeom prst="rect">
          <a:avLst/>
        </a:prstGeom>
        <a:noFill/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422275</xdr:colOff>
      <xdr:row>32</xdr:row>
      <xdr:rowOff>219075</xdr:rowOff>
    </xdr:to>
    <xdr:sp macro="" textlink="">
      <xdr:nvSpPr>
        <xdr:cNvPr id="3" name="AutoShape 20"/>
        <xdr:cNvSpPr>
          <a:spLocks noChangeAspect="1" noChangeArrowheads="1"/>
        </xdr:cNvSpPr>
      </xdr:nvSpPr>
      <xdr:spPr bwMode="auto">
        <a:xfrm>
          <a:off x="8162925" y="5762625"/>
          <a:ext cx="422275" cy="409575"/>
        </a:xfrm>
        <a:prstGeom prst="rect">
          <a:avLst/>
        </a:prstGeom>
        <a:noFill/>
      </xdr:spPr>
    </xdr:sp>
    <xdr:clientData/>
  </xdr:twoCellAnchor>
  <xdr:oneCellAnchor>
    <xdr:from>
      <xdr:col>0</xdr:col>
      <xdr:colOff>172705</xdr:colOff>
      <xdr:row>3</xdr:row>
      <xdr:rowOff>41726</xdr:rowOff>
    </xdr:from>
    <xdr:ext cx="409988" cy="323310"/>
    <xdr:sp macro="" textlink="">
      <xdr:nvSpPr>
        <xdr:cNvPr id="4" name="Obdélník 4"/>
        <xdr:cNvSpPr/>
      </xdr:nvSpPr>
      <xdr:spPr>
        <a:xfrm>
          <a:off x="172705" y="613226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52</a:t>
          </a:r>
        </a:p>
      </xdr:txBody>
    </xdr:sp>
    <xdr:clientData/>
  </xdr:one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5" name="Obdélník 9"/>
        <xdr:cNvSpPr/>
      </xdr:nvSpPr>
      <xdr:spPr>
        <a:xfrm>
          <a:off x="15687262" y="56583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58746</xdr:colOff>
      <xdr:row>3</xdr:row>
      <xdr:rowOff>4220</xdr:rowOff>
    </xdr:from>
    <xdr:to>
      <xdr:col>20</xdr:col>
      <xdr:colOff>2998</xdr:colOff>
      <xdr:row>5</xdr:row>
      <xdr:rowOff>4271</xdr:rowOff>
    </xdr:to>
    <xdr:sp macro="" textlink="">
      <xdr:nvSpPr>
        <xdr:cNvPr id="6" name="AutoShape 19"/>
        <xdr:cNvSpPr>
          <a:spLocks noChangeAspect="1" noChangeArrowheads="1"/>
        </xdr:cNvSpPr>
      </xdr:nvSpPr>
      <xdr:spPr bwMode="auto">
        <a:xfrm>
          <a:off x="16146471" y="575720"/>
          <a:ext cx="401452" cy="381051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53</a:t>
          </a:r>
        </a:p>
      </xdr:txBody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409575</xdr:colOff>
      <xdr:row>30</xdr:row>
      <xdr:rowOff>28575</xdr:rowOff>
    </xdr:to>
    <xdr:sp macro="" textlink="">
      <xdr:nvSpPr>
        <xdr:cNvPr id="7" name="AutoShape 2"/>
        <xdr:cNvSpPr>
          <a:spLocks noChangeAspect="1" noChangeArrowheads="1"/>
        </xdr:cNvSpPr>
      </xdr:nvSpPr>
      <xdr:spPr bwMode="auto">
        <a:xfrm>
          <a:off x="800100" y="5191125"/>
          <a:ext cx="40957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8" name="Obdĺžnik 7"/>
        <xdr:cNvSpPr/>
      </xdr:nvSpPr>
      <xdr:spPr>
        <a:xfrm>
          <a:off x="30200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twoCellAnchor>
    <xdr:from>
      <xdr:col>23</xdr:col>
      <xdr:colOff>533400</xdr:colOff>
      <xdr:row>10</xdr:row>
      <xdr:rowOff>38100</xdr:rowOff>
    </xdr:from>
    <xdr:to>
      <xdr:col>29</xdr:col>
      <xdr:colOff>121469</xdr:colOff>
      <xdr:row>32</xdr:row>
      <xdr:rowOff>257175</xdr:rowOff>
    </xdr:to>
    <xdr:graphicFrame macro="">
      <xdr:nvGraphicFramePr>
        <xdr:cNvPr id="9" name="Graf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10" name="Obdélník 6"/>
        <xdr:cNvSpPr/>
      </xdr:nvSpPr>
      <xdr:spPr>
        <a:xfrm>
          <a:off x="15687262" y="56583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0</xdr:colOff>
      <xdr:row>32</xdr:row>
      <xdr:rowOff>95250</xdr:rowOff>
    </xdr:to>
    <xdr:sp macro="" textlink="">
      <xdr:nvSpPr>
        <xdr:cNvPr id="11" name="AutoShape 33"/>
        <xdr:cNvSpPr>
          <a:spLocks noChangeAspect="1" noChangeArrowheads="1"/>
        </xdr:cNvSpPr>
      </xdr:nvSpPr>
      <xdr:spPr bwMode="auto">
        <a:xfrm>
          <a:off x="15687675" y="5676900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23867</xdr:colOff>
      <xdr:row>3</xdr:row>
      <xdr:rowOff>891</xdr:rowOff>
    </xdr:from>
    <xdr:to>
      <xdr:col>19</xdr:col>
      <xdr:colOff>426749</xdr:colOff>
      <xdr:row>4</xdr:row>
      <xdr:rowOff>184440</xdr:rowOff>
    </xdr:to>
    <xdr:sp macro="" textlink="">
      <xdr:nvSpPr>
        <xdr:cNvPr id="12" name="AutoShape 19"/>
        <xdr:cNvSpPr>
          <a:spLocks noChangeAspect="1" noChangeArrowheads="1"/>
        </xdr:cNvSpPr>
      </xdr:nvSpPr>
      <xdr:spPr bwMode="auto">
        <a:xfrm>
          <a:off x="15663917" y="572391"/>
          <a:ext cx="402882" cy="374049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sk-SK" sz="1200" b="1" cap="none" spc="50">
            <a:ln w="11430"/>
            <a:solidFill>
              <a:schemeClr val="accent6">
                <a:lumMod val="75000"/>
              </a:schemeClr>
            </a:solidFill>
            <a:effectLst/>
            <a:latin typeface="Tahoma" pitchFamily="34" charset="0"/>
            <a:cs typeface="Tahoma" pitchFamily="34" charset="0"/>
          </a:endParaRPr>
        </a:p>
      </xdr:txBody>
    </xdr:sp>
    <xdr:clientData/>
  </xdr:twoCellAnchor>
  <xdr:twoCellAnchor editAs="oneCell">
    <xdr:from>
      <xdr:col>19</xdr:col>
      <xdr:colOff>37703</xdr:colOff>
      <xdr:row>30</xdr:row>
      <xdr:rowOff>154385</xdr:rowOff>
    </xdr:from>
    <xdr:to>
      <xdr:col>19</xdr:col>
      <xdr:colOff>436563</xdr:colOff>
      <xdr:row>32</xdr:row>
      <xdr:rowOff>144860</xdr:rowOff>
    </xdr:to>
    <xdr:sp macro="" textlink="">
      <xdr:nvSpPr>
        <xdr:cNvPr id="14" name="AutoShape 19"/>
        <xdr:cNvSpPr>
          <a:spLocks noChangeAspect="1" noChangeArrowheads="1"/>
        </xdr:cNvSpPr>
      </xdr:nvSpPr>
      <xdr:spPr bwMode="auto">
        <a:xfrm>
          <a:off x="15677753" y="5726510"/>
          <a:ext cx="398860" cy="371475"/>
        </a:xfrm>
        <a:prstGeom prst="rect">
          <a:avLst/>
        </a:prstGeom>
        <a:noFill/>
      </xdr:spPr>
      <xdr:txBody>
        <a:bodyPr anchor="ctr" anchorCtr="0"/>
        <a:lstStyle/>
        <a:p>
          <a:endParaRPr lang="sk-SK" sz="1200" b="1" cap="none" spc="0">
            <a:ln w="12700">
              <a:solidFill>
                <a:schemeClr val="tx2"/>
              </a:solidFill>
              <a:prstDash val="solid"/>
            </a:ln>
            <a:solidFill>
              <a:schemeClr val="bg1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Tahoma" pitchFamily="34" charset="0"/>
            <a:cs typeface="Tahoma" pitchFamily="34" charset="0"/>
          </a:endParaRPr>
        </a:p>
      </xdr:txBody>
    </xdr:sp>
    <xdr:clientData/>
  </xdr:twoCellAnchor>
  <xdr:twoCellAnchor>
    <xdr:from>
      <xdr:col>13</xdr:col>
      <xdr:colOff>514350</xdr:colOff>
      <xdr:row>59</xdr:row>
      <xdr:rowOff>82261</xdr:rowOff>
    </xdr:from>
    <xdr:to>
      <xdr:col>17</xdr:col>
      <xdr:colOff>2654011</xdr:colOff>
      <xdr:row>74</xdr:row>
      <xdr:rowOff>158461</xdr:rowOff>
    </xdr:to>
    <xdr:graphicFrame macro="">
      <xdr:nvGraphicFramePr>
        <xdr:cNvPr id="70" name="Graf 6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33</xdr:row>
      <xdr:rowOff>0</xdr:rowOff>
    </xdr:from>
    <xdr:to>
      <xdr:col>11</xdr:col>
      <xdr:colOff>422069</xdr:colOff>
      <xdr:row>35</xdr:row>
      <xdr:rowOff>28575</xdr:rowOff>
    </xdr:to>
    <xdr:sp macro="" textlink="">
      <xdr:nvSpPr>
        <xdr:cNvPr id="4" name="AutoShape 20"/>
        <xdr:cNvSpPr>
          <a:spLocks noChangeAspect="1" noChangeArrowheads="1"/>
        </xdr:cNvSpPr>
      </xdr:nvSpPr>
      <xdr:spPr bwMode="auto">
        <a:xfrm>
          <a:off x="7715250" y="5953125"/>
          <a:ext cx="409575" cy="409575"/>
        </a:xfrm>
        <a:prstGeom prst="rect">
          <a:avLst/>
        </a:prstGeom>
        <a:noFill/>
      </xdr:spPr>
    </xdr:sp>
    <xdr:clientData/>
  </xdr:twoCellAnchor>
  <xdr:oneCellAnchor>
    <xdr:from>
      <xdr:col>0</xdr:col>
      <xdr:colOff>165337</xdr:colOff>
      <xdr:row>3</xdr:row>
      <xdr:rowOff>43043</xdr:rowOff>
    </xdr:from>
    <xdr:ext cx="409988" cy="323310"/>
    <xdr:sp macro="" textlink="">
      <xdr:nvSpPr>
        <xdr:cNvPr id="5" name="Obdélník 4"/>
        <xdr:cNvSpPr/>
      </xdr:nvSpPr>
      <xdr:spPr>
        <a:xfrm>
          <a:off x="165337" y="614543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54</a:t>
          </a:r>
        </a:p>
      </xdr:txBody>
    </xdr:sp>
    <xdr:clientData/>
  </xdr:one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7" name="Obdélník 6"/>
        <xdr:cNvSpPr/>
      </xdr:nvSpPr>
      <xdr:spPr>
        <a:xfrm>
          <a:off x="14972887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1</xdr:colOff>
      <xdr:row>31</xdr:row>
      <xdr:rowOff>285750</xdr:rowOff>
    </xdr:to>
    <xdr:sp macro="" textlink="">
      <xdr:nvSpPr>
        <xdr:cNvPr id="8" name="AutoShape 33"/>
        <xdr:cNvSpPr>
          <a:spLocks noChangeAspect="1" noChangeArrowheads="1"/>
        </xdr:cNvSpPr>
      </xdr:nvSpPr>
      <xdr:spPr bwMode="auto">
        <a:xfrm>
          <a:off x="14973300" y="5486400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76881</xdr:colOff>
      <xdr:row>2</xdr:row>
      <xdr:rowOff>187408</xdr:rowOff>
    </xdr:from>
    <xdr:to>
      <xdr:col>20</xdr:col>
      <xdr:colOff>18541</xdr:colOff>
      <xdr:row>4</xdr:row>
      <xdr:rowOff>179681</xdr:rowOff>
    </xdr:to>
    <xdr:sp macro="" textlink="">
      <xdr:nvSpPr>
        <xdr:cNvPr id="9" name="AutoShape 19"/>
        <xdr:cNvSpPr>
          <a:spLocks noChangeAspect="1" noChangeArrowheads="1"/>
        </xdr:cNvSpPr>
      </xdr:nvSpPr>
      <xdr:spPr bwMode="auto">
        <a:xfrm>
          <a:off x="16164606" y="568408"/>
          <a:ext cx="398860" cy="373273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55</a:t>
          </a:r>
        </a:p>
      </xdr:txBody>
    </xdr:sp>
    <xdr:clientData/>
  </xdr:two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10" name="Obdélník 9"/>
        <xdr:cNvSpPr/>
      </xdr:nvSpPr>
      <xdr:spPr>
        <a:xfrm>
          <a:off x="14972887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1</xdr:colOff>
      <xdr:row>31</xdr:row>
      <xdr:rowOff>285750</xdr:rowOff>
    </xdr:to>
    <xdr:sp macro="" textlink="">
      <xdr:nvSpPr>
        <xdr:cNvPr id="11" name="AutoShape 33"/>
        <xdr:cNvSpPr>
          <a:spLocks noChangeAspect="1" noChangeArrowheads="1"/>
        </xdr:cNvSpPr>
      </xdr:nvSpPr>
      <xdr:spPr bwMode="auto">
        <a:xfrm>
          <a:off x="14973300" y="5486400"/>
          <a:ext cx="400050" cy="371475"/>
        </a:xfrm>
        <a:prstGeom prst="rect">
          <a:avLst/>
        </a:prstGeom>
        <a:noFill/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30</xdr:row>
      <xdr:rowOff>0</xdr:rowOff>
    </xdr:from>
    <xdr:to>
      <xdr:col>11</xdr:col>
      <xdr:colOff>412750</xdr:colOff>
      <xdr:row>32</xdr:row>
      <xdr:rowOff>28575</xdr:rowOff>
    </xdr:to>
    <xdr:sp macro="" textlink="">
      <xdr:nvSpPr>
        <xdr:cNvPr id="4" name="AutoShape 20"/>
        <xdr:cNvSpPr>
          <a:spLocks noChangeAspect="1" noChangeArrowheads="1"/>
        </xdr:cNvSpPr>
      </xdr:nvSpPr>
      <xdr:spPr bwMode="auto">
        <a:xfrm>
          <a:off x="7715250" y="5572125"/>
          <a:ext cx="409575" cy="409575"/>
        </a:xfrm>
        <a:prstGeom prst="rect">
          <a:avLst/>
        </a:prstGeom>
        <a:noFill/>
      </xdr:spPr>
    </xdr:sp>
    <xdr:clientData/>
  </xdr:twoCellAnchor>
  <xdr:oneCellAnchor>
    <xdr:from>
      <xdr:col>1</xdr:col>
      <xdr:colOff>13162</xdr:colOff>
      <xdr:row>3</xdr:row>
      <xdr:rowOff>31496</xdr:rowOff>
    </xdr:from>
    <xdr:ext cx="409988" cy="323310"/>
    <xdr:sp macro="" textlink="">
      <xdr:nvSpPr>
        <xdr:cNvPr id="5" name="Obdélník 4"/>
        <xdr:cNvSpPr/>
      </xdr:nvSpPr>
      <xdr:spPr>
        <a:xfrm>
          <a:off x="194137" y="602996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56</a:t>
          </a:r>
        </a:p>
      </xdr:txBody>
    </xdr:sp>
    <xdr:clientData/>
  </xdr:oneCellAnchor>
  <xdr:twoCellAnchor editAs="oneCell">
    <xdr:from>
      <xdr:col>19</xdr:col>
      <xdr:colOff>47625</xdr:colOff>
      <xdr:row>32</xdr:row>
      <xdr:rowOff>104775</xdr:rowOff>
    </xdr:from>
    <xdr:to>
      <xdr:col>20</xdr:col>
      <xdr:colOff>2351</xdr:colOff>
      <xdr:row>34</xdr:row>
      <xdr:rowOff>95250</xdr:rowOff>
    </xdr:to>
    <xdr:sp macro="" textlink="">
      <xdr:nvSpPr>
        <xdr:cNvPr id="8" name="AutoShape 33"/>
        <xdr:cNvSpPr>
          <a:spLocks noChangeAspect="1" noChangeArrowheads="1"/>
        </xdr:cNvSpPr>
      </xdr:nvSpPr>
      <xdr:spPr bwMode="auto">
        <a:xfrm>
          <a:off x="14973300" y="5486400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94853</xdr:colOff>
      <xdr:row>2</xdr:row>
      <xdr:rowOff>190104</xdr:rowOff>
    </xdr:from>
    <xdr:to>
      <xdr:col>20</xdr:col>
      <xdr:colOff>36512</xdr:colOff>
      <xdr:row>4</xdr:row>
      <xdr:rowOff>180579</xdr:rowOff>
    </xdr:to>
    <xdr:sp macro="" textlink="">
      <xdr:nvSpPr>
        <xdr:cNvPr id="9" name="AutoShape 19"/>
        <xdr:cNvSpPr>
          <a:spLocks noChangeAspect="1" noChangeArrowheads="1"/>
        </xdr:cNvSpPr>
      </xdr:nvSpPr>
      <xdr:spPr bwMode="auto">
        <a:xfrm>
          <a:off x="16182578" y="571104"/>
          <a:ext cx="398859" cy="371475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57</a:t>
          </a:r>
        </a:p>
      </xdr:txBody>
    </xdr:sp>
    <xdr:clientData/>
  </xdr:twoCellAnchor>
  <xdr:twoCellAnchor editAs="oneCell">
    <xdr:from>
      <xdr:col>19</xdr:col>
      <xdr:colOff>47625</xdr:colOff>
      <xdr:row>32</xdr:row>
      <xdr:rowOff>104775</xdr:rowOff>
    </xdr:from>
    <xdr:to>
      <xdr:col>20</xdr:col>
      <xdr:colOff>2351</xdr:colOff>
      <xdr:row>34</xdr:row>
      <xdr:rowOff>95250</xdr:rowOff>
    </xdr:to>
    <xdr:sp macro="" textlink="">
      <xdr:nvSpPr>
        <xdr:cNvPr id="11" name="AutoShape 33"/>
        <xdr:cNvSpPr>
          <a:spLocks noChangeAspect="1" noChangeArrowheads="1"/>
        </xdr:cNvSpPr>
      </xdr:nvSpPr>
      <xdr:spPr bwMode="auto">
        <a:xfrm>
          <a:off x="14973300" y="5486400"/>
          <a:ext cx="400050" cy="371475"/>
        </a:xfrm>
        <a:prstGeom prst="rect">
          <a:avLst/>
        </a:prstGeom>
        <a:noFill/>
      </xdr:spPr>
    </xdr:sp>
    <xdr:clientData/>
  </xdr:two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20" name="Obdĺžnik 19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twoCellAnchor editAs="oneCell">
    <xdr:from>
      <xdr:col>11</xdr:col>
      <xdr:colOff>0</xdr:colOff>
      <xdr:row>30</xdr:row>
      <xdr:rowOff>0</xdr:rowOff>
    </xdr:from>
    <xdr:to>
      <xdr:col>11</xdr:col>
      <xdr:colOff>412750</xdr:colOff>
      <xdr:row>32</xdr:row>
      <xdr:rowOff>28575</xdr:rowOff>
    </xdr:to>
    <xdr:sp macro="" textlink="">
      <xdr:nvSpPr>
        <xdr:cNvPr id="16" name="AutoShape 20"/>
        <xdr:cNvSpPr>
          <a:spLocks noChangeAspect="1" noChangeArrowheads="1"/>
        </xdr:cNvSpPr>
      </xdr:nvSpPr>
      <xdr:spPr bwMode="auto">
        <a:xfrm>
          <a:off x="7981950" y="5381625"/>
          <a:ext cx="412750" cy="409575"/>
        </a:xfrm>
        <a:prstGeom prst="rect">
          <a:avLst/>
        </a:prstGeom>
        <a:noFill/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176789</xdr:colOff>
      <xdr:row>3</xdr:row>
      <xdr:rowOff>20271</xdr:rowOff>
    </xdr:from>
    <xdr:ext cx="409988" cy="323310"/>
    <xdr:sp macro="" textlink="">
      <xdr:nvSpPr>
        <xdr:cNvPr id="5" name="Obdélník 4"/>
        <xdr:cNvSpPr/>
      </xdr:nvSpPr>
      <xdr:spPr>
        <a:xfrm>
          <a:off x="176789" y="591771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58</a:t>
          </a:r>
        </a:p>
      </xdr:txBody>
    </xdr:sp>
    <xdr:clientData/>
  </xdr:one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7" name="Obdélník 6"/>
        <xdr:cNvSpPr/>
      </xdr:nvSpPr>
      <xdr:spPr>
        <a:xfrm>
          <a:off x="14972887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0</xdr:colOff>
      <xdr:row>32</xdr:row>
      <xdr:rowOff>95250</xdr:rowOff>
    </xdr:to>
    <xdr:sp macro="" textlink="">
      <xdr:nvSpPr>
        <xdr:cNvPr id="8" name="AutoShape 33"/>
        <xdr:cNvSpPr>
          <a:spLocks noChangeAspect="1" noChangeArrowheads="1"/>
        </xdr:cNvSpPr>
      </xdr:nvSpPr>
      <xdr:spPr bwMode="auto">
        <a:xfrm>
          <a:off x="14973300" y="5486400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56073</xdr:colOff>
      <xdr:row>2</xdr:row>
      <xdr:rowOff>185001</xdr:rowOff>
    </xdr:from>
    <xdr:to>
      <xdr:col>21</xdr:col>
      <xdr:colOff>10355</xdr:colOff>
      <xdr:row>4</xdr:row>
      <xdr:rowOff>175475</xdr:rowOff>
    </xdr:to>
    <xdr:sp macro="" textlink="">
      <xdr:nvSpPr>
        <xdr:cNvPr id="9" name="AutoShape 19"/>
        <xdr:cNvSpPr>
          <a:spLocks noChangeAspect="1" noChangeArrowheads="1"/>
        </xdr:cNvSpPr>
      </xdr:nvSpPr>
      <xdr:spPr bwMode="auto">
        <a:xfrm>
          <a:off x="16143798" y="566001"/>
          <a:ext cx="468632" cy="371474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59</a:t>
          </a:r>
        </a:p>
      </xdr:txBody>
    </xdr:sp>
    <xdr:clientData/>
  </xdr:two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10" name="Obdélník 9"/>
        <xdr:cNvSpPr/>
      </xdr:nvSpPr>
      <xdr:spPr>
        <a:xfrm>
          <a:off x="14972887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0</xdr:colOff>
      <xdr:row>32</xdr:row>
      <xdr:rowOff>95250</xdr:rowOff>
    </xdr:to>
    <xdr:sp macro="" textlink="">
      <xdr:nvSpPr>
        <xdr:cNvPr id="11" name="AutoShape 33"/>
        <xdr:cNvSpPr>
          <a:spLocks noChangeAspect="1" noChangeArrowheads="1"/>
        </xdr:cNvSpPr>
      </xdr:nvSpPr>
      <xdr:spPr bwMode="auto">
        <a:xfrm>
          <a:off x="14973300" y="5486400"/>
          <a:ext cx="400050" cy="371475"/>
        </a:xfrm>
        <a:prstGeom prst="rect">
          <a:avLst/>
        </a:prstGeom>
        <a:noFill/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169828</xdr:colOff>
      <xdr:row>3</xdr:row>
      <xdr:rowOff>36113</xdr:rowOff>
    </xdr:from>
    <xdr:ext cx="409988" cy="323310"/>
    <xdr:sp macro="" textlink="">
      <xdr:nvSpPr>
        <xdr:cNvPr id="5" name="Obdélník 4"/>
        <xdr:cNvSpPr/>
      </xdr:nvSpPr>
      <xdr:spPr>
        <a:xfrm>
          <a:off x="169828" y="607613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60</a:t>
          </a:r>
        </a:p>
      </xdr:txBody>
    </xdr:sp>
    <xdr:clientData/>
  </xdr:oneCellAnchor>
  <xdr:oneCellAnchor>
    <xdr:from>
      <xdr:col>19</xdr:col>
      <xdr:colOff>47212</xdr:colOff>
      <xdr:row>32</xdr:row>
      <xdr:rowOff>86265</xdr:rowOff>
    </xdr:from>
    <xdr:ext cx="409988" cy="323310"/>
    <xdr:sp macro="" textlink="">
      <xdr:nvSpPr>
        <xdr:cNvPr id="7" name="Obdélník 6"/>
        <xdr:cNvSpPr/>
      </xdr:nvSpPr>
      <xdr:spPr>
        <a:xfrm>
          <a:off x="14972887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32</xdr:row>
      <xdr:rowOff>104775</xdr:rowOff>
    </xdr:from>
    <xdr:to>
      <xdr:col>20</xdr:col>
      <xdr:colOff>0</xdr:colOff>
      <xdr:row>34</xdr:row>
      <xdr:rowOff>117663</xdr:rowOff>
    </xdr:to>
    <xdr:sp macro="" textlink="">
      <xdr:nvSpPr>
        <xdr:cNvPr id="8" name="AutoShape 33"/>
        <xdr:cNvSpPr>
          <a:spLocks noChangeAspect="1" noChangeArrowheads="1"/>
        </xdr:cNvSpPr>
      </xdr:nvSpPr>
      <xdr:spPr bwMode="auto">
        <a:xfrm>
          <a:off x="14973300" y="5486400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78776</xdr:colOff>
      <xdr:row>2</xdr:row>
      <xdr:rowOff>186734</xdr:rowOff>
    </xdr:from>
    <xdr:to>
      <xdr:col>20</xdr:col>
      <xdr:colOff>19293</xdr:colOff>
      <xdr:row>4</xdr:row>
      <xdr:rowOff>180183</xdr:rowOff>
    </xdr:to>
    <xdr:sp macro="" textlink="">
      <xdr:nvSpPr>
        <xdr:cNvPr id="9" name="AutoShape 19"/>
        <xdr:cNvSpPr>
          <a:spLocks noChangeAspect="1" noChangeArrowheads="1"/>
        </xdr:cNvSpPr>
      </xdr:nvSpPr>
      <xdr:spPr bwMode="auto">
        <a:xfrm>
          <a:off x="16166501" y="567734"/>
          <a:ext cx="397717" cy="374449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61</a:t>
          </a:r>
        </a:p>
      </xdr:txBody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409575</xdr:colOff>
      <xdr:row>30</xdr:row>
      <xdr:rowOff>47624</xdr:rowOff>
    </xdr:to>
    <xdr:sp macro="" textlink="">
      <xdr:nvSpPr>
        <xdr:cNvPr id="32771" name="AutoShape 3"/>
        <xdr:cNvSpPr>
          <a:spLocks noChangeAspect="1" noChangeArrowheads="1"/>
        </xdr:cNvSpPr>
      </xdr:nvSpPr>
      <xdr:spPr bwMode="auto">
        <a:xfrm>
          <a:off x="619125" y="4838700"/>
          <a:ext cx="409575" cy="409575"/>
        </a:xfrm>
        <a:prstGeom prst="rect">
          <a:avLst/>
        </a:prstGeom>
        <a:noFill/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9193</xdr:colOff>
      <xdr:row>3</xdr:row>
      <xdr:rowOff>35465</xdr:rowOff>
    </xdr:from>
    <xdr:ext cx="409988" cy="323310"/>
    <xdr:sp macro="" textlink="">
      <xdr:nvSpPr>
        <xdr:cNvPr id="5" name="Obdélník 4"/>
        <xdr:cNvSpPr/>
      </xdr:nvSpPr>
      <xdr:spPr>
        <a:xfrm>
          <a:off x="190168" y="60696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62</a:t>
          </a:r>
        </a:p>
      </xdr:txBody>
    </xdr:sp>
    <xdr:clientData/>
  </xdr:one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7" name="Obdélník 6"/>
        <xdr:cNvSpPr/>
      </xdr:nvSpPr>
      <xdr:spPr>
        <a:xfrm>
          <a:off x="15030037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0</xdr:colOff>
      <xdr:row>32</xdr:row>
      <xdr:rowOff>95250</xdr:rowOff>
    </xdr:to>
    <xdr:sp macro="" textlink="">
      <xdr:nvSpPr>
        <xdr:cNvPr id="8" name="AutoShape 33"/>
        <xdr:cNvSpPr>
          <a:spLocks noChangeAspect="1" noChangeArrowheads="1"/>
        </xdr:cNvSpPr>
      </xdr:nvSpPr>
      <xdr:spPr bwMode="auto">
        <a:xfrm>
          <a:off x="15030450" y="5486400"/>
          <a:ext cx="400050" cy="371475"/>
        </a:xfrm>
        <a:prstGeom prst="rect">
          <a:avLst/>
        </a:prstGeom>
        <a:noFill/>
      </xdr:spPr>
    </xdr:sp>
    <xdr:clientData/>
  </xdr:two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10" name="Obdélník 9"/>
        <xdr:cNvSpPr/>
      </xdr:nvSpPr>
      <xdr:spPr>
        <a:xfrm>
          <a:off x="15030037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0</xdr:colOff>
      <xdr:row>32</xdr:row>
      <xdr:rowOff>95250</xdr:rowOff>
    </xdr:to>
    <xdr:sp macro="" textlink="">
      <xdr:nvSpPr>
        <xdr:cNvPr id="11" name="AutoShape 33"/>
        <xdr:cNvSpPr>
          <a:spLocks noChangeAspect="1" noChangeArrowheads="1"/>
        </xdr:cNvSpPr>
      </xdr:nvSpPr>
      <xdr:spPr bwMode="auto">
        <a:xfrm>
          <a:off x="15030450" y="5486400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86916</xdr:colOff>
      <xdr:row>2</xdr:row>
      <xdr:rowOff>168276</xdr:rowOff>
    </xdr:from>
    <xdr:to>
      <xdr:col>20</xdr:col>
      <xdr:colOff>31430</xdr:colOff>
      <xdr:row>4</xdr:row>
      <xdr:rowOff>158751</xdr:rowOff>
    </xdr:to>
    <xdr:sp macro="" textlink="">
      <xdr:nvSpPr>
        <xdr:cNvPr id="12" name="AutoShape 19"/>
        <xdr:cNvSpPr>
          <a:spLocks noChangeAspect="1" noChangeArrowheads="1"/>
        </xdr:cNvSpPr>
      </xdr:nvSpPr>
      <xdr:spPr bwMode="auto">
        <a:xfrm>
          <a:off x="16174641" y="549276"/>
          <a:ext cx="401714" cy="371475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63</a:t>
          </a:r>
        </a:p>
      </xdr:txBody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409575</xdr:colOff>
      <xdr:row>32</xdr:row>
      <xdr:rowOff>28575</xdr:rowOff>
    </xdr:to>
    <xdr:sp macro="" textlink="">
      <xdr:nvSpPr>
        <xdr:cNvPr id="33794" name="AutoShape 2"/>
        <xdr:cNvSpPr>
          <a:spLocks noChangeAspect="1" noChangeArrowheads="1"/>
        </xdr:cNvSpPr>
      </xdr:nvSpPr>
      <xdr:spPr bwMode="auto">
        <a:xfrm>
          <a:off x="619125" y="5000625"/>
          <a:ext cx="40957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32</xdr:row>
      <xdr:rowOff>104775</xdr:rowOff>
    </xdr:from>
    <xdr:to>
      <xdr:col>11</xdr:col>
      <xdr:colOff>392209</xdr:colOff>
      <xdr:row>34</xdr:row>
      <xdr:rowOff>95252</xdr:rowOff>
    </xdr:to>
    <xdr:sp macro="" textlink="">
      <xdr:nvSpPr>
        <xdr:cNvPr id="3" name="AutoShape 19"/>
        <xdr:cNvSpPr>
          <a:spLocks noChangeAspect="1" noChangeArrowheads="1"/>
        </xdr:cNvSpPr>
      </xdr:nvSpPr>
      <xdr:spPr bwMode="auto">
        <a:xfrm>
          <a:off x="7715250" y="5505450"/>
          <a:ext cx="400050" cy="371476"/>
        </a:xfrm>
        <a:prstGeom prst="rect">
          <a:avLst/>
        </a:prstGeom>
        <a:noFill/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401734</xdr:colOff>
      <xdr:row>35</xdr:row>
      <xdr:rowOff>28576</xdr:rowOff>
    </xdr:to>
    <xdr:sp macro="" textlink="">
      <xdr:nvSpPr>
        <xdr:cNvPr id="4" name="AutoShape 20"/>
        <xdr:cNvSpPr>
          <a:spLocks noChangeAspect="1" noChangeArrowheads="1"/>
        </xdr:cNvSpPr>
      </xdr:nvSpPr>
      <xdr:spPr bwMode="auto">
        <a:xfrm>
          <a:off x="7715250" y="5591175"/>
          <a:ext cx="409575" cy="409575"/>
        </a:xfrm>
        <a:prstGeom prst="rect">
          <a:avLst/>
        </a:prstGeom>
        <a:noFill/>
      </xdr:spPr>
    </xdr:sp>
    <xdr:clientData/>
  </xdr:twoCellAnchor>
  <xdr:oneCellAnchor>
    <xdr:from>
      <xdr:col>1</xdr:col>
      <xdr:colOff>2418</xdr:colOff>
      <xdr:row>3</xdr:row>
      <xdr:rowOff>34691</xdr:rowOff>
    </xdr:from>
    <xdr:ext cx="409988" cy="323310"/>
    <xdr:sp macro="" textlink="">
      <xdr:nvSpPr>
        <xdr:cNvPr id="5" name="Obdélník 4"/>
        <xdr:cNvSpPr/>
      </xdr:nvSpPr>
      <xdr:spPr>
        <a:xfrm>
          <a:off x="183393" y="606191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64</a:t>
          </a:r>
        </a:p>
      </xdr:txBody>
    </xdr:sp>
    <xdr:clientData/>
  </xdr:oneCellAnchor>
  <xdr:oneCellAnchor>
    <xdr:from>
      <xdr:col>19</xdr:col>
      <xdr:colOff>47212</xdr:colOff>
      <xdr:row>32</xdr:row>
      <xdr:rowOff>86265</xdr:rowOff>
    </xdr:from>
    <xdr:ext cx="409988" cy="323310"/>
    <xdr:sp macro="" textlink="">
      <xdr:nvSpPr>
        <xdr:cNvPr id="7" name="Obdélník 6"/>
        <xdr:cNvSpPr/>
      </xdr:nvSpPr>
      <xdr:spPr>
        <a:xfrm>
          <a:off x="14972887" y="548694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32</xdr:row>
      <xdr:rowOff>104775</xdr:rowOff>
    </xdr:from>
    <xdr:to>
      <xdr:col>20</xdr:col>
      <xdr:colOff>1076</xdr:colOff>
      <xdr:row>34</xdr:row>
      <xdr:rowOff>95252</xdr:rowOff>
    </xdr:to>
    <xdr:sp macro="" textlink="">
      <xdr:nvSpPr>
        <xdr:cNvPr id="8" name="AutoShape 33"/>
        <xdr:cNvSpPr>
          <a:spLocks noChangeAspect="1" noChangeArrowheads="1"/>
        </xdr:cNvSpPr>
      </xdr:nvSpPr>
      <xdr:spPr bwMode="auto">
        <a:xfrm>
          <a:off x="14973300" y="5505450"/>
          <a:ext cx="400050" cy="371476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88001</xdr:colOff>
      <xdr:row>2</xdr:row>
      <xdr:rowOff>158276</xdr:rowOff>
    </xdr:from>
    <xdr:to>
      <xdr:col>20</xdr:col>
      <xdr:colOff>39766</xdr:colOff>
      <xdr:row>4</xdr:row>
      <xdr:rowOff>148753</xdr:rowOff>
    </xdr:to>
    <xdr:sp macro="" textlink="">
      <xdr:nvSpPr>
        <xdr:cNvPr id="9" name="AutoShape 19"/>
        <xdr:cNvSpPr>
          <a:spLocks noChangeAspect="1" noChangeArrowheads="1"/>
        </xdr:cNvSpPr>
      </xdr:nvSpPr>
      <xdr:spPr bwMode="auto">
        <a:xfrm>
          <a:off x="16175726" y="539276"/>
          <a:ext cx="408965" cy="371477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65</a:t>
          </a:r>
        </a:p>
      </xdr:txBody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409575</xdr:colOff>
      <xdr:row>29</xdr:row>
      <xdr:rowOff>28574</xdr:rowOff>
    </xdr:to>
    <xdr:sp macro="" textlink="">
      <xdr:nvSpPr>
        <xdr:cNvPr id="29698" name="AutoShape 2"/>
        <xdr:cNvSpPr>
          <a:spLocks noChangeAspect="1" noChangeArrowheads="1"/>
        </xdr:cNvSpPr>
      </xdr:nvSpPr>
      <xdr:spPr bwMode="auto">
        <a:xfrm>
          <a:off x="619125" y="4829175"/>
          <a:ext cx="409575" cy="4095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409575</xdr:colOff>
      <xdr:row>29</xdr:row>
      <xdr:rowOff>47625</xdr:rowOff>
    </xdr:to>
    <xdr:sp macro="" textlink="">
      <xdr:nvSpPr>
        <xdr:cNvPr id="13" name="AutoShape 3"/>
        <xdr:cNvSpPr>
          <a:spLocks noChangeAspect="1" noChangeArrowheads="1"/>
        </xdr:cNvSpPr>
      </xdr:nvSpPr>
      <xdr:spPr bwMode="auto">
        <a:xfrm>
          <a:off x="619125" y="4838700"/>
          <a:ext cx="409575" cy="409575"/>
        </a:xfrm>
        <a:prstGeom prst="rect">
          <a:avLst/>
        </a:prstGeom>
        <a:noFill/>
      </xdr:spPr>
    </xdr:sp>
    <xdr:clientData/>
  </xdr:twoCellAnchor>
  <xdr:oneCellAnchor>
    <xdr:from>
      <xdr:col>3</xdr:col>
      <xdr:colOff>30444</xdr:colOff>
      <xdr:row>1</xdr:row>
      <xdr:rowOff>186633</xdr:rowOff>
    </xdr:from>
    <xdr:ext cx="2075449" cy="386516"/>
    <xdr:sp macro="" textlink="">
      <xdr:nvSpPr>
        <xdr:cNvPr id="19" name="Obdĺžnik 18"/>
        <xdr:cNvSpPr/>
      </xdr:nvSpPr>
      <xdr:spPr>
        <a:xfrm>
          <a:off x="716244" y="377133"/>
          <a:ext cx="2075449" cy="386516"/>
        </a:xfrm>
        <a:prstGeom prst="rect">
          <a:avLst/>
        </a:prstGeom>
        <a:noFill/>
      </xdr:spPr>
      <xdr:txBody>
        <a:bodyPr wrap="square" lIns="91440" tIns="45720" rIns="91440" bIns="45720" anchor="t" anchorCtr="1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bg1"/>
            </a:contourClr>
          </a:sp3d>
        </a:bodyPr>
        <a:lstStyle/>
        <a:p>
          <a:pPr algn="ctr"/>
          <a:endParaRPr lang="sk-SK" sz="1800" b="1" cap="none" spc="50" baseline="0">
            <a:ln w="11430">
              <a:solidFill>
                <a:schemeClr val="accent6">
                  <a:lumMod val="75000"/>
                </a:schemeClr>
              </a:solidFill>
            </a:ln>
            <a:solidFill>
              <a:schemeClr val="accent6">
                <a:lumMod val="75000"/>
              </a:schemeClr>
            </a:solidFill>
            <a:effectLst/>
          </a:endParaRPr>
        </a:p>
      </xdr:txBody>
    </xdr:sp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10781</xdr:colOff>
      <xdr:row>3</xdr:row>
      <xdr:rowOff>33878</xdr:rowOff>
    </xdr:from>
    <xdr:ext cx="409988" cy="323310"/>
    <xdr:sp macro="" textlink="">
      <xdr:nvSpPr>
        <xdr:cNvPr id="5" name="Obdélník 4"/>
        <xdr:cNvSpPr/>
      </xdr:nvSpPr>
      <xdr:spPr>
        <a:xfrm>
          <a:off x="191756" y="605378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66</a:t>
          </a:r>
        </a:p>
      </xdr:txBody>
    </xdr:sp>
    <xdr:clientData/>
  </xdr:one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7" name="Obdélník 6"/>
        <xdr:cNvSpPr/>
      </xdr:nvSpPr>
      <xdr:spPr>
        <a:xfrm>
          <a:off x="14972887" y="548694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1</xdr:colOff>
      <xdr:row>32</xdr:row>
      <xdr:rowOff>95251</xdr:rowOff>
    </xdr:to>
    <xdr:sp macro="" textlink="">
      <xdr:nvSpPr>
        <xdr:cNvPr id="8" name="AutoShape 33"/>
        <xdr:cNvSpPr>
          <a:spLocks noChangeAspect="1" noChangeArrowheads="1"/>
        </xdr:cNvSpPr>
      </xdr:nvSpPr>
      <xdr:spPr bwMode="auto">
        <a:xfrm>
          <a:off x="14973300" y="5505450"/>
          <a:ext cx="400050" cy="371476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59134</xdr:colOff>
      <xdr:row>2</xdr:row>
      <xdr:rowOff>180578</xdr:rowOff>
    </xdr:from>
    <xdr:to>
      <xdr:col>20</xdr:col>
      <xdr:colOff>7761</xdr:colOff>
      <xdr:row>4</xdr:row>
      <xdr:rowOff>171054</xdr:rowOff>
    </xdr:to>
    <xdr:sp macro="" textlink="">
      <xdr:nvSpPr>
        <xdr:cNvPr id="9" name="AutoShape 19"/>
        <xdr:cNvSpPr>
          <a:spLocks noChangeAspect="1" noChangeArrowheads="1"/>
        </xdr:cNvSpPr>
      </xdr:nvSpPr>
      <xdr:spPr bwMode="auto">
        <a:xfrm>
          <a:off x="16146859" y="561578"/>
          <a:ext cx="405827" cy="371476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67</a:t>
          </a:r>
        </a:p>
      </xdr:txBody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409575</xdr:colOff>
      <xdr:row>29</xdr:row>
      <xdr:rowOff>28575</xdr:rowOff>
    </xdr:to>
    <xdr:sp macro="" textlink="">
      <xdr:nvSpPr>
        <xdr:cNvPr id="11" name="AutoShape 2"/>
        <xdr:cNvSpPr>
          <a:spLocks noChangeAspect="1" noChangeArrowheads="1"/>
        </xdr:cNvSpPr>
      </xdr:nvSpPr>
      <xdr:spPr bwMode="auto">
        <a:xfrm>
          <a:off x="619125" y="4829175"/>
          <a:ext cx="409575" cy="409575"/>
        </a:xfrm>
        <a:prstGeom prst="rect">
          <a:avLst/>
        </a:prstGeom>
        <a:noFill/>
      </xdr:spPr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30</xdr:row>
      <xdr:rowOff>104775</xdr:rowOff>
    </xdr:from>
    <xdr:to>
      <xdr:col>11</xdr:col>
      <xdr:colOff>412750</xdr:colOff>
      <xdr:row>32</xdr:row>
      <xdr:rowOff>142875</xdr:rowOff>
    </xdr:to>
    <xdr:sp macro="" textlink="">
      <xdr:nvSpPr>
        <xdr:cNvPr id="3" name="AutoShape 19"/>
        <xdr:cNvSpPr>
          <a:spLocks noChangeAspect="1" noChangeArrowheads="1"/>
        </xdr:cNvSpPr>
      </xdr:nvSpPr>
      <xdr:spPr bwMode="auto">
        <a:xfrm>
          <a:off x="7715250" y="5486400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422275</xdr:colOff>
      <xdr:row>33</xdr:row>
      <xdr:rowOff>76200</xdr:rowOff>
    </xdr:to>
    <xdr:sp macro="" textlink="">
      <xdr:nvSpPr>
        <xdr:cNvPr id="4" name="AutoShape 20"/>
        <xdr:cNvSpPr>
          <a:spLocks noChangeAspect="1" noChangeArrowheads="1"/>
        </xdr:cNvSpPr>
      </xdr:nvSpPr>
      <xdr:spPr bwMode="auto">
        <a:xfrm>
          <a:off x="7715250" y="5572125"/>
          <a:ext cx="409575" cy="409575"/>
        </a:xfrm>
        <a:prstGeom prst="rect">
          <a:avLst/>
        </a:prstGeom>
        <a:noFill/>
      </xdr:spPr>
    </xdr:sp>
    <xdr:clientData/>
  </xdr:twoCellAnchor>
  <xdr:oneCellAnchor>
    <xdr:from>
      <xdr:col>1</xdr:col>
      <xdr:colOff>1255</xdr:colOff>
      <xdr:row>3</xdr:row>
      <xdr:rowOff>48825</xdr:rowOff>
    </xdr:from>
    <xdr:ext cx="409988" cy="323310"/>
    <xdr:sp macro="" textlink="">
      <xdr:nvSpPr>
        <xdr:cNvPr id="5" name="Obdélník 4"/>
        <xdr:cNvSpPr/>
      </xdr:nvSpPr>
      <xdr:spPr>
        <a:xfrm>
          <a:off x="182230" y="620325"/>
          <a:ext cx="409988" cy="323310"/>
        </a:xfrm>
        <a:prstGeom prst="rect">
          <a:avLst/>
        </a:prstGeom>
        <a:noFill/>
        <a:ln w="0">
          <a:noFill/>
        </a:ln>
        <a:effectLst>
          <a:glow>
            <a:schemeClr val="bg1"/>
          </a:glow>
        </a:effectLst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i="0" cap="none" spc="50" baseline="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68</a:t>
          </a:r>
        </a:p>
      </xdr:txBody>
    </xdr:sp>
    <xdr:clientData/>
  </xdr:one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7" name="Obdélník 6"/>
        <xdr:cNvSpPr/>
      </xdr:nvSpPr>
      <xdr:spPr>
        <a:xfrm>
          <a:off x="14972887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7937</xdr:colOff>
      <xdr:row>32</xdr:row>
      <xdr:rowOff>142875</xdr:rowOff>
    </xdr:to>
    <xdr:sp macro="" textlink="">
      <xdr:nvSpPr>
        <xdr:cNvPr id="8" name="AutoShape 33"/>
        <xdr:cNvSpPr>
          <a:spLocks noChangeAspect="1" noChangeArrowheads="1"/>
        </xdr:cNvSpPr>
      </xdr:nvSpPr>
      <xdr:spPr bwMode="auto">
        <a:xfrm>
          <a:off x="14973300" y="5486400"/>
          <a:ext cx="400050" cy="371475"/>
        </a:xfrm>
        <a:prstGeom prst="rect">
          <a:avLst/>
        </a:prstGeom>
        <a:noFill/>
      </xdr:spPr>
    </xdr:sp>
    <xdr:clientData/>
  </xdr:two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10" name="Obdélník 9"/>
        <xdr:cNvSpPr/>
      </xdr:nvSpPr>
      <xdr:spPr>
        <a:xfrm>
          <a:off x="14972887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7937</xdr:colOff>
      <xdr:row>32</xdr:row>
      <xdr:rowOff>142875</xdr:rowOff>
    </xdr:to>
    <xdr:sp macro="" textlink="">
      <xdr:nvSpPr>
        <xdr:cNvPr id="11" name="AutoShape 33"/>
        <xdr:cNvSpPr>
          <a:spLocks noChangeAspect="1" noChangeArrowheads="1"/>
        </xdr:cNvSpPr>
      </xdr:nvSpPr>
      <xdr:spPr bwMode="auto">
        <a:xfrm>
          <a:off x="14973300" y="5486400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80663</xdr:colOff>
      <xdr:row>3</xdr:row>
      <xdr:rowOff>21813</xdr:rowOff>
    </xdr:from>
    <xdr:to>
      <xdr:col>20</xdr:col>
      <xdr:colOff>17719</xdr:colOff>
      <xdr:row>4</xdr:row>
      <xdr:rowOff>177344</xdr:rowOff>
    </xdr:to>
    <xdr:sp macro="" textlink="">
      <xdr:nvSpPr>
        <xdr:cNvPr id="12" name="AutoShape 19"/>
        <xdr:cNvSpPr>
          <a:spLocks noChangeAspect="1" noChangeArrowheads="1"/>
        </xdr:cNvSpPr>
      </xdr:nvSpPr>
      <xdr:spPr bwMode="auto">
        <a:xfrm>
          <a:off x="16111238" y="593313"/>
          <a:ext cx="394256" cy="346031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69</a:t>
          </a:r>
        </a:p>
      </xdr:txBody>
    </xdr:sp>
    <xdr:clientData/>
  </xdr:twoCellAnchor>
  <xdr:oneCellAnchor>
    <xdr:from>
      <xdr:col>4</xdr:col>
      <xdr:colOff>3699442</xdr:colOff>
      <xdr:row>34</xdr:row>
      <xdr:rowOff>51026</xdr:rowOff>
    </xdr:from>
    <xdr:ext cx="184731" cy="264560"/>
    <xdr:sp macro="" textlink="">
      <xdr:nvSpPr>
        <xdr:cNvPr id="9" name="BlokTextu 8"/>
        <xdr:cNvSpPr txBox="1"/>
      </xdr:nvSpPr>
      <xdr:spPr>
        <a:xfrm>
          <a:off x="4320268" y="55023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3" name="Obdĺžnik 12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31</xdr:row>
      <xdr:rowOff>104775</xdr:rowOff>
    </xdr:from>
    <xdr:to>
      <xdr:col>11</xdr:col>
      <xdr:colOff>412750</xdr:colOff>
      <xdr:row>33</xdr:row>
      <xdr:rowOff>142875</xdr:rowOff>
    </xdr:to>
    <xdr:sp macro="" textlink="">
      <xdr:nvSpPr>
        <xdr:cNvPr id="2" name="AutoShape 19"/>
        <xdr:cNvSpPr>
          <a:spLocks noChangeAspect="1" noChangeArrowheads="1"/>
        </xdr:cNvSpPr>
      </xdr:nvSpPr>
      <xdr:spPr bwMode="auto">
        <a:xfrm>
          <a:off x="8039100" y="5133975"/>
          <a:ext cx="412750" cy="361950"/>
        </a:xfrm>
        <a:prstGeom prst="rect">
          <a:avLst/>
        </a:prstGeom>
        <a:noFill/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422275</xdr:colOff>
      <xdr:row>34</xdr:row>
      <xdr:rowOff>76200</xdr:rowOff>
    </xdr:to>
    <xdr:sp macro="" textlink="">
      <xdr:nvSpPr>
        <xdr:cNvPr id="3" name="AutoShape 20"/>
        <xdr:cNvSpPr>
          <a:spLocks noChangeAspect="1" noChangeArrowheads="1"/>
        </xdr:cNvSpPr>
      </xdr:nvSpPr>
      <xdr:spPr bwMode="auto">
        <a:xfrm>
          <a:off x="8039100" y="5191125"/>
          <a:ext cx="422275" cy="400050"/>
        </a:xfrm>
        <a:prstGeom prst="rect">
          <a:avLst/>
        </a:prstGeom>
        <a:noFill/>
      </xdr:spPr>
    </xdr:sp>
    <xdr:clientData/>
  </xdr:twoCellAnchor>
  <xdr:oneCellAnchor>
    <xdr:from>
      <xdr:col>0</xdr:col>
      <xdr:colOff>163180</xdr:colOff>
      <xdr:row>3</xdr:row>
      <xdr:rowOff>48825</xdr:rowOff>
    </xdr:from>
    <xdr:ext cx="409988" cy="323310"/>
    <xdr:sp macro="" textlink="">
      <xdr:nvSpPr>
        <xdr:cNvPr id="4" name="Obdélník 4"/>
        <xdr:cNvSpPr/>
      </xdr:nvSpPr>
      <xdr:spPr>
        <a:xfrm>
          <a:off x="163180" y="620325"/>
          <a:ext cx="409988" cy="323310"/>
        </a:xfrm>
        <a:prstGeom prst="rect">
          <a:avLst/>
        </a:prstGeom>
        <a:noFill/>
        <a:ln w="0">
          <a:noFill/>
        </a:ln>
        <a:effectLst>
          <a:glow>
            <a:schemeClr val="bg1"/>
          </a:glow>
        </a:effectLst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i="0" cap="none" spc="50" baseline="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70</a:t>
          </a:r>
        </a:p>
      </xdr:txBody>
    </xdr:sp>
    <xdr:clientData/>
  </xdr:one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5" name="Obdélník 6"/>
        <xdr:cNvSpPr/>
      </xdr:nvSpPr>
      <xdr:spPr>
        <a:xfrm>
          <a:off x="15439612" y="511546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7937</xdr:colOff>
      <xdr:row>32</xdr:row>
      <xdr:rowOff>142875</xdr:rowOff>
    </xdr:to>
    <xdr:sp macro="" textlink="">
      <xdr:nvSpPr>
        <xdr:cNvPr id="6" name="AutoShape 33"/>
        <xdr:cNvSpPr>
          <a:spLocks noChangeAspect="1" noChangeArrowheads="1"/>
        </xdr:cNvSpPr>
      </xdr:nvSpPr>
      <xdr:spPr bwMode="auto">
        <a:xfrm>
          <a:off x="15440025" y="5133975"/>
          <a:ext cx="407987" cy="361950"/>
        </a:xfrm>
        <a:prstGeom prst="rect">
          <a:avLst/>
        </a:prstGeom>
        <a:noFill/>
      </xdr:spPr>
    </xdr:sp>
    <xdr:clientData/>
  </xdr:two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7" name="Obdélník 9"/>
        <xdr:cNvSpPr/>
      </xdr:nvSpPr>
      <xdr:spPr>
        <a:xfrm>
          <a:off x="15439612" y="511546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7937</xdr:colOff>
      <xdr:row>32</xdr:row>
      <xdr:rowOff>142875</xdr:rowOff>
    </xdr:to>
    <xdr:sp macro="" textlink="">
      <xdr:nvSpPr>
        <xdr:cNvPr id="8" name="AutoShape 33"/>
        <xdr:cNvSpPr>
          <a:spLocks noChangeAspect="1" noChangeArrowheads="1"/>
        </xdr:cNvSpPr>
      </xdr:nvSpPr>
      <xdr:spPr bwMode="auto">
        <a:xfrm>
          <a:off x="15440025" y="5133975"/>
          <a:ext cx="407987" cy="36195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90188</xdr:colOff>
      <xdr:row>3</xdr:row>
      <xdr:rowOff>12288</xdr:rowOff>
    </xdr:from>
    <xdr:to>
      <xdr:col>20</xdr:col>
      <xdr:colOff>27244</xdr:colOff>
      <xdr:row>4</xdr:row>
      <xdr:rowOff>167819</xdr:rowOff>
    </xdr:to>
    <xdr:sp macro="" textlink="">
      <xdr:nvSpPr>
        <xdr:cNvPr id="9" name="AutoShape 19"/>
        <xdr:cNvSpPr>
          <a:spLocks noChangeAspect="1" noChangeArrowheads="1"/>
        </xdr:cNvSpPr>
      </xdr:nvSpPr>
      <xdr:spPr bwMode="auto">
        <a:xfrm>
          <a:off x="16139813" y="583788"/>
          <a:ext cx="394256" cy="346031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71</a:t>
          </a:r>
        </a:p>
      </xdr:txBody>
    </xdr:sp>
    <xdr:clientData/>
  </xdr:twoCellAnchor>
  <xdr:oneCellAnchor>
    <xdr:from>
      <xdr:col>4</xdr:col>
      <xdr:colOff>3699442</xdr:colOff>
      <xdr:row>34</xdr:row>
      <xdr:rowOff>51026</xdr:rowOff>
    </xdr:from>
    <xdr:ext cx="184731" cy="264560"/>
    <xdr:sp macro="" textlink="">
      <xdr:nvSpPr>
        <xdr:cNvPr id="10" name="BlokTextu 9"/>
        <xdr:cNvSpPr txBox="1"/>
      </xdr:nvSpPr>
      <xdr:spPr>
        <a:xfrm>
          <a:off x="4499542" y="5727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1" name="Obdĺžnik 10"/>
        <xdr:cNvSpPr/>
      </xdr:nvSpPr>
      <xdr:spPr>
        <a:xfrm>
          <a:off x="30200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31</xdr:row>
      <xdr:rowOff>0</xdr:rowOff>
    </xdr:from>
    <xdr:to>
      <xdr:col>11</xdr:col>
      <xdr:colOff>422275</xdr:colOff>
      <xdr:row>33</xdr:row>
      <xdr:rowOff>76200</xdr:rowOff>
    </xdr:to>
    <xdr:sp macro="" textlink="">
      <xdr:nvSpPr>
        <xdr:cNvPr id="3" name="AutoShape 20"/>
        <xdr:cNvSpPr>
          <a:spLocks noChangeAspect="1" noChangeArrowheads="1"/>
        </xdr:cNvSpPr>
      </xdr:nvSpPr>
      <xdr:spPr bwMode="auto">
        <a:xfrm>
          <a:off x="8039100" y="5191125"/>
          <a:ext cx="422275" cy="400050"/>
        </a:xfrm>
        <a:prstGeom prst="rect">
          <a:avLst/>
        </a:prstGeom>
        <a:noFill/>
      </xdr:spPr>
    </xdr:sp>
    <xdr:clientData/>
  </xdr:twoCellAnchor>
  <xdr:oneCellAnchor>
    <xdr:from>
      <xdr:col>1</xdr:col>
      <xdr:colOff>10780</xdr:colOff>
      <xdr:row>3</xdr:row>
      <xdr:rowOff>48825</xdr:rowOff>
    </xdr:from>
    <xdr:ext cx="409988" cy="323310"/>
    <xdr:sp macro="" textlink="">
      <xdr:nvSpPr>
        <xdr:cNvPr id="4" name="Obdélník 4"/>
        <xdr:cNvSpPr/>
      </xdr:nvSpPr>
      <xdr:spPr>
        <a:xfrm>
          <a:off x="191755" y="620325"/>
          <a:ext cx="409988" cy="323310"/>
        </a:xfrm>
        <a:prstGeom prst="rect">
          <a:avLst/>
        </a:prstGeom>
        <a:noFill/>
        <a:ln w="0">
          <a:noFill/>
        </a:ln>
        <a:effectLst>
          <a:glow>
            <a:schemeClr val="bg1"/>
          </a:glow>
        </a:effectLst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i="0" cap="none" spc="50" baseline="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72</a:t>
          </a:r>
        </a:p>
      </xdr:txBody>
    </xdr:sp>
    <xdr:clientData/>
  </xdr:one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5" name="Obdélník 6"/>
        <xdr:cNvSpPr/>
      </xdr:nvSpPr>
      <xdr:spPr>
        <a:xfrm>
          <a:off x="15439612" y="511546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7937</xdr:colOff>
      <xdr:row>32</xdr:row>
      <xdr:rowOff>142875</xdr:rowOff>
    </xdr:to>
    <xdr:sp macro="" textlink="">
      <xdr:nvSpPr>
        <xdr:cNvPr id="6" name="AutoShape 33"/>
        <xdr:cNvSpPr>
          <a:spLocks noChangeAspect="1" noChangeArrowheads="1"/>
        </xdr:cNvSpPr>
      </xdr:nvSpPr>
      <xdr:spPr bwMode="auto">
        <a:xfrm>
          <a:off x="15440025" y="5133975"/>
          <a:ext cx="407987" cy="361950"/>
        </a:xfrm>
        <a:prstGeom prst="rect">
          <a:avLst/>
        </a:prstGeom>
        <a:noFill/>
      </xdr:spPr>
    </xdr:sp>
    <xdr:clientData/>
  </xdr:two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7" name="Obdélník 9"/>
        <xdr:cNvSpPr/>
      </xdr:nvSpPr>
      <xdr:spPr>
        <a:xfrm>
          <a:off x="15439612" y="511546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7937</xdr:colOff>
      <xdr:row>32</xdr:row>
      <xdr:rowOff>142875</xdr:rowOff>
    </xdr:to>
    <xdr:sp macro="" textlink="">
      <xdr:nvSpPr>
        <xdr:cNvPr id="8" name="AutoShape 33"/>
        <xdr:cNvSpPr>
          <a:spLocks noChangeAspect="1" noChangeArrowheads="1"/>
        </xdr:cNvSpPr>
      </xdr:nvSpPr>
      <xdr:spPr bwMode="auto">
        <a:xfrm>
          <a:off x="15440025" y="5133975"/>
          <a:ext cx="407987" cy="36195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109238</xdr:colOff>
      <xdr:row>3</xdr:row>
      <xdr:rowOff>31338</xdr:rowOff>
    </xdr:from>
    <xdr:to>
      <xdr:col>20</xdr:col>
      <xdr:colOff>46294</xdr:colOff>
      <xdr:row>4</xdr:row>
      <xdr:rowOff>186869</xdr:rowOff>
    </xdr:to>
    <xdr:sp macro="" textlink="">
      <xdr:nvSpPr>
        <xdr:cNvPr id="9" name="AutoShape 19"/>
        <xdr:cNvSpPr>
          <a:spLocks noChangeAspect="1" noChangeArrowheads="1"/>
        </xdr:cNvSpPr>
      </xdr:nvSpPr>
      <xdr:spPr bwMode="auto">
        <a:xfrm>
          <a:off x="16158863" y="602838"/>
          <a:ext cx="394256" cy="346031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73</a:t>
          </a:r>
        </a:p>
      </xdr:txBody>
    </xdr:sp>
    <xdr:clientData/>
  </xdr:twoCellAnchor>
  <xdr:oneCellAnchor>
    <xdr:from>
      <xdr:col>4</xdr:col>
      <xdr:colOff>3699442</xdr:colOff>
      <xdr:row>34</xdr:row>
      <xdr:rowOff>51026</xdr:rowOff>
    </xdr:from>
    <xdr:ext cx="184731" cy="264560"/>
    <xdr:sp macro="" textlink="">
      <xdr:nvSpPr>
        <xdr:cNvPr id="10" name="BlokTextu 9"/>
        <xdr:cNvSpPr txBox="1"/>
      </xdr:nvSpPr>
      <xdr:spPr>
        <a:xfrm>
          <a:off x="4499542" y="5727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k-SK" sz="1100"/>
        </a:p>
      </xdr:txBody>
    </xdr:sp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30</xdr:row>
      <xdr:rowOff>104775</xdr:rowOff>
    </xdr:from>
    <xdr:to>
      <xdr:col>13</xdr:col>
      <xdr:colOff>412750</xdr:colOff>
      <xdr:row>32</xdr:row>
      <xdr:rowOff>142875</xdr:rowOff>
    </xdr:to>
    <xdr:sp macro="" textlink="">
      <xdr:nvSpPr>
        <xdr:cNvPr id="2" name="AutoShape 19"/>
        <xdr:cNvSpPr>
          <a:spLocks noChangeAspect="1" noChangeArrowheads="1"/>
        </xdr:cNvSpPr>
      </xdr:nvSpPr>
      <xdr:spPr bwMode="auto">
        <a:xfrm>
          <a:off x="8039100" y="5133975"/>
          <a:ext cx="412750" cy="361950"/>
        </a:xfrm>
        <a:prstGeom prst="rect">
          <a:avLst/>
        </a:prstGeom>
        <a:noFill/>
      </xdr:spPr>
    </xdr:sp>
    <xdr:clientData/>
  </xdr:twoCellAnchor>
  <xdr:twoCellAnchor editAs="oneCell">
    <xdr:from>
      <xdr:col>13</xdr:col>
      <xdr:colOff>0</xdr:colOff>
      <xdr:row>31</xdr:row>
      <xdr:rowOff>0</xdr:rowOff>
    </xdr:from>
    <xdr:to>
      <xdr:col>13</xdr:col>
      <xdr:colOff>422275</xdr:colOff>
      <xdr:row>33</xdr:row>
      <xdr:rowOff>76200</xdr:rowOff>
    </xdr:to>
    <xdr:sp macro="" textlink="">
      <xdr:nvSpPr>
        <xdr:cNvPr id="3" name="AutoShape 20"/>
        <xdr:cNvSpPr>
          <a:spLocks noChangeAspect="1" noChangeArrowheads="1"/>
        </xdr:cNvSpPr>
      </xdr:nvSpPr>
      <xdr:spPr bwMode="auto">
        <a:xfrm>
          <a:off x="8039100" y="5191125"/>
          <a:ext cx="422275" cy="400050"/>
        </a:xfrm>
        <a:prstGeom prst="rect">
          <a:avLst/>
        </a:prstGeom>
        <a:noFill/>
      </xdr:spPr>
    </xdr:sp>
    <xdr:clientData/>
  </xdr:twoCellAnchor>
  <xdr:oneCellAnchor>
    <xdr:from>
      <xdr:col>1</xdr:col>
      <xdr:colOff>1255</xdr:colOff>
      <xdr:row>3</xdr:row>
      <xdr:rowOff>39300</xdr:rowOff>
    </xdr:from>
    <xdr:ext cx="409988" cy="323310"/>
    <xdr:sp macro="" textlink="">
      <xdr:nvSpPr>
        <xdr:cNvPr id="4" name="Obdélník 4"/>
        <xdr:cNvSpPr/>
      </xdr:nvSpPr>
      <xdr:spPr>
        <a:xfrm>
          <a:off x="182230" y="610800"/>
          <a:ext cx="409988" cy="323310"/>
        </a:xfrm>
        <a:prstGeom prst="rect">
          <a:avLst/>
        </a:prstGeom>
        <a:noFill/>
        <a:ln w="0">
          <a:noFill/>
        </a:ln>
        <a:effectLst>
          <a:glow>
            <a:schemeClr val="bg1"/>
          </a:glow>
        </a:effectLst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i="0" cap="none" spc="50" baseline="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74</a:t>
          </a:r>
        </a:p>
      </xdr:txBody>
    </xdr:sp>
    <xdr:clientData/>
  </xdr:one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5" name="Obdélník 6"/>
        <xdr:cNvSpPr/>
      </xdr:nvSpPr>
      <xdr:spPr>
        <a:xfrm>
          <a:off x="15439612" y="511546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7938</xdr:colOff>
      <xdr:row>32</xdr:row>
      <xdr:rowOff>142875</xdr:rowOff>
    </xdr:to>
    <xdr:sp macro="" textlink="">
      <xdr:nvSpPr>
        <xdr:cNvPr id="6" name="AutoShape 33"/>
        <xdr:cNvSpPr>
          <a:spLocks noChangeAspect="1" noChangeArrowheads="1"/>
        </xdr:cNvSpPr>
      </xdr:nvSpPr>
      <xdr:spPr bwMode="auto">
        <a:xfrm>
          <a:off x="15440025" y="5133975"/>
          <a:ext cx="407987" cy="361950"/>
        </a:xfrm>
        <a:prstGeom prst="rect">
          <a:avLst/>
        </a:prstGeom>
        <a:noFill/>
      </xdr:spPr>
    </xdr:sp>
    <xdr:clientData/>
  </xdr:two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7" name="Obdélník 9"/>
        <xdr:cNvSpPr/>
      </xdr:nvSpPr>
      <xdr:spPr>
        <a:xfrm>
          <a:off x="15439612" y="511546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7938</xdr:colOff>
      <xdr:row>32</xdr:row>
      <xdr:rowOff>142875</xdr:rowOff>
    </xdr:to>
    <xdr:sp macro="" textlink="">
      <xdr:nvSpPr>
        <xdr:cNvPr id="8" name="AutoShape 33"/>
        <xdr:cNvSpPr>
          <a:spLocks noChangeAspect="1" noChangeArrowheads="1"/>
        </xdr:cNvSpPr>
      </xdr:nvSpPr>
      <xdr:spPr bwMode="auto">
        <a:xfrm>
          <a:off x="15440025" y="5133975"/>
          <a:ext cx="407987" cy="36195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90188</xdr:colOff>
      <xdr:row>3</xdr:row>
      <xdr:rowOff>2763</xdr:rowOff>
    </xdr:from>
    <xdr:to>
      <xdr:col>20</xdr:col>
      <xdr:colOff>27244</xdr:colOff>
      <xdr:row>4</xdr:row>
      <xdr:rowOff>158294</xdr:rowOff>
    </xdr:to>
    <xdr:sp macro="" textlink="">
      <xdr:nvSpPr>
        <xdr:cNvPr id="9" name="AutoShape 19"/>
        <xdr:cNvSpPr>
          <a:spLocks noChangeAspect="1" noChangeArrowheads="1"/>
        </xdr:cNvSpPr>
      </xdr:nvSpPr>
      <xdr:spPr bwMode="auto">
        <a:xfrm>
          <a:off x="16139813" y="574263"/>
          <a:ext cx="394256" cy="346031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75</a:t>
          </a:r>
        </a:p>
      </xdr:txBody>
    </xdr:sp>
    <xdr:clientData/>
  </xdr:twoCellAnchor>
  <xdr:oneCellAnchor>
    <xdr:from>
      <xdr:col>4</xdr:col>
      <xdr:colOff>3699442</xdr:colOff>
      <xdr:row>34</xdr:row>
      <xdr:rowOff>51026</xdr:rowOff>
    </xdr:from>
    <xdr:ext cx="184731" cy="264560"/>
    <xdr:sp macro="" textlink="">
      <xdr:nvSpPr>
        <xdr:cNvPr id="10" name="BlokTextu 9"/>
        <xdr:cNvSpPr txBox="1"/>
      </xdr:nvSpPr>
      <xdr:spPr>
        <a:xfrm>
          <a:off x="4499542" y="5727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12</xdr:col>
      <xdr:colOff>0</xdr:colOff>
      <xdr:row>30</xdr:row>
      <xdr:rowOff>104775</xdr:rowOff>
    </xdr:from>
    <xdr:ext cx="412750" cy="381000"/>
    <xdr:sp macro="" textlink="">
      <xdr:nvSpPr>
        <xdr:cNvPr id="13" name="AutoShape 19"/>
        <xdr:cNvSpPr>
          <a:spLocks noChangeAspect="1" noChangeArrowheads="1"/>
        </xdr:cNvSpPr>
      </xdr:nvSpPr>
      <xdr:spPr bwMode="auto">
        <a:xfrm>
          <a:off x="9686925" y="5305425"/>
          <a:ext cx="412750" cy="381000"/>
        </a:xfrm>
        <a:prstGeom prst="rect">
          <a:avLst/>
        </a:prstGeom>
        <a:noFill/>
      </xdr:spPr>
    </xdr:sp>
    <xdr:clientData/>
  </xdr:oneCellAnchor>
  <xdr:oneCellAnchor>
    <xdr:from>
      <xdr:col>12</xdr:col>
      <xdr:colOff>0</xdr:colOff>
      <xdr:row>31</xdr:row>
      <xdr:rowOff>0</xdr:rowOff>
    </xdr:from>
    <xdr:ext cx="422275" cy="419100"/>
    <xdr:sp macro="" textlink="">
      <xdr:nvSpPr>
        <xdr:cNvPr id="16" name="AutoShape 20"/>
        <xdr:cNvSpPr>
          <a:spLocks noChangeAspect="1" noChangeArrowheads="1"/>
        </xdr:cNvSpPr>
      </xdr:nvSpPr>
      <xdr:spPr bwMode="auto">
        <a:xfrm>
          <a:off x="9686925" y="5372100"/>
          <a:ext cx="422275" cy="419100"/>
        </a:xfrm>
        <a:prstGeom prst="rect">
          <a:avLst/>
        </a:prstGeom>
        <a:noFill/>
      </xdr:spPr>
    </xdr:sp>
    <xdr:clientData/>
  </xdr:oneCellAnchor>
  <xdr:oneCellAnchor>
    <xdr:from>
      <xdr:col>12</xdr:col>
      <xdr:colOff>0</xdr:colOff>
      <xdr:row>30</xdr:row>
      <xdr:rowOff>104775</xdr:rowOff>
    </xdr:from>
    <xdr:ext cx="412750" cy="381000"/>
    <xdr:sp macro="" textlink="">
      <xdr:nvSpPr>
        <xdr:cNvPr id="15" name="AutoShape 19"/>
        <xdr:cNvSpPr>
          <a:spLocks noChangeAspect="1" noChangeArrowheads="1"/>
        </xdr:cNvSpPr>
      </xdr:nvSpPr>
      <xdr:spPr bwMode="auto">
        <a:xfrm>
          <a:off x="9686925" y="5305425"/>
          <a:ext cx="412750" cy="381000"/>
        </a:xfrm>
        <a:prstGeom prst="rect">
          <a:avLst/>
        </a:prstGeom>
        <a:noFill/>
      </xdr:spPr>
    </xdr:sp>
    <xdr:clientData/>
  </xdr:oneCellAnchor>
  <xdr:oneCellAnchor>
    <xdr:from>
      <xdr:col>12</xdr:col>
      <xdr:colOff>0</xdr:colOff>
      <xdr:row>31</xdr:row>
      <xdr:rowOff>0</xdr:rowOff>
    </xdr:from>
    <xdr:ext cx="422275" cy="419100"/>
    <xdr:sp macro="" textlink="">
      <xdr:nvSpPr>
        <xdr:cNvPr id="19" name="AutoShape 20"/>
        <xdr:cNvSpPr>
          <a:spLocks noChangeAspect="1" noChangeArrowheads="1"/>
        </xdr:cNvSpPr>
      </xdr:nvSpPr>
      <xdr:spPr bwMode="auto">
        <a:xfrm>
          <a:off x="9686925" y="5372100"/>
          <a:ext cx="422275" cy="419100"/>
        </a:xfrm>
        <a:prstGeom prst="rect">
          <a:avLst/>
        </a:prstGeom>
        <a:noFill/>
      </xdr:spPr>
    </xdr:sp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30</xdr:row>
      <xdr:rowOff>104775</xdr:rowOff>
    </xdr:from>
    <xdr:to>
      <xdr:col>13</xdr:col>
      <xdr:colOff>412750</xdr:colOff>
      <xdr:row>32</xdr:row>
      <xdr:rowOff>142875</xdr:rowOff>
    </xdr:to>
    <xdr:sp macro="" textlink="">
      <xdr:nvSpPr>
        <xdr:cNvPr id="2" name="AutoShape 19"/>
        <xdr:cNvSpPr>
          <a:spLocks noChangeAspect="1" noChangeArrowheads="1"/>
        </xdr:cNvSpPr>
      </xdr:nvSpPr>
      <xdr:spPr bwMode="auto">
        <a:xfrm>
          <a:off x="8039100" y="5133975"/>
          <a:ext cx="412750" cy="361950"/>
        </a:xfrm>
        <a:prstGeom prst="rect">
          <a:avLst/>
        </a:prstGeom>
        <a:noFill/>
      </xdr:spPr>
    </xdr:sp>
    <xdr:clientData/>
  </xdr:twoCellAnchor>
  <xdr:twoCellAnchor editAs="oneCell">
    <xdr:from>
      <xdr:col>13</xdr:col>
      <xdr:colOff>0</xdr:colOff>
      <xdr:row>31</xdr:row>
      <xdr:rowOff>0</xdr:rowOff>
    </xdr:from>
    <xdr:to>
      <xdr:col>13</xdr:col>
      <xdr:colOff>422275</xdr:colOff>
      <xdr:row>33</xdr:row>
      <xdr:rowOff>76200</xdr:rowOff>
    </xdr:to>
    <xdr:sp macro="" textlink="">
      <xdr:nvSpPr>
        <xdr:cNvPr id="3" name="AutoShape 20"/>
        <xdr:cNvSpPr>
          <a:spLocks noChangeAspect="1" noChangeArrowheads="1"/>
        </xdr:cNvSpPr>
      </xdr:nvSpPr>
      <xdr:spPr bwMode="auto">
        <a:xfrm>
          <a:off x="8039100" y="5191125"/>
          <a:ext cx="422275" cy="400050"/>
        </a:xfrm>
        <a:prstGeom prst="rect">
          <a:avLst/>
        </a:prstGeom>
        <a:noFill/>
      </xdr:spPr>
    </xdr:sp>
    <xdr:clientData/>
  </xdr:twoCellAnchor>
  <xdr:oneCellAnchor>
    <xdr:from>
      <xdr:col>0</xdr:col>
      <xdr:colOff>153655</xdr:colOff>
      <xdr:row>3</xdr:row>
      <xdr:rowOff>39300</xdr:rowOff>
    </xdr:from>
    <xdr:ext cx="409988" cy="323310"/>
    <xdr:sp macro="" textlink="">
      <xdr:nvSpPr>
        <xdr:cNvPr id="4" name="Obdélník 4"/>
        <xdr:cNvSpPr/>
      </xdr:nvSpPr>
      <xdr:spPr>
        <a:xfrm>
          <a:off x="153655" y="610800"/>
          <a:ext cx="409988" cy="323310"/>
        </a:xfrm>
        <a:prstGeom prst="rect">
          <a:avLst/>
        </a:prstGeom>
        <a:noFill/>
        <a:ln w="0">
          <a:noFill/>
        </a:ln>
        <a:effectLst>
          <a:glow>
            <a:schemeClr val="bg1"/>
          </a:glow>
        </a:effectLst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i="0" cap="none" spc="50" baseline="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76</a:t>
          </a:r>
        </a:p>
      </xdr:txBody>
    </xdr:sp>
    <xdr:clientData/>
  </xdr:one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5" name="Obdélník 6"/>
        <xdr:cNvSpPr/>
      </xdr:nvSpPr>
      <xdr:spPr>
        <a:xfrm>
          <a:off x="15439612" y="511546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7937</xdr:colOff>
      <xdr:row>32</xdr:row>
      <xdr:rowOff>142875</xdr:rowOff>
    </xdr:to>
    <xdr:sp macro="" textlink="">
      <xdr:nvSpPr>
        <xdr:cNvPr id="6" name="AutoShape 33"/>
        <xdr:cNvSpPr>
          <a:spLocks noChangeAspect="1" noChangeArrowheads="1"/>
        </xdr:cNvSpPr>
      </xdr:nvSpPr>
      <xdr:spPr bwMode="auto">
        <a:xfrm>
          <a:off x="15440025" y="5133975"/>
          <a:ext cx="407987" cy="361950"/>
        </a:xfrm>
        <a:prstGeom prst="rect">
          <a:avLst/>
        </a:prstGeom>
        <a:noFill/>
      </xdr:spPr>
    </xdr:sp>
    <xdr:clientData/>
  </xdr:two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7" name="Obdélník 9"/>
        <xdr:cNvSpPr/>
      </xdr:nvSpPr>
      <xdr:spPr>
        <a:xfrm>
          <a:off x="15439612" y="511546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7937</xdr:colOff>
      <xdr:row>32</xdr:row>
      <xdr:rowOff>142875</xdr:rowOff>
    </xdr:to>
    <xdr:sp macro="" textlink="">
      <xdr:nvSpPr>
        <xdr:cNvPr id="8" name="AutoShape 33"/>
        <xdr:cNvSpPr>
          <a:spLocks noChangeAspect="1" noChangeArrowheads="1"/>
        </xdr:cNvSpPr>
      </xdr:nvSpPr>
      <xdr:spPr bwMode="auto">
        <a:xfrm>
          <a:off x="15440025" y="5133975"/>
          <a:ext cx="407987" cy="36195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99713</xdr:colOff>
      <xdr:row>3</xdr:row>
      <xdr:rowOff>21813</xdr:rowOff>
    </xdr:from>
    <xdr:to>
      <xdr:col>20</xdr:col>
      <xdr:colOff>36769</xdr:colOff>
      <xdr:row>4</xdr:row>
      <xdr:rowOff>177344</xdr:rowOff>
    </xdr:to>
    <xdr:sp macro="" textlink="">
      <xdr:nvSpPr>
        <xdr:cNvPr id="9" name="AutoShape 19"/>
        <xdr:cNvSpPr>
          <a:spLocks noChangeAspect="1" noChangeArrowheads="1"/>
        </xdr:cNvSpPr>
      </xdr:nvSpPr>
      <xdr:spPr bwMode="auto">
        <a:xfrm>
          <a:off x="16149338" y="593313"/>
          <a:ext cx="394256" cy="346031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77</a:t>
          </a:r>
        </a:p>
      </xdr:txBody>
    </xdr:sp>
    <xdr:clientData/>
  </xdr:twoCellAnchor>
  <xdr:oneCellAnchor>
    <xdr:from>
      <xdr:col>4</xdr:col>
      <xdr:colOff>3699442</xdr:colOff>
      <xdr:row>34</xdr:row>
      <xdr:rowOff>51026</xdr:rowOff>
    </xdr:from>
    <xdr:ext cx="184731" cy="264560"/>
    <xdr:sp macro="" textlink="">
      <xdr:nvSpPr>
        <xdr:cNvPr id="10" name="BlokTextu 9"/>
        <xdr:cNvSpPr txBox="1"/>
      </xdr:nvSpPr>
      <xdr:spPr>
        <a:xfrm>
          <a:off x="4499542" y="5727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12</xdr:col>
      <xdr:colOff>0</xdr:colOff>
      <xdr:row>30</xdr:row>
      <xdr:rowOff>104775</xdr:rowOff>
    </xdr:from>
    <xdr:ext cx="412750" cy="381000"/>
    <xdr:sp macro="" textlink="">
      <xdr:nvSpPr>
        <xdr:cNvPr id="13" name="AutoShape 19"/>
        <xdr:cNvSpPr>
          <a:spLocks noChangeAspect="1" noChangeArrowheads="1"/>
        </xdr:cNvSpPr>
      </xdr:nvSpPr>
      <xdr:spPr bwMode="auto">
        <a:xfrm>
          <a:off x="9686925" y="5305425"/>
          <a:ext cx="412750" cy="381000"/>
        </a:xfrm>
        <a:prstGeom prst="rect">
          <a:avLst/>
        </a:prstGeom>
        <a:noFill/>
      </xdr:spPr>
    </xdr:sp>
    <xdr:clientData/>
  </xdr:oneCellAnchor>
  <xdr:oneCellAnchor>
    <xdr:from>
      <xdr:col>12</xdr:col>
      <xdr:colOff>0</xdr:colOff>
      <xdr:row>31</xdr:row>
      <xdr:rowOff>0</xdr:rowOff>
    </xdr:from>
    <xdr:ext cx="422275" cy="419100"/>
    <xdr:sp macro="" textlink="">
      <xdr:nvSpPr>
        <xdr:cNvPr id="16" name="AutoShape 20"/>
        <xdr:cNvSpPr>
          <a:spLocks noChangeAspect="1" noChangeArrowheads="1"/>
        </xdr:cNvSpPr>
      </xdr:nvSpPr>
      <xdr:spPr bwMode="auto">
        <a:xfrm>
          <a:off x="9686925" y="5372100"/>
          <a:ext cx="422275" cy="419100"/>
        </a:xfrm>
        <a:prstGeom prst="rect">
          <a:avLst/>
        </a:prstGeom>
        <a:noFill/>
      </xdr:spPr>
    </xdr:sp>
    <xdr:clientData/>
  </xdr:oneCellAnchor>
  <xdr:oneCellAnchor>
    <xdr:from>
      <xdr:col>12</xdr:col>
      <xdr:colOff>0</xdr:colOff>
      <xdr:row>30</xdr:row>
      <xdr:rowOff>104775</xdr:rowOff>
    </xdr:from>
    <xdr:ext cx="412750" cy="381000"/>
    <xdr:sp macro="" textlink="">
      <xdr:nvSpPr>
        <xdr:cNvPr id="15" name="AutoShape 19"/>
        <xdr:cNvSpPr>
          <a:spLocks noChangeAspect="1" noChangeArrowheads="1"/>
        </xdr:cNvSpPr>
      </xdr:nvSpPr>
      <xdr:spPr bwMode="auto">
        <a:xfrm>
          <a:off x="9686925" y="5305425"/>
          <a:ext cx="412750" cy="381000"/>
        </a:xfrm>
        <a:prstGeom prst="rect">
          <a:avLst/>
        </a:prstGeom>
        <a:noFill/>
      </xdr:spPr>
    </xdr:sp>
    <xdr:clientData/>
  </xdr:oneCellAnchor>
  <xdr:oneCellAnchor>
    <xdr:from>
      <xdr:col>12</xdr:col>
      <xdr:colOff>0</xdr:colOff>
      <xdr:row>31</xdr:row>
      <xdr:rowOff>0</xdr:rowOff>
    </xdr:from>
    <xdr:ext cx="422275" cy="419100"/>
    <xdr:sp macro="" textlink="">
      <xdr:nvSpPr>
        <xdr:cNvPr id="19" name="AutoShape 20"/>
        <xdr:cNvSpPr>
          <a:spLocks noChangeAspect="1" noChangeArrowheads="1"/>
        </xdr:cNvSpPr>
      </xdr:nvSpPr>
      <xdr:spPr bwMode="auto">
        <a:xfrm>
          <a:off x="9686925" y="5372100"/>
          <a:ext cx="422275" cy="419100"/>
        </a:xfrm>
        <a:prstGeom prst="rect">
          <a:avLst/>
        </a:prstGeom>
        <a:noFill/>
      </xdr:spPr>
    </xdr:sp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5</xdr:col>
      <xdr:colOff>388620</xdr:colOff>
      <xdr:row>20</xdr:row>
      <xdr:rowOff>121920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38100</xdr:colOff>
      <xdr:row>23</xdr:row>
      <xdr:rowOff>30480</xdr:rowOff>
    </xdr:from>
    <xdr:to>
      <xdr:col>5</xdr:col>
      <xdr:colOff>320040</xdr:colOff>
      <xdr:row>44</xdr:row>
      <xdr:rowOff>68580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47</xdr:row>
      <xdr:rowOff>106680</xdr:rowOff>
    </xdr:from>
    <xdr:to>
      <xdr:col>10</xdr:col>
      <xdr:colOff>30480</xdr:colOff>
      <xdr:row>63</xdr:row>
      <xdr:rowOff>152400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18</xdr:col>
      <xdr:colOff>0</xdr:colOff>
      <xdr:row>50</xdr:row>
      <xdr:rowOff>104775</xdr:rowOff>
    </xdr:from>
    <xdr:to>
      <xdr:col>18</xdr:col>
      <xdr:colOff>123825</xdr:colOff>
      <xdr:row>52</xdr:row>
      <xdr:rowOff>110490</xdr:rowOff>
    </xdr:to>
    <xdr:sp macro="" textlink="">
      <xdr:nvSpPr>
        <xdr:cNvPr id="5" name="AutoShape 19"/>
        <xdr:cNvSpPr>
          <a:spLocks noChangeAspect="1" noChangeArrowheads="1"/>
        </xdr:cNvSpPr>
      </xdr:nvSpPr>
      <xdr:spPr bwMode="auto">
        <a:xfrm>
          <a:off x="8404860" y="9004935"/>
          <a:ext cx="123825" cy="371475"/>
        </a:xfrm>
        <a:prstGeom prst="rect">
          <a:avLst/>
        </a:prstGeom>
        <a:noFill/>
      </xdr:spPr>
    </xdr:sp>
    <xdr:clientData/>
  </xdr:twoCellAnchor>
  <xdr:twoCellAnchor>
    <xdr:from>
      <xdr:col>0</xdr:col>
      <xdr:colOff>0</xdr:colOff>
      <xdr:row>66</xdr:row>
      <xdr:rowOff>99059</xdr:rowOff>
    </xdr:from>
    <xdr:to>
      <xdr:col>10</xdr:col>
      <xdr:colOff>15240</xdr:colOff>
      <xdr:row>78</xdr:row>
      <xdr:rowOff>220980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81</xdr:row>
      <xdr:rowOff>1</xdr:rowOff>
    </xdr:from>
    <xdr:to>
      <xdr:col>9</xdr:col>
      <xdr:colOff>601980</xdr:colOff>
      <xdr:row>95</xdr:row>
      <xdr:rowOff>129541</xdr:rowOff>
    </xdr:to>
    <xdr:graphicFrame macro="">
      <xdr:nvGraphicFramePr>
        <xdr:cNvPr id="7" name="Graf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98</xdr:row>
      <xdr:rowOff>0</xdr:rowOff>
    </xdr:from>
    <xdr:to>
      <xdr:col>5</xdr:col>
      <xdr:colOff>223838</xdr:colOff>
      <xdr:row>113</xdr:row>
      <xdr:rowOff>76199</xdr:rowOff>
    </xdr:to>
    <xdr:graphicFrame macro="">
      <xdr:nvGraphicFramePr>
        <xdr:cNvPr id="8" name="Graf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117</xdr:row>
      <xdr:rowOff>0</xdr:rowOff>
    </xdr:from>
    <xdr:to>
      <xdr:col>5</xdr:col>
      <xdr:colOff>234156</xdr:colOff>
      <xdr:row>132</xdr:row>
      <xdr:rowOff>73819</xdr:rowOff>
    </xdr:to>
    <xdr:graphicFrame macro="">
      <xdr:nvGraphicFramePr>
        <xdr:cNvPr id="9" name="Graf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135</xdr:row>
      <xdr:rowOff>0</xdr:rowOff>
    </xdr:from>
    <xdr:to>
      <xdr:col>5</xdr:col>
      <xdr:colOff>295275</xdr:colOff>
      <xdr:row>158</xdr:row>
      <xdr:rowOff>78195</xdr:rowOff>
    </xdr:to>
    <xdr:graphicFrame macro="">
      <xdr:nvGraphicFramePr>
        <xdr:cNvPr id="10" name="Graf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7620</xdr:colOff>
      <xdr:row>161</xdr:row>
      <xdr:rowOff>53340</xdr:rowOff>
    </xdr:from>
    <xdr:to>
      <xdr:col>5</xdr:col>
      <xdr:colOff>304800</xdr:colOff>
      <xdr:row>182</xdr:row>
      <xdr:rowOff>160020</xdr:rowOff>
    </xdr:to>
    <xdr:graphicFrame macro="">
      <xdr:nvGraphicFramePr>
        <xdr:cNvPr id="11" name="Graf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185</xdr:row>
      <xdr:rowOff>0</xdr:rowOff>
    </xdr:from>
    <xdr:to>
      <xdr:col>5</xdr:col>
      <xdr:colOff>281940</xdr:colOff>
      <xdr:row>207</xdr:row>
      <xdr:rowOff>137160</xdr:rowOff>
    </xdr:to>
    <xdr:graphicFrame macro="">
      <xdr:nvGraphicFramePr>
        <xdr:cNvPr id="12" name="Graf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 fLocksWithSheet="0"/>
  </xdr:twoCellAnchor>
  <xdr:twoCellAnchor>
    <xdr:from>
      <xdr:col>0</xdr:col>
      <xdr:colOff>0</xdr:colOff>
      <xdr:row>210</xdr:row>
      <xdr:rowOff>0</xdr:rowOff>
    </xdr:from>
    <xdr:to>
      <xdr:col>5</xdr:col>
      <xdr:colOff>243840</xdr:colOff>
      <xdr:row>233</xdr:row>
      <xdr:rowOff>33574</xdr:rowOff>
    </xdr:to>
    <xdr:graphicFrame macro="">
      <xdr:nvGraphicFramePr>
        <xdr:cNvPr id="13" name="Graf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23.xml><?xml version="1.0" encoding="utf-8"?>
<c:userShapes xmlns:c="http://schemas.openxmlformats.org/drawingml/2006/chart">
  <cdr:relSizeAnchor xmlns:cdr="http://schemas.openxmlformats.org/drawingml/2006/chartDrawing">
    <cdr:from>
      <cdr:x>0.16023</cdr:x>
      <cdr:y>0.20287</cdr:y>
    </cdr:from>
    <cdr:to>
      <cdr:x>0.40012</cdr:x>
      <cdr:y>0.24403</cdr:y>
    </cdr:to>
    <cdr:sp macro="" textlink="">
      <cdr:nvSpPr>
        <cdr:cNvPr id="2" name="TextovéPole 1"/>
        <cdr:cNvSpPr txBox="1"/>
      </cdr:nvSpPr>
      <cdr:spPr>
        <a:xfrm xmlns:a="http://schemas.openxmlformats.org/drawingml/2006/main">
          <a:off x="508731" y="850225"/>
          <a:ext cx="761652" cy="17250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noFill/>
        </a:ln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l"/>
          <a:r>
            <a:rPr lang="sk-SK" sz="800" b="1">
              <a:solidFill>
                <a:srgbClr val="03BAD3"/>
              </a:solidFill>
              <a:latin typeface="Tahoma" pitchFamily="34" charset="0"/>
              <a:cs typeface="Tahoma" pitchFamily="34" charset="0"/>
            </a:rPr>
            <a:t>Muži</a:t>
          </a:r>
          <a:r>
            <a:rPr lang="sk-SK" sz="800" b="1" baseline="0">
              <a:solidFill>
                <a:srgbClr val="03BAD3"/>
              </a:solidFill>
              <a:latin typeface="Tahoma" pitchFamily="34" charset="0"/>
              <a:cs typeface="Tahoma" pitchFamily="34" charset="0"/>
            </a:rPr>
            <a:t> / Men</a:t>
          </a:r>
          <a:endParaRPr lang="sk-SK" sz="800" b="1">
            <a:solidFill>
              <a:srgbClr val="03BAD3"/>
            </a:solidFill>
            <a:latin typeface="Tahoma" pitchFamily="34" charset="0"/>
            <a:cs typeface="Tahoma" pitchFamily="34" charset="0"/>
          </a:endParaRPr>
        </a:p>
      </cdr:txBody>
    </cdr:sp>
  </cdr:relSizeAnchor>
  <cdr:relSizeAnchor xmlns:cdr="http://schemas.openxmlformats.org/drawingml/2006/chartDrawing">
    <cdr:from>
      <cdr:x>0.64419</cdr:x>
      <cdr:y>0.20732</cdr:y>
    </cdr:from>
    <cdr:to>
      <cdr:x>0.91889</cdr:x>
      <cdr:y>0.23929</cdr:y>
    </cdr:to>
    <cdr:sp macro="" textlink="">
      <cdr:nvSpPr>
        <cdr:cNvPr id="3" name="TextovéPole 1"/>
        <cdr:cNvSpPr txBox="1"/>
      </cdr:nvSpPr>
      <cdr:spPr>
        <a:xfrm xmlns:a="http://schemas.openxmlformats.org/drawingml/2006/main">
          <a:off x="2045305" y="868896"/>
          <a:ext cx="872174" cy="13398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sk-SK" sz="800" b="1">
              <a:solidFill>
                <a:srgbClr val="E26B0A"/>
              </a:solidFill>
              <a:latin typeface="Tahoma" pitchFamily="34" charset="0"/>
              <a:cs typeface="Tahoma" pitchFamily="34" charset="0"/>
            </a:rPr>
            <a:t>Ženy</a:t>
          </a:r>
          <a:r>
            <a:rPr lang="sk-SK" sz="800" b="1" baseline="0">
              <a:solidFill>
                <a:srgbClr val="E26B0A"/>
              </a:solidFill>
              <a:latin typeface="Tahoma" pitchFamily="34" charset="0"/>
              <a:cs typeface="Tahoma" pitchFamily="34" charset="0"/>
            </a:rPr>
            <a:t>/ Women</a:t>
          </a:r>
          <a:endParaRPr lang="sk-SK" sz="800" b="1">
            <a:solidFill>
              <a:srgbClr val="E26B0A"/>
            </a:solidFill>
            <a:latin typeface="Tahoma" pitchFamily="34" charset="0"/>
            <a:cs typeface="Tahoma" pitchFamily="34" charset="0"/>
          </a:endParaRPr>
        </a:p>
      </cdr:txBody>
    </cdr:sp>
  </cdr:relSizeAnchor>
  <cdr:relSizeAnchor xmlns:cdr="http://schemas.openxmlformats.org/drawingml/2006/chartDrawing">
    <cdr:from>
      <cdr:x>0.48072</cdr:x>
      <cdr:y>0.95071</cdr:y>
    </cdr:from>
    <cdr:to>
      <cdr:x>0.71928</cdr:x>
      <cdr:y>0.98705</cdr:y>
    </cdr:to>
    <cdr:sp macro="" textlink="">
      <cdr:nvSpPr>
        <cdr:cNvPr id="6" name="TextovéPole 5"/>
        <cdr:cNvSpPr txBox="1"/>
      </cdr:nvSpPr>
      <cdr:spPr>
        <a:xfrm xmlns:a="http://schemas.openxmlformats.org/drawingml/2006/main">
          <a:off x="1583531" y="4310064"/>
          <a:ext cx="785813" cy="16478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  <cdr:relSizeAnchor xmlns:cdr="http://schemas.openxmlformats.org/drawingml/2006/chartDrawing">
    <cdr:from>
      <cdr:x>0.19479</cdr:x>
      <cdr:y>0.93201</cdr:y>
    </cdr:from>
    <cdr:to>
      <cdr:x>0.88699</cdr:x>
      <cdr:y>0.9873</cdr:y>
    </cdr:to>
    <cdr:sp macro="" textlink="">
      <cdr:nvSpPr>
        <cdr:cNvPr id="7" name="TextovéPole 6"/>
        <cdr:cNvSpPr txBox="1"/>
      </cdr:nvSpPr>
      <cdr:spPr>
        <a:xfrm xmlns:a="http://schemas.openxmlformats.org/drawingml/2006/main">
          <a:off x="618459" y="3906062"/>
          <a:ext cx="2197738" cy="2317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sk-SK" sz="800" b="0">
              <a:latin typeface="Tahoma" pitchFamily="34" charset="0"/>
              <a:cs typeface="Tahoma" pitchFamily="34" charset="0"/>
            </a:rPr>
            <a:t>tis. osôb / thous. persons</a:t>
          </a:r>
        </a:p>
      </cdr:txBody>
    </cdr:sp>
  </cdr:relSizeAnchor>
  <cdr:relSizeAnchor xmlns:cdr="http://schemas.openxmlformats.org/drawingml/2006/chartDrawing">
    <cdr:from>
      <cdr:x>0.01789</cdr:x>
      <cdr:y>0.12797</cdr:y>
    </cdr:from>
    <cdr:to>
      <cdr:x>0.2362</cdr:x>
      <cdr:y>0.17104</cdr:y>
    </cdr:to>
    <cdr:sp macro="" textlink="">
      <cdr:nvSpPr>
        <cdr:cNvPr id="8" name="TextovéPole 7"/>
        <cdr:cNvSpPr txBox="1"/>
      </cdr:nvSpPr>
      <cdr:spPr>
        <a:xfrm xmlns:a="http://schemas.openxmlformats.org/drawingml/2006/main">
          <a:off x="56926" y="542593"/>
          <a:ext cx="694667" cy="1826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800" b="0">
              <a:latin typeface="Tahoma" pitchFamily="34" charset="0"/>
              <a:cs typeface="Tahoma" pitchFamily="34" charset="0"/>
            </a:rPr>
            <a:t>Vek / Age</a:t>
          </a:r>
        </a:p>
      </cdr:txBody>
    </cdr:sp>
  </cdr:relSizeAnchor>
</c:userShapes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0.15238</cdr:x>
      <cdr:y>0.14851</cdr:y>
    </cdr:from>
    <cdr:to>
      <cdr:x>0.4127</cdr:x>
      <cdr:y>0.18564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508000" y="635000"/>
          <a:ext cx="867834" cy="158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  <cdr:relSizeAnchor xmlns:cdr="http://schemas.openxmlformats.org/drawingml/2006/chartDrawing">
    <cdr:from>
      <cdr:x>0.1255</cdr:x>
      <cdr:y>0.15488</cdr:y>
    </cdr:from>
    <cdr:to>
      <cdr:x>0.27855</cdr:x>
      <cdr:y>0.23264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839162" y="464691"/>
          <a:ext cx="1023377" cy="23330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sk-SK" sz="800" b="1">
              <a:solidFill>
                <a:srgbClr val="E26B0A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Ženy / Women</a:t>
          </a:r>
        </a:p>
      </cdr:txBody>
    </cdr:sp>
  </cdr:relSizeAnchor>
  <cdr:relSizeAnchor xmlns:cdr="http://schemas.openxmlformats.org/drawingml/2006/chartDrawing">
    <cdr:from>
      <cdr:x>0.46393</cdr:x>
      <cdr:y>0.15114</cdr:y>
    </cdr:from>
    <cdr:to>
      <cdr:x>0.6187</cdr:x>
      <cdr:y>0.21795</cdr:y>
    </cdr:to>
    <cdr:sp macro="" textlink="">
      <cdr:nvSpPr>
        <cdr:cNvPr id="4" name="BlokTextu 3"/>
        <cdr:cNvSpPr txBox="1"/>
      </cdr:nvSpPr>
      <cdr:spPr>
        <a:xfrm xmlns:a="http://schemas.openxmlformats.org/drawingml/2006/main">
          <a:off x="2842260" y="449157"/>
          <a:ext cx="948175" cy="19854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r"/>
          <a:r>
            <a:rPr lang="sk-SK" sz="800" b="1">
              <a:solidFill>
                <a:srgbClr val="204D8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Muži</a:t>
          </a:r>
          <a:r>
            <a:rPr lang="sk-SK" sz="900" b="1">
              <a:solidFill>
                <a:srgbClr val="204D8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/ Men</a:t>
          </a:r>
        </a:p>
      </cdr:txBody>
    </cdr:sp>
  </cdr:relSizeAnchor>
</c:userShape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44"/>
  <sheetViews>
    <sheetView view="pageBreakPreview" zoomScaleNormal="100" zoomScaleSheetLayoutView="100" workbookViewId="0">
      <selection activeCell="A22" sqref="A22"/>
    </sheetView>
  </sheetViews>
  <sheetFormatPr defaultColWidth="8.77734375" defaultRowHeight="14.4" x14ac:dyDescent="0.3"/>
  <cols>
    <col min="1" max="1" width="81.21875" style="555" bestFit="1" customWidth="1"/>
    <col min="2" max="2" width="8.77734375" style="550"/>
    <col min="3" max="3" width="1.21875" style="43" customWidth="1"/>
    <col min="4" max="4" width="74.77734375" style="43" bestFit="1" customWidth="1"/>
    <col min="5" max="16384" width="8.77734375" style="43"/>
  </cols>
  <sheetData>
    <row r="2" spans="1:4" ht="17.399999999999999" x14ac:dyDescent="0.3">
      <c r="A2" s="525" t="s">
        <v>613</v>
      </c>
      <c r="B2" s="526"/>
      <c r="C2" s="526"/>
      <c r="D2" s="527" t="s">
        <v>614</v>
      </c>
    </row>
    <row r="3" spans="1:4" x14ac:dyDescent="0.3">
      <c r="A3" s="528"/>
      <c r="B3" s="529"/>
      <c r="C3" s="530"/>
      <c r="D3" s="530"/>
    </row>
    <row r="4" spans="1:4" x14ac:dyDescent="0.3">
      <c r="A4" s="531"/>
      <c r="B4" s="532"/>
      <c r="C4" s="366"/>
      <c r="D4" s="533"/>
    </row>
    <row r="5" spans="1:4" ht="15" x14ac:dyDescent="0.3">
      <c r="A5" s="534" t="s">
        <v>9</v>
      </c>
      <c r="B5" s="535"/>
      <c r="C5" s="522"/>
      <c r="D5" s="536" t="s">
        <v>10</v>
      </c>
    </row>
    <row r="6" spans="1:4" x14ac:dyDescent="0.3">
      <c r="A6" s="537" t="s">
        <v>615</v>
      </c>
      <c r="B6" s="538" t="s">
        <v>616</v>
      </c>
      <c r="C6" s="539"/>
      <c r="D6" s="540" t="s">
        <v>617</v>
      </c>
    </row>
    <row r="7" spans="1:4" x14ac:dyDescent="0.3">
      <c r="A7" s="537" t="s">
        <v>618</v>
      </c>
      <c r="B7" s="538" t="s">
        <v>619</v>
      </c>
      <c r="C7" s="539"/>
      <c r="D7" s="540" t="s">
        <v>620</v>
      </c>
    </row>
    <row r="8" spans="1:4" x14ac:dyDescent="0.3">
      <c r="A8" s="537" t="s">
        <v>701</v>
      </c>
      <c r="B8" s="542" t="s">
        <v>621</v>
      </c>
      <c r="C8" s="541"/>
      <c r="D8" s="541" t="s">
        <v>622</v>
      </c>
    </row>
    <row r="9" spans="1:4" x14ac:dyDescent="0.3">
      <c r="A9" s="537" t="s">
        <v>702</v>
      </c>
      <c r="B9" s="542" t="s">
        <v>623</v>
      </c>
      <c r="C9" s="541"/>
      <c r="D9" s="541" t="s">
        <v>667</v>
      </c>
    </row>
    <row r="10" spans="1:4" x14ac:dyDescent="0.3">
      <c r="A10" s="537" t="s">
        <v>703</v>
      </c>
      <c r="B10" s="542" t="s">
        <v>624</v>
      </c>
      <c r="C10" s="541"/>
      <c r="D10" s="541" t="s">
        <v>668</v>
      </c>
    </row>
    <row r="11" spans="1:4" x14ac:dyDescent="0.3">
      <c r="A11" s="537" t="s">
        <v>669</v>
      </c>
      <c r="B11" s="538" t="s">
        <v>626</v>
      </c>
      <c r="C11" s="539"/>
      <c r="D11" s="540" t="s">
        <v>670</v>
      </c>
    </row>
    <row r="12" spans="1:4" x14ac:dyDescent="0.3">
      <c r="A12" s="537" t="s">
        <v>671</v>
      </c>
      <c r="B12" s="538" t="s">
        <v>628</v>
      </c>
      <c r="C12" s="539"/>
      <c r="D12" s="540" t="s">
        <v>672</v>
      </c>
    </row>
    <row r="13" spans="1:4" x14ac:dyDescent="0.3">
      <c r="A13" s="537" t="s">
        <v>673</v>
      </c>
      <c r="B13" s="538" t="s">
        <v>630</v>
      </c>
      <c r="C13" s="539"/>
      <c r="D13" s="540" t="s">
        <v>674</v>
      </c>
    </row>
    <row r="14" spans="1:4" x14ac:dyDescent="0.3">
      <c r="A14" s="537" t="s">
        <v>625</v>
      </c>
      <c r="B14" s="538" t="s">
        <v>633</v>
      </c>
      <c r="C14" s="539"/>
      <c r="D14" s="540" t="s">
        <v>627</v>
      </c>
    </row>
    <row r="15" spans="1:4" x14ac:dyDescent="0.3">
      <c r="A15" s="537" t="s">
        <v>629</v>
      </c>
      <c r="B15" s="538" t="s">
        <v>636</v>
      </c>
      <c r="C15" s="539"/>
      <c r="D15" s="540" t="s">
        <v>631</v>
      </c>
    </row>
    <row r="16" spans="1:4" x14ac:dyDescent="0.3">
      <c r="A16" s="537" t="s">
        <v>632</v>
      </c>
      <c r="B16" s="538" t="s">
        <v>639</v>
      </c>
      <c r="C16" s="539"/>
      <c r="D16" s="540" t="s">
        <v>634</v>
      </c>
    </row>
    <row r="17" spans="1:4" x14ac:dyDescent="0.3">
      <c r="A17" s="537" t="s">
        <v>635</v>
      </c>
      <c r="B17" s="538" t="s">
        <v>642</v>
      </c>
      <c r="C17" s="539"/>
      <c r="D17" s="540" t="s">
        <v>637</v>
      </c>
    </row>
    <row r="18" spans="1:4" x14ac:dyDescent="0.3">
      <c r="A18" s="537" t="s">
        <v>638</v>
      </c>
      <c r="B18" s="538" t="s">
        <v>645</v>
      </c>
      <c r="C18" s="539"/>
      <c r="D18" s="540" t="s">
        <v>640</v>
      </c>
    </row>
    <row r="19" spans="1:4" x14ac:dyDescent="0.3">
      <c r="A19" s="537" t="s">
        <v>641</v>
      </c>
      <c r="B19" s="538" t="s">
        <v>648</v>
      </c>
      <c r="C19" s="539"/>
      <c r="D19" s="540" t="s">
        <v>643</v>
      </c>
    </row>
    <row r="20" spans="1:4" x14ac:dyDescent="0.3">
      <c r="A20" s="537" t="s">
        <v>644</v>
      </c>
      <c r="B20" s="538" t="s">
        <v>651</v>
      </c>
      <c r="C20" s="539"/>
      <c r="D20" s="540" t="s">
        <v>646</v>
      </c>
    </row>
    <row r="21" spans="1:4" x14ac:dyDescent="0.3">
      <c r="A21" s="537" t="s">
        <v>647</v>
      </c>
      <c r="B21" s="543" t="s">
        <v>654</v>
      </c>
      <c r="C21" s="539"/>
      <c r="D21" s="540" t="s">
        <v>649</v>
      </c>
    </row>
    <row r="22" spans="1:4" x14ac:dyDescent="0.3">
      <c r="A22" s="537" t="s">
        <v>650</v>
      </c>
      <c r="B22" s="543" t="s">
        <v>657</v>
      </c>
      <c r="C22" s="539"/>
      <c r="D22" s="540" t="s">
        <v>652</v>
      </c>
    </row>
    <row r="23" spans="1:4" x14ac:dyDescent="0.3">
      <c r="A23" s="537" t="s">
        <v>653</v>
      </c>
      <c r="B23" s="543" t="s">
        <v>660</v>
      </c>
      <c r="C23" s="539"/>
      <c r="D23" s="540" t="s">
        <v>655</v>
      </c>
    </row>
    <row r="24" spans="1:4" x14ac:dyDescent="0.3">
      <c r="A24" s="537" t="s">
        <v>656</v>
      </c>
      <c r="B24" s="543" t="s">
        <v>663</v>
      </c>
      <c r="C24" s="539"/>
      <c r="D24" s="540" t="s">
        <v>658</v>
      </c>
    </row>
    <row r="25" spans="1:4" x14ac:dyDescent="0.3">
      <c r="A25" s="537" t="s">
        <v>659</v>
      </c>
      <c r="B25" s="543" t="s">
        <v>675</v>
      </c>
      <c r="C25" s="539"/>
      <c r="D25" s="540" t="s">
        <v>661</v>
      </c>
    </row>
    <row r="26" spans="1:4" x14ac:dyDescent="0.3">
      <c r="A26" s="537" t="s">
        <v>662</v>
      </c>
      <c r="B26" s="543" t="s">
        <v>676</v>
      </c>
      <c r="C26" s="539"/>
      <c r="D26" s="540" t="s">
        <v>664</v>
      </c>
    </row>
    <row r="27" spans="1:4" x14ac:dyDescent="0.3">
      <c r="A27" s="544" t="s">
        <v>665</v>
      </c>
      <c r="B27" s="545"/>
      <c r="C27" s="541"/>
      <c r="D27" s="546" t="s">
        <v>666</v>
      </c>
    </row>
    <row r="28" spans="1:4" x14ac:dyDescent="0.3">
      <c r="A28" s="547"/>
      <c r="B28" s="548"/>
      <c r="C28" s="366"/>
      <c r="D28" s="549"/>
    </row>
    <row r="29" spans="1:4" x14ac:dyDescent="0.3">
      <c r="A29" s="547"/>
      <c r="B29" s="548"/>
      <c r="C29" s="366"/>
      <c r="D29" s="549"/>
    </row>
    <row r="30" spans="1:4" x14ac:dyDescent="0.3">
      <c r="A30" s="547"/>
      <c r="B30" s="548"/>
      <c r="C30" s="366"/>
      <c r="D30" s="549"/>
    </row>
    <row r="31" spans="1:4" x14ac:dyDescent="0.3">
      <c r="A31" s="547"/>
      <c r="B31" s="548"/>
      <c r="C31" s="366"/>
      <c r="D31" s="549"/>
    </row>
    <row r="32" spans="1:4" x14ac:dyDescent="0.3">
      <c r="A32" s="547"/>
      <c r="B32" s="548"/>
      <c r="C32" s="366"/>
      <c r="D32" s="549"/>
    </row>
    <row r="33" spans="1:4" x14ac:dyDescent="0.3">
      <c r="A33" s="547"/>
      <c r="B33" s="548"/>
      <c r="C33" s="366"/>
      <c r="D33" s="549"/>
    </row>
    <row r="34" spans="1:4" x14ac:dyDescent="0.3">
      <c r="A34" s="531"/>
      <c r="D34" s="533"/>
    </row>
    <row r="35" spans="1:4" x14ac:dyDescent="0.3">
      <c r="A35" s="531"/>
      <c r="D35" s="533"/>
    </row>
    <row r="37" spans="1:4" x14ac:dyDescent="0.3">
      <c r="A37" s="551"/>
      <c r="B37" s="552"/>
      <c r="C37" s="553"/>
      <c r="D37" s="554"/>
    </row>
    <row r="38" spans="1:4" x14ac:dyDescent="0.3">
      <c r="A38" s="551"/>
      <c r="B38" s="552"/>
      <c r="C38" s="553"/>
      <c r="D38" s="554"/>
    </row>
    <row r="39" spans="1:4" x14ac:dyDescent="0.3">
      <c r="A39" s="551"/>
      <c r="B39" s="552"/>
      <c r="C39" s="553"/>
      <c r="D39" s="554"/>
    </row>
    <row r="40" spans="1:4" x14ac:dyDescent="0.3">
      <c r="A40" s="551"/>
      <c r="B40" s="552"/>
      <c r="C40" s="553"/>
      <c r="D40" s="554"/>
    </row>
    <row r="41" spans="1:4" x14ac:dyDescent="0.3">
      <c r="A41" s="551"/>
      <c r="B41" s="552"/>
      <c r="C41" s="553"/>
      <c r="D41" s="554"/>
    </row>
    <row r="42" spans="1:4" x14ac:dyDescent="0.3">
      <c r="A42" s="551"/>
      <c r="B42" s="552"/>
      <c r="C42" s="553"/>
      <c r="D42" s="554"/>
    </row>
    <row r="43" spans="1:4" x14ac:dyDescent="0.3">
      <c r="A43" s="551"/>
      <c r="B43" s="552"/>
      <c r="C43" s="553"/>
      <c r="D43" s="554"/>
    </row>
    <row r="44" spans="1:4" x14ac:dyDescent="0.3">
      <c r="A44" s="551"/>
      <c r="B44" s="552"/>
      <c r="C44" s="553"/>
      <c r="D44" s="554"/>
    </row>
  </sheetData>
  <hyperlinks>
    <hyperlink ref="A7:D7" location="'38-39'!A1" display="Ekonomická aktivita obyvateľstva"/>
    <hyperlink ref="A8:D8" location="'40-41'!A1" display="   Ekonomická aktivita obyvateľstva a miera nezamestnanosti podľa veku"/>
    <hyperlink ref="A11:D11" location="'46-47'!A1" display="Nezamestnaní podľa klasifikácie zamestnaní a vzdelania"/>
    <hyperlink ref="A12:D12" location="'48-49'!A1" display="Nezamestnaní podľa ekonomických činností - SK NACE"/>
    <hyperlink ref="A13:D13" location="'50-51'!A1" display="Nezamestnaní podľa rodinného stavu"/>
    <hyperlink ref="A16:D16" location="'56-57'!A1" display="Priemerná hrubá nominálna mesačná mzda podľa SK ISCO-08 a vzdelania"/>
    <hyperlink ref="A17:D17" location="'58-59'!A1" display="Priemerná hrubá nominálna mesačná mzda podľa vekových skupín"/>
    <hyperlink ref="A18:D18" location="'60-61'!A1" display="Priemerná hrubá nominálna mesačná mzda podľa SK ISCO-08 a vzdelania - index"/>
    <hyperlink ref="A19:D19" location="'62-63'!A1" display="Priemerná hrubá nominálna mesačná mzda podľa vekových skupín - index"/>
    <hyperlink ref="A20:D20" location="'64-65'!A1" display="Priemerná hrubá nominálna mesačná mzda podľa SK ISCO-08 a vzdelania - podiel ženy/muži (%)"/>
    <hyperlink ref="A21:D21" location="'66-67'!A1" display="Priemerná hrubá nominálna mesačná mzda podľa vekových skupín - podiel ženy/muži (%)"/>
    <hyperlink ref="A22:D22" location="'68-69'!A1" display="Priemerná hrubá nominálna mesačná mzda - vybrané zamestnania"/>
    <hyperlink ref="A23:D23" location="'70-71'!A1" display="Priemerná hrubá nominálna mesačná mzda - vybrané zamestnania - 1. pokračovanie"/>
    <hyperlink ref="A24:D24" location="'72-73'!A1" display="Priemerná hrubá nominálna mesačná mzda - vybrané zamestnania - 2. pokračovanie"/>
    <hyperlink ref="A25:D25" location="'74-75'!A1" display="Priemerná hrubá nominálna mesačná mzda - vybrané zamestnania - 3. pokračovanie"/>
    <hyperlink ref="A26:D26" location="'76-77'!A1" display="Priemerná hrubá nominálna mesačná mzda - vybrané zamestnania - dokončenie"/>
    <hyperlink ref="A27:D27" location="Grafy_Graphs!A1" display="Grafická príloha"/>
    <hyperlink ref="A9:D9" location="'42-43'!A1" display="   Pracujúci podľa klasifikácie zamestnaní a vzdelania"/>
    <hyperlink ref="A10:D10" location="'44-45'!A1" display="   Pracujúci podľa ekonomických činností - SK NACE"/>
    <hyperlink ref="A14:D14" location="'52-53'!A1" display="Zamestnanci podľa typu pracovného času"/>
    <hyperlink ref="A15:D15" location="'54-55'!A1" display="Miera nezamestnanosti podľa vzdelania"/>
    <hyperlink ref="A6:D6" location="'36-37'!A1" display="Ekonomická aktivita, zamestnanosť a mzdy"/>
  </hyperlinks>
  <pageMargins left="0.7" right="0.7" top="0.75" bottom="0.75" header="0.3" footer="0.3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01"/>
  <sheetViews>
    <sheetView view="pageBreakPreview" zoomScale="80" zoomScaleNormal="80" zoomScaleSheetLayoutView="80" workbookViewId="0"/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3" width="9.33203125" style="49" customWidth="1"/>
    <col min="14" max="17" width="9.33203125" customWidth="1"/>
    <col min="18" max="18" width="50.6640625" customWidth="1"/>
    <col min="19" max="19" width="1.6640625" customWidth="1"/>
    <col min="20" max="20" width="6.6640625" customWidth="1"/>
    <col min="21" max="21" width="0.88671875" customWidth="1"/>
    <col min="22" max="22" width="2.6640625" customWidth="1"/>
    <col min="23" max="23" width="11" customWidth="1"/>
  </cols>
  <sheetData>
    <row r="1" spans="1:40" ht="15" customHeight="1" x14ac:dyDescent="0.3">
      <c r="A1" s="464"/>
      <c r="B1" s="557" t="s">
        <v>177</v>
      </c>
      <c r="C1" s="557"/>
      <c r="D1" s="403"/>
      <c r="E1" s="404"/>
      <c r="F1" s="385"/>
      <c r="G1" s="385"/>
      <c r="H1" s="385"/>
      <c r="I1" s="385"/>
      <c r="J1" s="403"/>
      <c r="K1" s="385"/>
      <c r="L1" s="385"/>
      <c r="M1" s="385"/>
      <c r="N1" s="405"/>
      <c r="O1" s="385"/>
      <c r="P1" s="403"/>
      <c r="Q1" s="403"/>
      <c r="R1" s="404"/>
      <c r="S1" s="385"/>
      <c r="T1" s="557" t="s">
        <v>178</v>
      </c>
      <c r="U1" s="557"/>
      <c r="V1" s="464"/>
      <c r="W1" s="225"/>
    </row>
    <row r="2" spans="1:40" ht="15" customHeight="1" x14ac:dyDescent="0.3">
      <c r="A2" s="464"/>
      <c r="B2" s="557"/>
      <c r="C2" s="557"/>
      <c r="D2" s="403"/>
      <c r="E2" s="404"/>
      <c r="F2" s="385"/>
      <c r="G2" s="385"/>
      <c r="H2" s="385"/>
      <c r="I2" s="385"/>
      <c r="J2" s="403"/>
      <c r="K2" s="385"/>
      <c r="L2" s="385"/>
      <c r="M2" s="385"/>
      <c r="N2" s="405"/>
      <c r="O2" s="385"/>
      <c r="P2" s="403"/>
      <c r="Q2" s="403"/>
      <c r="R2" s="404"/>
      <c r="S2" s="385"/>
      <c r="T2" s="557"/>
      <c r="U2" s="557"/>
      <c r="V2" s="464"/>
      <c r="W2" s="225"/>
    </row>
    <row r="3" spans="1:40" ht="15" customHeight="1" x14ac:dyDescent="0.3">
      <c r="A3" s="464"/>
      <c r="B3" s="557"/>
      <c r="C3" s="557"/>
      <c r="D3" s="403"/>
      <c r="E3" s="562" t="s">
        <v>681</v>
      </c>
      <c r="F3" s="385"/>
      <c r="G3" s="385"/>
      <c r="H3" s="385"/>
      <c r="I3" s="385"/>
      <c r="J3" s="406"/>
      <c r="K3" s="406"/>
      <c r="L3" s="406"/>
      <c r="M3" s="406"/>
      <c r="N3" s="406"/>
      <c r="O3" s="406"/>
      <c r="P3" s="403"/>
      <c r="Q3" s="403"/>
      <c r="R3" s="558" t="s">
        <v>473</v>
      </c>
      <c r="S3" s="385"/>
      <c r="T3" s="557"/>
      <c r="U3" s="557"/>
      <c r="V3" s="464"/>
      <c r="W3" s="225"/>
    </row>
    <row r="4" spans="1:40" ht="15" customHeight="1" x14ac:dyDescent="0.3">
      <c r="A4" s="464"/>
      <c r="B4" s="557"/>
      <c r="C4" s="557"/>
      <c r="D4" s="403"/>
      <c r="E4" s="562"/>
      <c r="F4" s="385"/>
      <c r="G4" s="385"/>
      <c r="H4" s="385"/>
      <c r="I4" s="385"/>
      <c r="J4" s="406"/>
      <c r="K4" s="406"/>
      <c r="L4" s="406"/>
      <c r="M4" s="406"/>
      <c r="N4" s="406"/>
      <c r="O4" s="406"/>
      <c r="P4" s="403"/>
      <c r="Q4" s="403"/>
      <c r="R4" s="558"/>
      <c r="S4" s="385"/>
      <c r="T4" s="557"/>
      <c r="U4" s="557"/>
      <c r="V4" s="464"/>
      <c r="W4" s="225"/>
    </row>
    <row r="5" spans="1:40" ht="15" customHeight="1" thickBot="1" x14ac:dyDescent="0.35">
      <c r="A5" s="464"/>
      <c r="B5" s="557"/>
      <c r="C5" s="557"/>
      <c r="D5" s="403"/>
      <c r="E5" s="407"/>
      <c r="F5" s="407"/>
      <c r="G5" s="407"/>
      <c r="H5" s="407"/>
      <c r="I5" s="385"/>
      <c r="J5" s="403"/>
      <c r="K5" s="407"/>
      <c r="L5" s="407"/>
      <c r="M5" s="407"/>
      <c r="N5" s="408"/>
      <c r="O5" s="385"/>
      <c r="P5" s="403"/>
      <c r="Q5" s="403"/>
      <c r="R5" s="407"/>
      <c r="S5" s="407"/>
      <c r="T5" s="557"/>
      <c r="U5" s="557"/>
      <c r="V5" s="464"/>
      <c r="W5" s="225"/>
    </row>
    <row r="6" spans="1:40" ht="3.75" customHeight="1" thickTop="1" thickBot="1" x14ac:dyDescent="0.35">
      <c r="A6" s="464"/>
      <c r="B6" s="557"/>
      <c r="C6" s="557"/>
      <c r="D6" s="460"/>
      <c r="E6" s="460"/>
      <c r="F6" s="460"/>
      <c r="G6" s="460"/>
      <c r="H6" s="460"/>
      <c r="I6" s="460"/>
      <c r="J6" s="460"/>
      <c r="K6" s="460"/>
      <c r="L6" s="460"/>
      <c r="M6" s="460"/>
      <c r="N6" s="460"/>
      <c r="O6" s="460"/>
      <c r="P6" s="460"/>
      <c r="Q6" s="460"/>
      <c r="R6" s="460"/>
      <c r="S6" s="460"/>
      <c r="T6" s="557"/>
      <c r="U6" s="557"/>
      <c r="V6" s="464"/>
      <c r="W6" s="225"/>
    </row>
    <row r="7" spans="1:40" ht="15" customHeight="1" thickTop="1" x14ac:dyDescent="0.3">
      <c r="A7" s="464"/>
      <c r="B7" s="557"/>
      <c r="C7" s="557"/>
      <c r="D7" s="56"/>
      <c r="E7" s="560" t="s">
        <v>571</v>
      </c>
      <c r="F7" s="560"/>
      <c r="G7" s="560"/>
      <c r="H7" s="560"/>
      <c r="I7" s="560"/>
      <c r="J7" s="560"/>
      <c r="K7" s="560"/>
      <c r="L7" s="382"/>
      <c r="M7" s="561" t="s">
        <v>572</v>
      </c>
      <c r="N7" s="561"/>
      <c r="O7" s="561"/>
      <c r="P7" s="561"/>
      <c r="Q7" s="561"/>
      <c r="R7" s="561"/>
      <c r="T7" s="557"/>
      <c r="U7" s="557"/>
      <c r="V7" s="464"/>
      <c r="W7" s="225"/>
    </row>
    <row r="8" spans="1:40" ht="15" customHeight="1" x14ac:dyDescent="0.3">
      <c r="A8" s="464"/>
      <c r="B8" s="557"/>
      <c r="C8" s="557"/>
      <c r="D8" s="56"/>
      <c r="E8" s="560"/>
      <c r="F8" s="560"/>
      <c r="G8" s="560"/>
      <c r="H8" s="560"/>
      <c r="I8" s="560"/>
      <c r="J8" s="560"/>
      <c r="K8" s="560"/>
      <c r="L8" s="383"/>
      <c r="M8" s="561"/>
      <c r="N8" s="561"/>
      <c r="O8" s="561"/>
      <c r="P8" s="561"/>
      <c r="Q8" s="561"/>
      <c r="R8" s="561"/>
      <c r="T8" s="557"/>
      <c r="U8" s="557"/>
      <c r="V8" s="464"/>
      <c r="W8" s="225"/>
    </row>
    <row r="9" spans="1:40" ht="15" customHeight="1" x14ac:dyDescent="0.3">
      <c r="A9" s="464"/>
      <c r="B9" s="557"/>
      <c r="C9" s="557"/>
      <c r="D9" s="56"/>
      <c r="E9" s="4"/>
      <c r="F9" s="38"/>
      <c r="G9" s="38"/>
      <c r="H9" s="38"/>
      <c r="I9" s="38"/>
      <c r="J9" s="38"/>
      <c r="K9" s="38"/>
      <c r="L9" s="38"/>
      <c r="M9" s="101"/>
      <c r="N9" s="20"/>
      <c r="O9" s="20"/>
      <c r="P9" s="20"/>
      <c r="Q9" s="20"/>
      <c r="T9" s="557"/>
      <c r="U9" s="557"/>
      <c r="V9" s="464"/>
      <c r="W9" s="225"/>
    </row>
    <row r="10" spans="1:40" ht="15.6" x14ac:dyDescent="0.3">
      <c r="A10" s="464"/>
      <c r="B10" s="557"/>
      <c r="C10" s="557"/>
      <c r="D10" s="56"/>
      <c r="E10" s="4"/>
      <c r="F10" s="465">
        <v>2020</v>
      </c>
      <c r="G10" s="465">
        <v>2021</v>
      </c>
      <c r="H10" s="465">
        <v>2022</v>
      </c>
      <c r="I10" s="465">
        <v>2023</v>
      </c>
      <c r="J10" s="465">
        <v>2024</v>
      </c>
      <c r="K10" s="102"/>
      <c r="L10" s="38"/>
      <c r="M10" s="103"/>
      <c r="N10" s="8"/>
      <c r="O10" s="7"/>
      <c r="P10" s="8"/>
      <c r="Q10" s="7"/>
      <c r="R10" s="58"/>
      <c r="T10" s="557"/>
      <c r="U10" s="557"/>
      <c r="V10" s="464"/>
      <c r="W10" s="225"/>
    </row>
    <row r="11" spans="1:40" ht="15" customHeight="1" x14ac:dyDescent="0.3">
      <c r="A11" s="464"/>
      <c r="B11" s="557"/>
      <c r="C11" s="557"/>
      <c r="D11" s="56"/>
      <c r="E11" s="42"/>
      <c r="F11" s="104"/>
      <c r="G11" s="104"/>
      <c r="H11" s="104"/>
      <c r="I11" s="104"/>
      <c r="J11" s="104"/>
      <c r="K11" s="105"/>
      <c r="L11" s="42"/>
      <c r="M11" s="50"/>
      <c r="N11" s="22"/>
      <c r="O11" s="22"/>
      <c r="P11" s="22"/>
      <c r="Q11" s="22"/>
      <c r="R11" s="385"/>
      <c r="T11" s="557"/>
      <c r="U11" s="557"/>
      <c r="V11" s="464"/>
      <c r="W11" s="225"/>
    </row>
    <row r="12" spans="1:40" ht="15" customHeight="1" x14ac:dyDescent="0.3">
      <c r="A12" s="464"/>
      <c r="B12" s="557"/>
      <c r="C12" s="557"/>
      <c r="D12" s="56"/>
      <c r="E12" s="265" t="s">
        <v>565</v>
      </c>
      <c r="F12" s="258">
        <v>59</v>
      </c>
      <c r="G12" s="258">
        <v>60.8</v>
      </c>
      <c r="H12" s="258">
        <v>61.7</v>
      </c>
      <c r="I12" s="258">
        <v>61.9</v>
      </c>
      <c r="J12" s="258">
        <v>61.8</v>
      </c>
      <c r="K12" s="106"/>
      <c r="L12" s="107"/>
      <c r="M12" s="559" t="s">
        <v>566</v>
      </c>
      <c r="N12" s="559"/>
      <c r="O12" s="559"/>
      <c r="P12" s="559"/>
      <c r="Q12" s="14"/>
      <c r="R12" s="386"/>
      <c r="S12" s="6"/>
      <c r="T12" s="557"/>
      <c r="U12" s="557"/>
      <c r="V12" s="464"/>
      <c r="W12" s="225"/>
    </row>
    <row r="13" spans="1:40" ht="15" customHeight="1" x14ac:dyDescent="0.3">
      <c r="A13" s="464"/>
      <c r="B13" s="557"/>
      <c r="C13" s="557"/>
      <c r="D13" s="56"/>
      <c r="E13" s="265" t="s">
        <v>486</v>
      </c>
      <c r="F13" s="259">
        <v>72.5</v>
      </c>
      <c r="G13" s="259">
        <v>74.599999999999994</v>
      </c>
      <c r="H13" s="259">
        <v>76.7</v>
      </c>
      <c r="I13" s="259">
        <v>77.5</v>
      </c>
      <c r="J13" s="259">
        <v>78.099999999999994</v>
      </c>
      <c r="K13" s="106"/>
      <c r="L13" s="107"/>
      <c r="M13" s="559" t="s">
        <v>204</v>
      </c>
      <c r="N13" s="559"/>
      <c r="O13" s="559"/>
      <c r="P13" s="559"/>
      <c r="Q13" s="16"/>
      <c r="R13" s="386"/>
      <c r="S13" s="6"/>
      <c r="T13" s="557"/>
      <c r="U13" s="557"/>
      <c r="V13" s="464"/>
      <c r="W13" s="225"/>
    </row>
    <row r="14" spans="1:40" ht="15" customHeight="1" x14ac:dyDescent="0.3">
      <c r="A14" s="464"/>
      <c r="B14" s="557"/>
      <c r="C14" s="557"/>
      <c r="D14" s="56"/>
      <c r="E14" s="265" t="s">
        <v>80</v>
      </c>
      <c r="F14" s="260">
        <v>67.5</v>
      </c>
      <c r="G14" s="260">
        <v>69.400000000000006</v>
      </c>
      <c r="H14" s="260">
        <v>71.3</v>
      </c>
      <c r="I14" s="260">
        <v>71.900000000000006</v>
      </c>
      <c r="J14" s="260">
        <v>72.400000000000006</v>
      </c>
      <c r="K14" s="106"/>
      <c r="L14" s="107"/>
      <c r="M14" s="559" t="s">
        <v>81</v>
      </c>
      <c r="N14" s="559"/>
      <c r="O14" s="559"/>
      <c r="P14" s="559"/>
      <c r="Q14" s="16"/>
      <c r="R14" s="387"/>
      <c r="S14" s="6"/>
      <c r="T14" s="557"/>
      <c r="U14" s="557"/>
      <c r="V14" s="464"/>
      <c r="W14" s="225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</row>
    <row r="15" spans="1:40" ht="15" customHeight="1" x14ac:dyDescent="0.3">
      <c r="A15" s="464"/>
      <c r="B15" s="557"/>
      <c r="C15" s="557"/>
      <c r="D15" s="56"/>
      <c r="E15" s="266" t="s">
        <v>1</v>
      </c>
      <c r="F15" s="258">
        <v>6.7</v>
      </c>
      <c r="G15" s="258">
        <v>6.8</v>
      </c>
      <c r="H15" s="258">
        <v>6.1</v>
      </c>
      <c r="I15" s="258">
        <v>5.8</v>
      </c>
      <c r="J15" s="258">
        <v>5.3</v>
      </c>
      <c r="K15" s="106"/>
      <c r="L15" s="107"/>
      <c r="M15" s="559" t="s">
        <v>3</v>
      </c>
      <c r="N15" s="559"/>
      <c r="O15" s="559"/>
      <c r="P15" s="559"/>
      <c r="Q15" s="16"/>
      <c r="R15" s="17"/>
      <c r="S15" s="6"/>
      <c r="T15" s="557"/>
      <c r="U15" s="557"/>
      <c r="V15" s="464"/>
      <c r="W15" s="225"/>
      <c r="X15" s="46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</row>
    <row r="16" spans="1:40" ht="15" customHeight="1" x14ac:dyDescent="0.3">
      <c r="A16" s="464"/>
      <c r="B16" s="557"/>
      <c r="C16" s="557"/>
      <c r="D16" s="56"/>
      <c r="E16" s="266" t="s">
        <v>25</v>
      </c>
      <c r="F16" s="261">
        <v>2531.3000000000002</v>
      </c>
      <c r="G16" s="261">
        <v>2560.6</v>
      </c>
      <c r="H16" s="261">
        <v>2603.9</v>
      </c>
      <c r="I16" s="261">
        <v>2610</v>
      </c>
      <c r="J16" s="261">
        <v>2620.8000000000002</v>
      </c>
      <c r="K16" s="107"/>
      <c r="L16" s="107"/>
      <c r="M16" s="559" t="s">
        <v>26</v>
      </c>
      <c r="N16" s="559"/>
      <c r="O16" s="559"/>
      <c r="P16" s="559"/>
      <c r="Q16" s="15"/>
      <c r="R16" s="25"/>
      <c r="S16" s="6"/>
      <c r="T16" s="557"/>
      <c r="U16" s="557"/>
      <c r="V16" s="464"/>
      <c r="W16" s="225"/>
      <c r="X16" s="46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</row>
    <row r="17" spans="1:40" ht="15" customHeight="1" x14ac:dyDescent="0.3">
      <c r="A17" s="464"/>
      <c r="B17" s="557"/>
      <c r="C17" s="557"/>
      <c r="D17" s="57"/>
      <c r="E17" s="267" t="s">
        <v>49</v>
      </c>
      <c r="F17" s="263">
        <v>181.4</v>
      </c>
      <c r="G17" s="263">
        <v>187.6</v>
      </c>
      <c r="H17" s="263">
        <v>170.4</v>
      </c>
      <c r="I17" s="263">
        <v>161.9</v>
      </c>
      <c r="J17" s="263">
        <v>147.69999999999999</v>
      </c>
      <c r="K17" s="107"/>
      <c r="L17" s="107"/>
      <c r="M17" s="559" t="s">
        <v>51</v>
      </c>
      <c r="N17" s="559"/>
      <c r="O17" s="559"/>
      <c r="P17" s="559"/>
      <c r="Q17" s="16"/>
      <c r="R17" s="24"/>
      <c r="S17" s="6"/>
      <c r="T17" s="557"/>
      <c r="U17" s="557"/>
      <c r="V17" s="464"/>
      <c r="W17" s="225"/>
      <c r="X17" s="46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</row>
    <row r="18" spans="1:40" ht="14.1" customHeight="1" x14ac:dyDescent="0.3">
      <c r="A18" s="464"/>
      <c r="B18" s="557"/>
      <c r="C18" s="557"/>
      <c r="D18" s="56"/>
      <c r="E18" s="42"/>
      <c r="F18" s="72"/>
      <c r="G18" s="72"/>
      <c r="H18" s="72"/>
      <c r="I18" s="72"/>
      <c r="J18" s="72"/>
      <c r="K18" s="42"/>
      <c r="L18" s="42"/>
      <c r="M18" s="155"/>
      <c r="N18" s="268"/>
      <c r="O18" s="268"/>
      <c r="P18" s="268"/>
      <c r="Q18" s="15"/>
      <c r="R18" s="23"/>
      <c r="S18" s="6"/>
      <c r="T18" s="557"/>
      <c r="U18" s="557"/>
      <c r="V18" s="464"/>
      <c r="W18" s="225"/>
      <c r="X18" s="21"/>
      <c r="Y18" s="21"/>
      <c r="Z18" s="21"/>
      <c r="AA18" s="21"/>
      <c r="AB18" s="21"/>
    </row>
    <row r="19" spans="1:40" ht="14.85" customHeight="1" x14ac:dyDescent="0.3">
      <c r="A19" s="464"/>
      <c r="B19" s="557"/>
      <c r="C19" s="557"/>
      <c r="D19" s="56"/>
      <c r="E19" s="276" t="s">
        <v>169</v>
      </c>
      <c r="F19" s="257">
        <v>1133</v>
      </c>
      <c r="G19" s="257">
        <v>1211</v>
      </c>
      <c r="H19" s="257">
        <v>1304</v>
      </c>
      <c r="I19" s="257">
        <v>1430</v>
      </c>
      <c r="J19" s="257">
        <v>1524</v>
      </c>
      <c r="K19" s="72"/>
      <c r="L19" s="72"/>
      <c r="M19" s="155" t="s">
        <v>205</v>
      </c>
      <c r="N19" s="255"/>
      <c r="O19" s="255"/>
      <c r="P19" s="255"/>
      <c r="Q19" s="255"/>
      <c r="R19" s="25"/>
      <c r="S19" s="6"/>
      <c r="T19" s="557"/>
      <c r="U19" s="557"/>
      <c r="V19" s="464"/>
      <c r="W19" s="225"/>
      <c r="X19" s="21"/>
      <c r="Y19" s="21"/>
      <c r="Z19" s="21"/>
      <c r="AA19" s="21"/>
      <c r="AB19" s="21"/>
    </row>
    <row r="20" spans="1:40" ht="14.85" customHeight="1" x14ac:dyDescent="0.3">
      <c r="A20" s="464"/>
      <c r="B20" s="557"/>
      <c r="C20" s="557"/>
      <c r="D20" s="56"/>
      <c r="E20" s="276" t="s">
        <v>82</v>
      </c>
      <c r="F20" s="262">
        <v>103.8</v>
      </c>
      <c r="G20" s="262">
        <v>106.9</v>
      </c>
      <c r="H20" s="262">
        <v>107.7</v>
      </c>
      <c r="I20" s="262">
        <v>109.7</v>
      </c>
      <c r="J20" s="262">
        <v>106.6</v>
      </c>
      <c r="K20" s="42"/>
      <c r="L20" s="42"/>
      <c r="M20" s="269" t="s">
        <v>84</v>
      </c>
      <c r="N20" s="268"/>
      <c r="O20" s="268"/>
      <c r="P20" s="268"/>
      <c r="Q20" s="15"/>
      <c r="R20" s="25"/>
      <c r="S20" s="6"/>
      <c r="T20" s="557"/>
      <c r="U20" s="557"/>
      <c r="V20" s="464"/>
      <c r="W20" s="225"/>
      <c r="X20" s="21"/>
      <c r="Y20" s="21"/>
      <c r="Z20" s="21"/>
      <c r="AA20" s="21"/>
      <c r="AB20" s="21"/>
    </row>
    <row r="21" spans="1:40" ht="14.85" customHeight="1" x14ac:dyDescent="0.3">
      <c r="A21" s="464"/>
      <c r="B21" s="557"/>
      <c r="C21" s="557"/>
      <c r="D21" s="56"/>
      <c r="E21" s="276" t="s">
        <v>83</v>
      </c>
      <c r="F21" s="262">
        <v>101.9</v>
      </c>
      <c r="G21" s="262">
        <v>103.6</v>
      </c>
      <c r="H21" s="262">
        <v>95.5</v>
      </c>
      <c r="I21" s="262">
        <v>99.3</v>
      </c>
      <c r="J21" s="262">
        <v>103.7</v>
      </c>
      <c r="K21" s="107"/>
      <c r="L21" s="107"/>
      <c r="M21" s="269" t="s">
        <v>85</v>
      </c>
      <c r="N21" s="268"/>
      <c r="O21" s="268"/>
      <c r="P21" s="268"/>
      <c r="Q21" s="15"/>
      <c r="R21" s="26"/>
      <c r="S21" s="6"/>
      <c r="T21" s="557"/>
      <c r="U21" s="557"/>
      <c r="V21" s="464"/>
      <c r="W21" s="225"/>
      <c r="X21" s="21"/>
      <c r="Y21" s="21"/>
      <c r="Z21" s="21"/>
      <c r="AA21" s="21"/>
      <c r="AB21" s="21"/>
    </row>
    <row r="22" spans="1:40" ht="14.85" customHeight="1" x14ac:dyDescent="0.3">
      <c r="A22" s="464"/>
      <c r="B22" s="557"/>
      <c r="C22" s="557"/>
      <c r="D22" s="56"/>
      <c r="E22" s="253" t="s">
        <v>170</v>
      </c>
      <c r="F22" s="257"/>
      <c r="G22" s="257"/>
      <c r="H22" s="257"/>
      <c r="I22" s="257"/>
      <c r="J22" s="257"/>
      <c r="K22" s="253"/>
      <c r="L22" s="253"/>
      <c r="M22" s="254" t="s">
        <v>206</v>
      </c>
      <c r="N22" s="255"/>
      <c r="O22" s="255"/>
      <c r="P22" s="255"/>
      <c r="Q22" s="255"/>
      <c r="R22" s="256"/>
      <c r="S22" s="6"/>
      <c r="T22" s="557"/>
      <c r="U22" s="557"/>
      <c r="V22" s="464"/>
      <c r="W22" s="225"/>
      <c r="X22" s="21"/>
      <c r="Y22" s="21"/>
      <c r="Z22" s="21"/>
      <c r="AA22" s="21"/>
      <c r="AB22" s="21"/>
    </row>
    <row r="23" spans="1:40" ht="14.85" customHeight="1" x14ac:dyDescent="0.3">
      <c r="A23" s="464"/>
      <c r="B23" s="557"/>
      <c r="C23" s="557"/>
      <c r="D23" s="56"/>
      <c r="E23" s="253" t="s">
        <v>52</v>
      </c>
      <c r="F23" s="257"/>
      <c r="G23" s="257"/>
      <c r="H23" s="257"/>
      <c r="I23" s="257"/>
      <c r="J23" s="257"/>
      <c r="K23" s="107"/>
      <c r="L23" s="107"/>
      <c r="M23" s="254" t="s">
        <v>5</v>
      </c>
      <c r="N23" s="268"/>
      <c r="O23" s="268"/>
      <c r="P23" s="268"/>
      <c r="Q23" s="15"/>
      <c r="R23" s="25"/>
      <c r="S23" s="6"/>
      <c r="T23" s="557"/>
      <c r="U23" s="557"/>
      <c r="V23" s="464"/>
      <c r="W23" s="225"/>
      <c r="X23" s="21"/>
      <c r="Y23" s="21"/>
      <c r="Z23" s="21"/>
      <c r="AA23" s="21"/>
      <c r="AB23" s="21"/>
    </row>
    <row r="24" spans="1:40" ht="14.85" customHeight="1" x14ac:dyDescent="0.3">
      <c r="A24" s="464"/>
      <c r="B24" s="557"/>
      <c r="C24" s="557"/>
      <c r="D24" s="56"/>
      <c r="E24" s="277" t="s">
        <v>90</v>
      </c>
      <c r="F24" s="263">
        <v>66</v>
      </c>
      <c r="G24" s="263">
        <v>65.3</v>
      </c>
      <c r="H24" s="263">
        <v>65.33</v>
      </c>
      <c r="I24" s="263">
        <v>66.8</v>
      </c>
      <c r="J24" s="521">
        <v>66.599999999999994</v>
      </c>
      <c r="K24" s="107"/>
      <c r="L24" s="107"/>
      <c r="M24" s="254" t="s">
        <v>94</v>
      </c>
      <c r="N24" s="268"/>
      <c r="O24" s="268"/>
      <c r="P24" s="268"/>
      <c r="Q24" s="15"/>
      <c r="R24" s="25"/>
      <c r="S24" s="6"/>
      <c r="T24" s="557"/>
      <c r="U24" s="557"/>
      <c r="V24" s="464"/>
      <c r="W24" s="225"/>
    </row>
    <row r="25" spans="1:40" ht="14.85" customHeight="1" x14ac:dyDescent="0.3">
      <c r="A25" s="464"/>
      <c r="B25" s="557"/>
      <c r="C25" s="557"/>
      <c r="D25" s="56"/>
      <c r="E25" s="277" t="s">
        <v>91</v>
      </c>
      <c r="F25" s="263">
        <v>7.5</v>
      </c>
      <c r="G25" s="263">
        <v>7.8</v>
      </c>
      <c r="H25" s="263">
        <v>7.66</v>
      </c>
      <c r="I25" s="263">
        <v>7.3</v>
      </c>
      <c r="J25" s="521">
        <v>7.5</v>
      </c>
      <c r="K25" s="107"/>
      <c r="L25" s="107"/>
      <c r="M25" s="254" t="s">
        <v>95</v>
      </c>
      <c r="N25" s="268"/>
      <c r="O25" s="268"/>
      <c r="P25" s="268"/>
      <c r="Q25" s="15"/>
      <c r="R25" s="25"/>
      <c r="S25" s="6"/>
      <c r="T25" s="557"/>
      <c r="U25" s="557"/>
      <c r="V25" s="464"/>
      <c r="W25" s="225"/>
    </row>
    <row r="26" spans="1:40" ht="14.85" customHeight="1" x14ac:dyDescent="0.3">
      <c r="A26" s="464"/>
      <c r="B26" s="557"/>
      <c r="C26" s="557"/>
      <c r="D26" s="56"/>
      <c r="E26" s="277" t="s">
        <v>92</v>
      </c>
      <c r="F26" s="263">
        <v>8.9</v>
      </c>
      <c r="G26" s="263">
        <v>9.4</v>
      </c>
      <c r="H26" s="263">
        <v>9.86</v>
      </c>
      <c r="I26" s="263">
        <v>9.6</v>
      </c>
      <c r="J26" s="521">
        <v>9.34</v>
      </c>
      <c r="K26" s="107"/>
      <c r="L26" s="107"/>
      <c r="M26" s="254" t="s">
        <v>96</v>
      </c>
      <c r="N26" s="268"/>
      <c r="O26" s="268"/>
      <c r="P26" s="268"/>
      <c r="Q26" s="15"/>
      <c r="R26" s="25"/>
      <c r="S26" s="6"/>
      <c r="T26" s="557"/>
      <c r="U26" s="557"/>
      <c r="V26" s="464"/>
      <c r="W26" s="225"/>
    </row>
    <row r="27" spans="1:40" ht="14.85" customHeight="1" x14ac:dyDescent="0.3">
      <c r="A27" s="464"/>
      <c r="B27" s="557"/>
      <c r="C27" s="557"/>
      <c r="D27" s="56"/>
      <c r="E27" s="277" t="s">
        <v>93</v>
      </c>
      <c r="F27" s="263">
        <v>13.6</v>
      </c>
      <c r="G27" s="263">
        <v>13.1</v>
      </c>
      <c r="H27" s="263">
        <v>12.55</v>
      </c>
      <c r="I27" s="263">
        <v>12.4</v>
      </c>
      <c r="J27" s="521">
        <v>12.5</v>
      </c>
      <c r="K27" s="107"/>
      <c r="L27" s="107"/>
      <c r="M27" s="254" t="s">
        <v>97</v>
      </c>
      <c r="N27" s="268"/>
      <c r="O27" s="268"/>
      <c r="P27" s="268"/>
      <c r="Q27" s="16"/>
      <c r="R27" s="25"/>
      <c r="S27" s="6"/>
      <c r="T27" s="557"/>
      <c r="U27" s="557"/>
      <c r="V27" s="464"/>
      <c r="W27" s="225"/>
    </row>
    <row r="28" spans="1:40" ht="14.1" customHeight="1" x14ac:dyDescent="0.3">
      <c r="A28" s="464"/>
      <c r="B28" s="557"/>
      <c r="C28" s="557"/>
      <c r="D28" s="56"/>
      <c r="E28" s="278" t="s">
        <v>202</v>
      </c>
      <c r="F28" s="263">
        <v>11.6</v>
      </c>
      <c r="G28" s="263">
        <v>14</v>
      </c>
      <c r="H28" s="263">
        <v>11.54</v>
      </c>
      <c r="I28" s="263">
        <v>10.8</v>
      </c>
      <c r="J28" s="263">
        <v>10.08</v>
      </c>
      <c r="K28" s="107"/>
      <c r="L28" s="107"/>
      <c r="M28" s="269" t="s">
        <v>203</v>
      </c>
      <c r="N28" s="268"/>
      <c r="O28" s="268"/>
      <c r="P28" s="268"/>
      <c r="Q28" s="16"/>
      <c r="R28" s="25"/>
      <c r="S28" s="6"/>
      <c r="T28" s="557"/>
      <c r="U28" s="557"/>
      <c r="V28" s="464"/>
      <c r="W28" s="225"/>
    </row>
    <row r="29" spans="1:40" ht="14.85" customHeight="1" x14ac:dyDescent="0.3">
      <c r="A29" s="464"/>
      <c r="B29" s="557"/>
      <c r="C29" s="557"/>
      <c r="D29" s="56"/>
      <c r="E29" s="253" t="s">
        <v>480</v>
      </c>
      <c r="F29" s="264">
        <v>16063</v>
      </c>
      <c r="G29" s="264">
        <v>17427</v>
      </c>
      <c r="H29" s="264">
        <v>20540</v>
      </c>
      <c r="I29" s="264">
        <v>20685</v>
      </c>
      <c r="J29" s="264">
        <v>23204</v>
      </c>
      <c r="K29" s="108"/>
      <c r="L29" s="109"/>
      <c r="M29" s="559" t="s">
        <v>481</v>
      </c>
      <c r="N29" s="559"/>
      <c r="O29" s="559"/>
      <c r="P29" s="559"/>
      <c r="Q29" s="18"/>
      <c r="R29" s="25"/>
      <c r="S29" s="6"/>
      <c r="T29" s="557"/>
      <c r="U29" s="557"/>
      <c r="V29" s="464"/>
      <c r="W29" s="225"/>
    </row>
    <row r="30" spans="1:40" ht="14.85" customHeight="1" x14ac:dyDescent="0.3">
      <c r="A30" s="464"/>
      <c r="B30" s="557"/>
      <c r="C30" s="557"/>
      <c r="D30" s="56"/>
      <c r="E30" s="253"/>
      <c r="F30" s="259"/>
      <c r="G30" s="259"/>
      <c r="H30" s="259"/>
      <c r="I30" s="259"/>
      <c r="J30" s="259"/>
      <c r="K30" s="110"/>
      <c r="L30" s="107"/>
      <c r="M30" s="559"/>
      <c r="N30" s="559"/>
      <c r="O30" s="559"/>
      <c r="P30" s="559"/>
      <c r="Q30" s="19"/>
      <c r="R30" s="19"/>
      <c r="S30" s="6"/>
      <c r="T30" s="557"/>
      <c r="U30" s="557"/>
      <c r="V30" s="464"/>
      <c r="W30" s="225"/>
    </row>
    <row r="31" spans="1:40" ht="9.75" customHeight="1" x14ac:dyDescent="0.3">
      <c r="A31" s="464"/>
      <c r="B31" s="557"/>
      <c r="C31" s="557"/>
      <c r="D31" s="56"/>
      <c r="E31" s="71" t="s">
        <v>557</v>
      </c>
      <c r="F31" s="167"/>
      <c r="G31" s="167"/>
      <c r="H31" s="167"/>
      <c r="I31" s="167"/>
      <c r="J31" s="167"/>
      <c r="M31" s="71" t="s">
        <v>557</v>
      </c>
      <c r="N31" s="270"/>
      <c r="O31" s="270"/>
      <c r="P31" s="270"/>
      <c r="Q31" s="19"/>
      <c r="R31" s="19"/>
      <c r="S31" s="6"/>
      <c r="T31" s="557"/>
      <c r="U31" s="557"/>
      <c r="V31" s="464"/>
      <c r="W31" s="225"/>
    </row>
    <row r="32" spans="1:40" ht="14.85" customHeight="1" x14ac:dyDescent="0.3">
      <c r="A32" s="464"/>
      <c r="B32" s="557"/>
      <c r="C32" s="557"/>
      <c r="D32" s="56"/>
      <c r="E32" s="54" t="s">
        <v>485</v>
      </c>
      <c r="F32" s="52"/>
      <c r="G32" s="52"/>
      <c r="H32" s="52"/>
      <c r="I32" s="52"/>
      <c r="J32" s="52"/>
      <c r="K32" s="53"/>
      <c r="L32" s="52"/>
      <c r="M32" s="563" t="s">
        <v>484</v>
      </c>
      <c r="N32" s="563"/>
      <c r="O32" s="563"/>
      <c r="P32" s="563"/>
      <c r="Q32" s="563"/>
      <c r="R32" s="563"/>
      <c r="S32" s="6"/>
      <c r="T32" s="557"/>
      <c r="U32" s="557"/>
      <c r="V32" s="464"/>
      <c r="W32" s="225"/>
    </row>
    <row r="33" spans="1:24" ht="14.85" customHeight="1" x14ac:dyDescent="0.3">
      <c r="A33" s="464"/>
      <c r="B33" s="557"/>
      <c r="C33" s="557"/>
      <c r="D33" s="56"/>
      <c r="E33" s="54" t="s">
        <v>183</v>
      </c>
      <c r="F33" s="52"/>
      <c r="G33" s="52"/>
      <c r="H33" s="52"/>
      <c r="I33" s="52"/>
      <c r="J33" s="52"/>
      <c r="K33" s="52"/>
      <c r="L33" s="52"/>
      <c r="M33" s="54" t="s">
        <v>184</v>
      </c>
      <c r="N33" s="19"/>
      <c r="O33" s="19"/>
      <c r="P33" s="19"/>
      <c r="Q33" s="19"/>
      <c r="R33" s="19"/>
      <c r="S33" s="6"/>
      <c r="T33" s="557"/>
      <c r="U33" s="557"/>
      <c r="V33" s="464"/>
      <c r="W33" s="225"/>
    </row>
    <row r="34" spans="1:24" ht="14.85" customHeight="1" x14ac:dyDescent="0.3">
      <c r="A34" s="464"/>
      <c r="B34" s="557"/>
      <c r="C34" s="557"/>
      <c r="E34" s="54" t="s">
        <v>48</v>
      </c>
      <c r="F34" s="38"/>
      <c r="G34" s="38"/>
      <c r="H34" s="38"/>
      <c r="I34" s="38"/>
      <c r="J34" s="38"/>
      <c r="K34" s="52"/>
      <c r="L34" s="52"/>
      <c r="M34" s="54" t="s">
        <v>65</v>
      </c>
      <c r="T34" s="557"/>
      <c r="U34" s="557"/>
      <c r="V34" s="464"/>
      <c r="W34" s="225"/>
    </row>
    <row r="35" spans="1:24" ht="14.85" customHeight="1" x14ac:dyDescent="0.3">
      <c r="A35" s="464"/>
      <c r="B35" s="557"/>
      <c r="C35" s="557"/>
      <c r="E35" s="54" t="s">
        <v>208</v>
      </c>
      <c r="F35" s="38"/>
      <c r="G35" s="38"/>
      <c r="H35" s="38"/>
      <c r="I35" s="38"/>
      <c r="J35" s="38"/>
      <c r="K35" s="38"/>
      <c r="L35" s="38"/>
      <c r="M35" s="54" t="s">
        <v>207</v>
      </c>
      <c r="T35" s="557"/>
      <c r="U35" s="557"/>
      <c r="V35" s="464"/>
      <c r="W35" s="225"/>
    </row>
    <row r="36" spans="1:24" ht="27.75" customHeight="1" x14ac:dyDescent="0.3">
      <c r="A36" s="464"/>
      <c r="B36" s="557"/>
      <c r="C36" s="557"/>
      <c r="E36" s="211" t="s">
        <v>171</v>
      </c>
      <c r="F36" s="38"/>
      <c r="G36" s="38"/>
      <c r="H36" s="38"/>
      <c r="I36" s="38"/>
      <c r="J36" s="38"/>
      <c r="K36" s="38"/>
      <c r="L36" s="38"/>
      <c r="M36" s="212" t="s">
        <v>172</v>
      </c>
      <c r="T36" s="557"/>
      <c r="U36" s="557"/>
      <c r="V36" s="464"/>
      <c r="W36" s="225"/>
    </row>
    <row r="37" spans="1:24" ht="45.75" customHeight="1" x14ac:dyDescent="0.3">
      <c r="A37" s="464"/>
      <c r="B37" s="557"/>
      <c r="C37" s="557"/>
      <c r="E37" s="38"/>
      <c r="F37" s="38"/>
      <c r="G37" s="38"/>
      <c r="H37" s="38"/>
      <c r="I37" s="38"/>
      <c r="J37" s="38"/>
      <c r="K37" s="38"/>
      <c r="L37" s="38"/>
      <c r="M37" s="101"/>
      <c r="T37" s="557"/>
      <c r="U37" s="557"/>
      <c r="V37" s="464"/>
      <c r="W37" s="225"/>
    </row>
    <row r="42" spans="1:24" ht="15" customHeight="1" x14ac:dyDescent="0.3">
      <c r="E42" s="253"/>
      <c r="F42" s="418"/>
      <c r="R42" s="58"/>
      <c r="S42" s="58"/>
      <c r="T42" s="58"/>
      <c r="U42" s="58"/>
      <c r="V42" s="58"/>
      <c r="W42" s="58"/>
      <c r="X42" s="58"/>
    </row>
    <row r="43" spans="1:24" ht="15" customHeight="1" x14ac:dyDescent="0.3">
      <c r="E43" s="253"/>
      <c r="R43" s="58"/>
      <c r="S43" s="225"/>
      <c r="T43" s="225"/>
      <c r="U43" s="58"/>
      <c r="V43" s="58"/>
      <c r="W43" s="58"/>
      <c r="X43" s="58"/>
    </row>
    <row r="44" spans="1:24" ht="15" customHeight="1" x14ac:dyDescent="0.3">
      <c r="R44" s="58"/>
      <c r="S44" s="225"/>
      <c r="T44" s="225"/>
      <c r="U44" s="58"/>
      <c r="V44" s="58"/>
      <c r="W44" s="58"/>
      <c r="X44" s="58"/>
    </row>
    <row r="45" spans="1:24" ht="15" customHeight="1" x14ac:dyDescent="0.3">
      <c r="R45" s="58"/>
      <c r="S45" s="225"/>
      <c r="T45" s="225"/>
      <c r="U45" s="58"/>
      <c r="V45" s="58"/>
      <c r="W45" s="58"/>
      <c r="X45" s="58"/>
    </row>
    <row r="46" spans="1:24" ht="15" customHeight="1" x14ac:dyDescent="0.3">
      <c r="R46" s="58"/>
      <c r="S46" s="225"/>
      <c r="T46" s="225"/>
      <c r="U46" s="58"/>
      <c r="V46" s="58"/>
      <c r="W46" s="58"/>
      <c r="X46" s="58"/>
    </row>
    <row r="47" spans="1:24" ht="15" customHeight="1" x14ac:dyDescent="0.3">
      <c r="R47" s="58"/>
      <c r="S47" s="225"/>
      <c r="T47" s="225"/>
      <c r="U47" s="58"/>
      <c r="V47" s="58"/>
      <c r="W47" s="58"/>
      <c r="X47" s="58"/>
    </row>
    <row r="48" spans="1:24" ht="15" customHeight="1" x14ac:dyDescent="0.3">
      <c r="R48" s="58"/>
      <c r="S48" s="225"/>
      <c r="T48" s="225"/>
      <c r="U48" s="58"/>
      <c r="V48" s="58"/>
      <c r="W48" s="58"/>
      <c r="X48" s="58"/>
    </row>
    <row r="49" spans="18:24" ht="15" customHeight="1" x14ac:dyDescent="0.3">
      <c r="R49" s="58"/>
      <c r="S49" s="225"/>
      <c r="T49" s="225"/>
      <c r="U49" s="58"/>
      <c r="V49" s="58"/>
      <c r="W49" s="58"/>
      <c r="X49" s="58"/>
    </row>
    <row r="50" spans="18:24" ht="15" customHeight="1" x14ac:dyDescent="0.3">
      <c r="R50" s="58"/>
      <c r="S50" s="225"/>
      <c r="T50" s="225"/>
      <c r="U50" s="58"/>
      <c r="V50" s="58"/>
      <c r="W50" s="58"/>
      <c r="X50" s="58"/>
    </row>
    <row r="51" spans="18:24" ht="15" customHeight="1" x14ac:dyDescent="0.3">
      <c r="R51" s="58"/>
      <c r="S51" s="225"/>
      <c r="T51" s="225"/>
      <c r="U51" s="58"/>
      <c r="V51" s="58"/>
      <c r="W51" s="58"/>
      <c r="X51" s="58"/>
    </row>
    <row r="52" spans="18:24" ht="15" customHeight="1" x14ac:dyDescent="0.3">
      <c r="R52" s="58"/>
      <c r="S52" s="225"/>
      <c r="T52" s="225"/>
      <c r="U52" s="58"/>
      <c r="V52" s="58"/>
      <c r="W52" s="58"/>
      <c r="X52" s="58"/>
    </row>
    <row r="53" spans="18:24" ht="15" customHeight="1" x14ac:dyDescent="0.3">
      <c r="R53" s="58"/>
      <c r="S53" s="225"/>
      <c r="T53" s="225"/>
      <c r="U53" s="58"/>
      <c r="V53" s="58"/>
      <c r="W53" s="58"/>
      <c r="X53" s="58"/>
    </row>
    <row r="54" spans="18:24" ht="15" customHeight="1" x14ac:dyDescent="0.3">
      <c r="R54" s="58"/>
      <c r="S54" s="225"/>
      <c r="T54" s="225"/>
      <c r="U54" s="58"/>
      <c r="V54" s="58"/>
      <c r="W54" s="58"/>
      <c r="X54" s="58"/>
    </row>
    <row r="55" spans="18:24" ht="15" customHeight="1" x14ac:dyDescent="0.3">
      <c r="R55" s="58"/>
      <c r="S55" s="225"/>
      <c r="T55" s="225"/>
      <c r="U55" s="58"/>
      <c r="V55" s="58"/>
      <c r="W55" s="58"/>
      <c r="X55" s="58"/>
    </row>
    <row r="56" spans="18:24" ht="15" customHeight="1" x14ac:dyDescent="0.3">
      <c r="R56" s="58"/>
      <c r="S56" s="225"/>
      <c r="T56" s="225"/>
      <c r="U56" s="58"/>
      <c r="V56" s="58"/>
      <c r="W56" s="58"/>
      <c r="X56" s="58"/>
    </row>
    <row r="57" spans="18:24" ht="15" customHeight="1" x14ac:dyDescent="0.3">
      <c r="R57" s="58"/>
      <c r="S57" s="225"/>
      <c r="T57" s="225"/>
      <c r="U57" s="58"/>
      <c r="V57" s="58"/>
      <c r="W57" s="58"/>
      <c r="X57" s="58"/>
    </row>
    <row r="58" spans="18:24" ht="15" customHeight="1" x14ac:dyDescent="0.3">
      <c r="R58" s="58"/>
      <c r="S58" s="225"/>
      <c r="T58" s="225"/>
      <c r="U58" s="58"/>
      <c r="V58" s="58"/>
      <c r="W58" s="58"/>
      <c r="X58" s="58"/>
    </row>
    <row r="59" spans="18:24" ht="15" customHeight="1" x14ac:dyDescent="0.3">
      <c r="R59" s="58"/>
      <c r="S59" s="225"/>
      <c r="T59" s="225"/>
      <c r="U59" s="58"/>
      <c r="V59" s="58"/>
      <c r="W59" s="58"/>
      <c r="X59" s="58"/>
    </row>
    <row r="60" spans="18:24" ht="15" customHeight="1" x14ac:dyDescent="0.3">
      <c r="R60" s="58"/>
      <c r="S60" s="225"/>
      <c r="T60" s="225"/>
      <c r="U60" s="58"/>
      <c r="V60" s="58"/>
      <c r="W60" s="58"/>
      <c r="X60" s="58"/>
    </row>
    <row r="61" spans="18:24" ht="15" customHeight="1" x14ac:dyDescent="0.3">
      <c r="R61" s="58"/>
      <c r="S61" s="225"/>
      <c r="T61" s="225"/>
      <c r="U61" s="58"/>
      <c r="V61" s="58"/>
      <c r="W61" s="58"/>
      <c r="X61" s="58"/>
    </row>
    <row r="62" spans="18:24" ht="15" customHeight="1" x14ac:dyDescent="0.3">
      <c r="R62" s="58"/>
      <c r="S62" s="225"/>
      <c r="T62" s="225"/>
      <c r="U62" s="58"/>
      <c r="V62" s="58"/>
      <c r="W62" s="58"/>
      <c r="X62" s="58"/>
    </row>
    <row r="63" spans="18:24" ht="15" customHeight="1" x14ac:dyDescent="0.3">
      <c r="R63" s="58"/>
      <c r="S63" s="225"/>
      <c r="T63" s="225"/>
      <c r="U63" s="58"/>
      <c r="V63" s="58"/>
      <c r="W63" s="58"/>
      <c r="X63" s="58"/>
    </row>
    <row r="64" spans="18:24" ht="15" customHeight="1" x14ac:dyDescent="0.3">
      <c r="R64" s="58"/>
      <c r="S64" s="225"/>
      <c r="T64" s="225"/>
      <c r="U64" s="58"/>
      <c r="V64" s="58"/>
      <c r="W64" s="58"/>
      <c r="X64" s="58"/>
    </row>
    <row r="65" spans="18:24" ht="15" customHeight="1" x14ac:dyDescent="0.3">
      <c r="R65" s="58"/>
      <c r="S65" s="225"/>
      <c r="T65" s="225"/>
      <c r="U65" s="58"/>
      <c r="V65" s="58"/>
      <c r="W65" s="58"/>
      <c r="X65" s="58"/>
    </row>
    <row r="66" spans="18:24" ht="15" customHeight="1" x14ac:dyDescent="0.3">
      <c r="R66" s="58"/>
      <c r="S66" s="225"/>
      <c r="T66" s="225"/>
      <c r="U66" s="58"/>
      <c r="V66" s="58"/>
      <c r="W66" s="58"/>
      <c r="X66" s="58"/>
    </row>
    <row r="67" spans="18:24" ht="15" customHeight="1" x14ac:dyDescent="0.3">
      <c r="R67" s="58"/>
      <c r="S67" s="225"/>
      <c r="T67" s="225"/>
      <c r="U67" s="58"/>
      <c r="V67" s="58"/>
      <c r="W67" s="58"/>
      <c r="X67" s="58"/>
    </row>
    <row r="68" spans="18:24" ht="15" customHeight="1" x14ac:dyDescent="0.3">
      <c r="R68" s="58"/>
      <c r="S68" s="225"/>
      <c r="T68" s="225"/>
      <c r="U68" s="58"/>
      <c r="V68" s="58"/>
      <c r="W68" s="58"/>
      <c r="X68" s="58"/>
    </row>
    <row r="69" spans="18:24" ht="15" customHeight="1" x14ac:dyDescent="0.3">
      <c r="R69" s="58"/>
      <c r="S69" s="225"/>
      <c r="T69" s="225"/>
      <c r="U69" s="58"/>
      <c r="V69" s="58"/>
      <c r="W69" s="58"/>
      <c r="X69" s="58"/>
    </row>
    <row r="70" spans="18:24" ht="15" customHeight="1" x14ac:dyDescent="0.3">
      <c r="R70" s="58"/>
      <c r="S70" s="225"/>
      <c r="T70" s="225"/>
      <c r="U70" s="58"/>
      <c r="V70" s="58"/>
      <c r="W70" s="58"/>
      <c r="X70" s="58"/>
    </row>
    <row r="71" spans="18:24" ht="15" customHeight="1" x14ac:dyDescent="0.3">
      <c r="R71" s="58"/>
      <c r="S71" s="225"/>
      <c r="T71" s="225"/>
      <c r="U71" s="58"/>
      <c r="V71" s="58"/>
      <c r="W71" s="58"/>
      <c r="X71" s="58"/>
    </row>
    <row r="72" spans="18:24" ht="15" customHeight="1" x14ac:dyDescent="0.3">
      <c r="R72" s="58"/>
      <c r="S72" s="225"/>
      <c r="T72" s="225"/>
      <c r="U72" s="58"/>
      <c r="V72" s="58"/>
      <c r="W72" s="58"/>
      <c r="X72" s="58"/>
    </row>
    <row r="73" spans="18:24" ht="15" customHeight="1" x14ac:dyDescent="0.3">
      <c r="R73" s="58"/>
      <c r="S73" s="225"/>
      <c r="T73" s="225"/>
      <c r="U73" s="58"/>
      <c r="V73" s="58"/>
      <c r="W73" s="58"/>
      <c r="X73" s="58"/>
    </row>
    <row r="74" spans="18:24" ht="15" customHeight="1" x14ac:dyDescent="0.3">
      <c r="R74" s="58"/>
      <c r="S74" s="225"/>
      <c r="T74" s="225"/>
      <c r="U74" s="58"/>
      <c r="V74" s="58"/>
      <c r="W74" s="58"/>
      <c r="X74" s="58"/>
    </row>
    <row r="75" spans="18:24" ht="15" customHeight="1" x14ac:dyDescent="0.3">
      <c r="R75" s="58"/>
      <c r="S75" s="58"/>
      <c r="T75" s="58"/>
      <c r="U75" s="58"/>
      <c r="V75" s="58"/>
      <c r="W75" s="58"/>
      <c r="X75" s="58"/>
    </row>
    <row r="76" spans="18:24" ht="15" customHeight="1" x14ac:dyDescent="0.3">
      <c r="R76" s="58"/>
      <c r="S76" s="58"/>
      <c r="T76" s="58"/>
      <c r="U76" s="58"/>
      <c r="V76" s="58"/>
      <c r="W76" s="58"/>
      <c r="X76" s="58"/>
    </row>
    <row r="77" spans="18:24" ht="15" customHeight="1" x14ac:dyDescent="0.3">
      <c r="R77" s="58"/>
      <c r="S77" s="58"/>
      <c r="T77" s="58"/>
      <c r="U77" s="58"/>
      <c r="V77" s="58"/>
      <c r="W77" s="58"/>
      <c r="X77" s="58"/>
    </row>
    <row r="78" spans="18:24" ht="15" customHeight="1" x14ac:dyDescent="0.3">
      <c r="R78" s="58"/>
      <c r="S78" s="58"/>
      <c r="T78" s="58"/>
      <c r="U78" s="58"/>
      <c r="V78" s="58"/>
      <c r="W78" s="58"/>
      <c r="X78" s="58"/>
    </row>
    <row r="79" spans="18:24" ht="15" customHeight="1" x14ac:dyDescent="0.3">
      <c r="R79" s="58"/>
      <c r="S79" s="58"/>
      <c r="T79" s="58"/>
      <c r="U79" s="58"/>
      <c r="V79" s="58"/>
      <c r="W79" s="58"/>
      <c r="X79" s="58"/>
    </row>
    <row r="80" spans="18:24" ht="15" customHeight="1" x14ac:dyDescent="0.3">
      <c r="R80" s="58"/>
      <c r="S80" s="58"/>
      <c r="T80" s="58"/>
      <c r="U80" s="58"/>
      <c r="V80" s="58"/>
      <c r="W80" s="58"/>
      <c r="X80" s="58"/>
    </row>
    <row r="81" spans="18:24" ht="15" customHeight="1" x14ac:dyDescent="0.3">
      <c r="R81" s="58"/>
      <c r="S81" s="58"/>
      <c r="T81" s="58"/>
      <c r="U81" s="58"/>
      <c r="V81" s="58"/>
      <c r="W81" s="58"/>
      <c r="X81" s="58"/>
    </row>
    <row r="82" spans="18:24" ht="15" customHeight="1" x14ac:dyDescent="0.3">
      <c r="R82" s="58"/>
      <c r="S82" s="58"/>
      <c r="T82" s="58"/>
      <c r="U82" s="58"/>
      <c r="V82" s="58"/>
      <c r="W82" s="58"/>
      <c r="X82" s="58"/>
    </row>
    <row r="83" spans="18:24" ht="15" customHeight="1" x14ac:dyDescent="0.3">
      <c r="R83" s="58"/>
      <c r="S83" s="58"/>
      <c r="T83" s="58"/>
      <c r="U83" s="58"/>
      <c r="V83" s="58"/>
      <c r="W83" s="58"/>
      <c r="X83" s="58"/>
    </row>
    <row r="84" spans="18:24" ht="15" customHeight="1" x14ac:dyDescent="0.3">
      <c r="R84" s="58"/>
      <c r="S84" s="58"/>
      <c r="T84" s="58"/>
      <c r="U84" s="58"/>
      <c r="V84" s="58"/>
      <c r="W84" s="58"/>
      <c r="X84" s="58"/>
    </row>
    <row r="85" spans="18:24" ht="15" customHeight="1" x14ac:dyDescent="0.3">
      <c r="R85" s="58"/>
      <c r="S85" s="58"/>
      <c r="T85" s="58"/>
      <c r="U85" s="58"/>
      <c r="V85" s="58"/>
      <c r="W85" s="58"/>
      <c r="X85" s="58"/>
    </row>
    <row r="86" spans="18:24" ht="15" customHeight="1" x14ac:dyDescent="0.3">
      <c r="R86" s="58"/>
      <c r="S86" s="58"/>
      <c r="T86" s="58"/>
      <c r="U86" s="58"/>
      <c r="V86" s="58"/>
      <c r="W86" s="58"/>
      <c r="X86" s="58"/>
    </row>
    <row r="87" spans="18:24" ht="15" customHeight="1" x14ac:dyDescent="0.3">
      <c r="R87" s="58"/>
      <c r="S87" s="58"/>
      <c r="T87" s="58"/>
      <c r="U87" s="58"/>
      <c r="V87" s="58"/>
      <c r="W87" s="58"/>
      <c r="X87" s="58"/>
    </row>
    <row r="88" spans="18:24" ht="15" customHeight="1" x14ac:dyDescent="0.3">
      <c r="R88" s="58"/>
      <c r="S88" s="58"/>
      <c r="T88" s="58"/>
      <c r="U88" s="58"/>
      <c r="V88" s="58"/>
      <c r="W88" s="58"/>
      <c r="X88" s="58"/>
    </row>
    <row r="89" spans="18:24" ht="15" customHeight="1" x14ac:dyDescent="0.3">
      <c r="R89" s="58"/>
      <c r="S89" s="58"/>
      <c r="T89" s="58"/>
      <c r="U89" s="58"/>
      <c r="V89" s="58"/>
      <c r="W89" s="58"/>
      <c r="X89" s="58"/>
    </row>
    <row r="90" spans="18:24" ht="15" customHeight="1" x14ac:dyDescent="0.3">
      <c r="R90" s="58"/>
      <c r="S90" s="58"/>
      <c r="T90" s="58"/>
      <c r="U90" s="58"/>
      <c r="V90" s="58"/>
      <c r="W90" s="58"/>
      <c r="X90" s="58"/>
    </row>
    <row r="91" spans="18:24" ht="15" customHeight="1" x14ac:dyDescent="0.3">
      <c r="R91" s="58"/>
      <c r="S91" s="58"/>
      <c r="T91" s="58"/>
      <c r="U91" s="58"/>
      <c r="V91" s="58"/>
      <c r="W91" s="58"/>
      <c r="X91" s="58"/>
    </row>
    <row r="92" spans="18:24" ht="15" customHeight="1" x14ac:dyDescent="0.3">
      <c r="R92" s="58"/>
      <c r="S92" s="58"/>
      <c r="T92" s="58"/>
      <c r="U92" s="58"/>
      <c r="V92" s="58"/>
      <c r="W92" s="58"/>
      <c r="X92" s="58"/>
    </row>
    <row r="93" spans="18:24" ht="15" customHeight="1" x14ac:dyDescent="0.3">
      <c r="R93" s="58"/>
      <c r="S93" s="58"/>
      <c r="T93" s="58"/>
      <c r="U93" s="58"/>
      <c r="V93" s="58"/>
      <c r="W93" s="58"/>
      <c r="X93" s="58"/>
    </row>
    <row r="94" spans="18:24" ht="15" customHeight="1" x14ac:dyDescent="0.3">
      <c r="R94" s="58"/>
      <c r="S94" s="58"/>
      <c r="T94" s="58"/>
      <c r="U94" s="58"/>
      <c r="V94" s="58"/>
      <c r="W94" s="58"/>
      <c r="X94" s="58"/>
    </row>
    <row r="95" spans="18:24" ht="15" customHeight="1" x14ac:dyDescent="0.3">
      <c r="R95" s="58"/>
      <c r="S95" s="58"/>
      <c r="T95" s="58"/>
      <c r="U95" s="58"/>
      <c r="V95" s="58"/>
      <c r="W95" s="58"/>
      <c r="X95" s="58"/>
    </row>
    <row r="96" spans="18:24" ht="15" customHeight="1" x14ac:dyDescent="0.3">
      <c r="R96" s="58"/>
      <c r="S96" s="58"/>
      <c r="T96" s="58"/>
      <c r="U96" s="58"/>
      <c r="V96" s="58"/>
      <c r="W96" s="58"/>
      <c r="X96" s="58"/>
    </row>
    <row r="97" spans="18:24" ht="15" customHeight="1" x14ac:dyDescent="0.3">
      <c r="R97" s="58"/>
      <c r="S97" s="58"/>
      <c r="T97" s="58"/>
      <c r="U97" s="58"/>
      <c r="V97" s="58"/>
      <c r="W97" s="58"/>
      <c r="X97" s="58"/>
    </row>
    <row r="98" spans="18:24" ht="15" customHeight="1" x14ac:dyDescent="0.3">
      <c r="R98" s="58"/>
      <c r="S98" s="58"/>
      <c r="T98" s="58"/>
      <c r="U98" s="58"/>
      <c r="V98" s="58"/>
      <c r="W98" s="58"/>
      <c r="X98" s="58"/>
    </row>
    <row r="99" spans="18:24" ht="15" customHeight="1" x14ac:dyDescent="0.3">
      <c r="R99" s="58"/>
      <c r="S99" s="58"/>
      <c r="T99" s="58"/>
      <c r="U99" s="58"/>
      <c r="V99" s="58"/>
      <c r="W99" s="58"/>
      <c r="X99" s="58"/>
    </row>
    <row r="100" spans="18:24" ht="15" customHeight="1" x14ac:dyDescent="0.3">
      <c r="R100" s="58"/>
      <c r="S100" s="58"/>
      <c r="T100" s="58"/>
      <c r="U100" s="58"/>
      <c r="V100" s="58"/>
      <c r="W100" s="58"/>
      <c r="X100" s="58"/>
    </row>
    <row r="101" spans="18:24" ht="15" customHeight="1" x14ac:dyDescent="0.3">
      <c r="R101" s="58"/>
      <c r="S101" s="58"/>
      <c r="T101" s="58"/>
      <c r="U101" s="58"/>
      <c r="V101" s="58"/>
      <c r="W101" s="58"/>
      <c r="X101" s="58"/>
    </row>
    <row r="102" spans="18:24" ht="15" customHeight="1" x14ac:dyDescent="0.3">
      <c r="R102" s="58"/>
      <c r="S102" s="58"/>
      <c r="T102" s="58"/>
      <c r="U102" s="58"/>
      <c r="V102" s="58"/>
      <c r="W102" s="58"/>
      <c r="X102" s="58"/>
    </row>
    <row r="103" spans="18:24" ht="15" customHeight="1" x14ac:dyDescent="0.3">
      <c r="R103" s="58"/>
      <c r="S103" s="58"/>
      <c r="T103" s="58"/>
      <c r="U103" s="58"/>
      <c r="V103" s="58"/>
      <c r="W103" s="58"/>
      <c r="X103" s="58"/>
    </row>
    <row r="104" spans="18:24" ht="15" customHeight="1" x14ac:dyDescent="0.3">
      <c r="R104" s="58"/>
      <c r="S104" s="58"/>
      <c r="T104" s="58"/>
      <c r="U104" s="58"/>
      <c r="V104" s="58"/>
      <c r="W104" s="58"/>
      <c r="X104" s="58"/>
    </row>
    <row r="105" spans="18:24" ht="15" customHeight="1" x14ac:dyDescent="0.3">
      <c r="R105" s="58"/>
      <c r="S105" s="58"/>
      <c r="T105" s="58"/>
      <c r="U105" s="58"/>
      <c r="V105" s="58"/>
      <c r="W105" s="58"/>
      <c r="X105" s="58"/>
    </row>
    <row r="106" spans="18:24" ht="15" customHeight="1" x14ac:dyDescent="0.3">
      <c r="R106" s="58"/>
      <c r="S106" s="58"/>
      <c r="T106" s="58"/>
      <c r="U106" s="58"/>
      <c r="V106" s="58"/>
      <c r="W106" s="58"/>
      <c r="X106" s="58"/>
    </row>
    <row r="107" spans="18:24" ht="15" customHeight="1" x14ac:dyDescent="0.3">
      <c r="R107" s="58"/>
      <c r="S107" s="58"/>
      <c r="T107" s="58"/>
      <c r="U107" s="58"/>
      <c r="V107" s="58"/>
      <c r="W107" s="58"/>
      <c r="X107" s="58"/>
    </row>
    <row r="108" spans="18:24" ht="15" customHeight="1" x14ac:dyDescent="0.3">
      <c r="R108" s="58"/>
      <c r="S108" s="58"/>
      <c r="T108" s="58"/>
      <c r="U108" s="58"/>
      <c r="V108" s="58"/>
      <c r="W108" s="58"/>
      <c r="X108" s="58"/>
    </row>
    <row r="109" spans="18:24" ht="15" customHeight="1" x14ac:dyDescent="0.3">
      <c r="R109" s="58"/>
      <c r="S109" s="58"/>
      <c r="T109" s="58"/>
      <c r="U109" s="58"/>
      <c r="V109" s="58"/>
      <c r="W109" s="58"/>
      <c r="X109" s="58"/>
    </row>
    <row r="110" spans="18:24" ht="15" customHeight="1" x14ac:dyDescent="0.3">
      <c r="R110" s="58"/>
      <c r="S110" s="58"/>
      <c r="T110" s="58"/>
      <c r="U110" s="58"/>
      <c r="V110" s="58"/>
      <c r="W110" s="58"/>
      <c r="X110" s="58"/>
    </row>
    <row r="111" spans="18:24" ht="15" customHeight="1" x14ac:dyDescent="0.3">
      <c r="R111" s="58"/>
      <c r="S111" s="58"/>
      <c r="T111" s="58"/>
      <c r="U111" s="58"/>
      <c r="V111" s="58"/>
      <c r="W111" s="58"/>
      <c r="X111" s="58"/>
    </row>
    <row r="112" spans="18:24" ht="15" customHeight="1" x14ac:dyDescent="0.3">
      <c r="R112" s="58"/>
      <c r="S112" s="58"/>
      <c r="T112" s="58"/>
      <c r="U112" s="58"/>
      <c r="V112" s="58"/>
      <c r="W112" s="58"/>
      <c r="X112" s="58"/>
    </row>
    <row r="113" spans="18:24" ht="15" customHeight="1" x14ac:dyDescent="0.3">
      <c r="R113" s="58"/>
      <c r="S113" s="58"/>
      <c r="T113" s="58"/>
      <c r="U113" s="58"/>
      <c r="V113" s="58"/>
      <c r="W113" s="58"/>
      <c r="X113" s="58"/>
    </row>
    <row r="114" spans="18:24" ht="15" customHeight="1" x14ac:dyDescent="0.3">
      <c r="R114" s="58"/>
      <c r="S114" s="58"/>
      <c r="T114" s="58"/>
      <c r="U114" s="58"/>
      <c r="V114" s="58"/>
      <c r="W114" s="58"/>
      <c r="X114" s="58"/>
    </row>
    <row r="115" spans="18:24" ht="15" customHeight="1" x14ac:dyDescent="0.3">
      <c r="R115" s="58"/>
      <c r="S115" s="58"/>
      <c r="T115" s="58"/>
      <c r="U115" s="58"/>
      <c r="V115" s="58"/>
      <c r="W115" s="58"/>
      <c r="X115" s="58"/>
    </row>
    <row r="116" spans="18:24" ht="15" customHeight="1" x14ac:dyDescent="0.3">
      <c r="R116" s="58"/>
      <c r="S116" s="58"/>
      <c r="T116" s="58"/>
      <c r="U116" s="58"/>
      <c r="V116" s="58"/>
      <c r="W116" s="58"/>
      <c r="X116" s="58"/>
    </row>
    <row r="117" spans="18:24" ht="15" customHeight="1" x14ac:dyDescent="0.3">
      <c r="R117" s="58"/>
      <c r="S117" s="58"/>
      <c r="T117" s="58"/>
      <c r="U117" s="58"/>
      <c r="V117" s="58"/>
      <c r="W117" s="58"/>
      <c r="X117" s="58"/>
    </row>
    <row r="118" spans="18:24" ht="15" customHeight="1" x14ac:dyDescent="0.3">
      <c r="R118" s="58"/>
      <c r="S118" s="58"/>
      <c r="T118" s="58"/>
      <c r="U118" s="58"/>
      <c r="V118" s="58"/>
      <c r="W118" s="58"/>
      <c r="X118" s="58"/>
    </row>
    <row r="119" spans="18:24" ht="15" customHeight="1" x14ac:dyDescent="0.3">
      <c r="R119" s="58"/>
      <c r="S119" s="58"/>
      <c r="T119" s="58"/>
      <c r="U119" s="58"/>
      <c r="V119" s="58"/>
      <c r="W119" s="58"/>
      <c r="X119" s="58"/>
    </row>
    <row r="120" spans="18:24" ht="15" customHeight="1" x14ac:dyDescent="0.3">
      <c r="R120" s="58"/>
      <c r="S120" s="58"/>
      <c r="T120" s="58"/>
      <c r="U120" s="58"/>
      <c r="V120" s="58"/>
      <c r="W120" s="58"/>
      <c r="X120" s="58"/>
    </row>
    <row r="121" spans="18:24" ht="15" customHeight="1" x14ac:dyDescent="0.3">
      <c r="R121" s="58"/>
      <c r="S121" s="58"/>
      <c r="T121" s="58"/>
      <c r="U121" s="58"/>
      <c r="V121" s="58"/>
      <c r="W121" s="58"/>
      <c r="X121" s="58"/>
    </row>
    <row r="122" spans="18:24" ht="15" customHeight="1" x14ac:dyDescent="0.3">
      <c r="R122" s="58"/>
      <c r="S122" s="58"/>
      <c r="T122" s="58"/>
      <c r="U122" s="58"/>
      <c r="V122" s="58"/>
      <c r="W122" s="58"/>
      <c r="X122" s="58"/>
    </row>
    <row r="123" spans="18:24" ht="15" customHeight="1" x14ac:dyDescent="0.3">
      <c r="R123" s="58"/>
      <c r="S123" s="58"/>
      <c r="T123" s="58"/>
      <c r="U123" s="58"/>
      <c r="V123" s="58"/>
      <c r="W123" s="58"/>
      <c r="X123" s="58"/>
    </row>
    <row r="124" spans="18:24" ht="15" customHeight="1" x14ac:dyDescent="0.3">
      <c r="R124" s="58"/>
      <c r="S124" s="58"/>
      <c r="T124" s="58"/>
      <c r="U124" s="58"/>
      <c r="V124" s="58"/>
      <c r="W124" s="58"/>
      <c r="X124" s="58"/>
    </row>
    <row r="125" spans="18:24" ht="15" customHeight="1" x14ac:dyDescent="0.3">
      <c r="R125" s="58"/>
      <c r="S125" s="58"/>
      <c r="T125" s="58"/>
      <c r="U125" s="58"/>
      <c r="V125" s="58"/>
      <c r="W125" s="58"/>
      <c r="X125" s="58"/>
    </row>
    <row r="126" spans="18:24" ht="15" customHeight="1" x14ac:dyDescent="0.3">
      <c r="R126" s="58"/>
      <c r="S126" s="58"/>
      <c r="T126" s="58"/>
      <c r="U126" s="58"/>
      <c r="V126" s="58"/>
      <c r="W126" s="58"/>
      <c r="X126" s="58"/>
    </row>
    <row r="127" spans="18:24" ht="15" customHeight="1" x14ac:dyDescent="0.3">
      <c r="R127" s="58"/>
      <c r="S127" s="58"/>
      <c r="T127" s="58"/>
      <c r="U127" s="58"/>
      <c r="V127" s="58"/>
      <c r="W127" s="58"/>
      <c r="X127" s="58"/>
    </row>
    <row r="128" spans="18:24" ht="15" customHeight="1" x14ac:dyDescent="0.3">
      <c r="R128" s="58"/>
      <c r="S128" s="58"/>
      <c r="T128" s="58"/>
      <c r="U128" s="58"/>
      <c r="V128" s="58"/>
      <c r="W128" s="58"/>
      <c r="X128" s="58"/>
    </row>
    <row r="129" spans="18:24" ht="15" customHeight="1" x14ac:dyDescent="0.3">
      <c r="R129" s="58"/>
      <c r="S129" s="58"/>
      <c r="T129" s="58"/>
      <c r="U129" s="58"/>
      <c r="V129" s="58"/>
      <c r="W129" s="58"/>
      <c r="X129" s="58"/>
    </row>
    <row r="130" spans="18:24" ht="15" customHeight="1" x14ac:dyDescent="0.3">
      <c r="R130" s="58"/>
      <c r="S130" s="58"/>
      <c r="T130" s="58"/>
      <c r="U130" s="58"/>
      <c r="V130" s="58"/>
      <c r="W130" s="58"/>
      <c r="X130" s="58"/>
    </row>
    <row r="131" spans="18:24" ht="15" customHeight="1" x14ac:dyDescent="0.3">
      <c r="R131" s="58"/>
      <c r="S131" s="58"/>
      <c r="T131" s="58"/>
      <c r="U131" s="58"/>
      <c r="V131" s="58"/>
      <c r="W131" s="58"/>
      <c r="X131" s="58"/>
    </row>
    <row r="132" spans="18:24" ht="15" customHeight="1" x14ac:dyDescent="0.3">
      <c r="R132" s="58"/>
      <c r="S132" s="58"/>
      <c r="T132" s="58"/>
      <c r="U132" s="58"/>
      <c r="V132" s="58"/>
      <c r="W132" s="58"/>
      <c r="X132" s="58"/>
    </row>
    <row r="133" spans="18:24" ht="15" customHeight="1" x14ac:dyDescent="0.3">
      <c r="R133" s="58"/>
      <c r="S133" s="58"/>
      <c r="T133" s="58"/>
      <c r="U133" s="58"/>
      <c r="V133" s="58"/>
      <c r="W133" s="58"/>
      <c r="X133" s="58"/>
    </row>
    <row r="134" spans="18:24" ht="15" customHeight="1" x14ac:dyDescent="0.3">
      <c r="R134" s="58"/>
      <c r="S134" s="58"/>
      <c r="T134" s="58"/>
      <c r="U134" s="58"/>
      <c r="V134" s="58"/>
      <c r="W134" s="58"/>
      <c r="X134" s="58"/>
    </row>
    <row r="135" spans="18:24" ht="15" customHeight="1" x14ac:dyDescent="0.3">
      <c r="R135" s="58"/>
      <c r="S135" s="58"/>
      <c r="T135" s="58"/>
      <c r="U135" s="58"/>
      <c r="V135" s="58"/>
      <c r="W135" s="58"/>
      <c r="X135" s="58"/>
    </row>
    <row r="136" spans="18:24" ht="15" customHeight="1" x14ac:dyDescent="0.3">
      <c r="R136" s="58"/>
      <c r="S136" s="58"/>
      <c r="T136" s="58"/>
      <c r="U136" s="58"/>
      <c r="V136" s="58"/>
      <c r="W136" s="58"/>
      <c r="X136" s="58"/>
    </row>
    <row r="137" spans="18:24" ht="15" customHeight="1" x14ac:dyDescent="0.3">
      <c r="R137" s="58"/>
      <c r="S137" s="58"/>
      <c r="T137" s="58"/>
      <c r="U137" s="58"/>
      <c r="V137" s="58"/>
      <c r="W137" s="58"/>
      <c r="X137" s="58"/>
    </row>
    <row r="138" spans="18:24" ht="15" customHeight="1" x14ac:dyDescent="0.3">
      <c r="R138" s="58"/>
      <c r="S138" s="58"/>
      <c r="T138" s="58"/>
      <c r="U138" s="58"/>
      <c r="V138" s="58"/>
      <c r="W138" s="58"/>
      <c r="X138" s="58"/>
    </row>
    <row r="139" spans="18:24" ht="15" customHeight="1" x14ac:dyDescent="0.3">
      <c r="R139" s="58"/>
      <c r="S139" s="58"/>
      <c r="T139" s="58"/>
      <c r="U139" s="58"/>
      <c r="V139" s="58"/>
      <c r="W139" s="58"/>
      <c r="X139" s="58"/>
    </row>
    <row r="140" spans="18:24" ht="15" customHeight="1" x14ac:dyDescent="0.3">
      <c r="R140" s="58"/>
      <c r="S140" s="58"/>
      <c r="T140" s="58"/>
      <c r="U140" s="58"/>
      <c r="V140" s="58"/>
      <c r="W140" s="58"/>
      <c r="X140" s="58"/>
    </row>
    <row r="141" spans="18:24" ht="15" customHeight="1" x14ac:dyDescent="0.3">
      <c r="R141" s="58"/>
      <c r="S141" s="58"/>
      <c r="T141" s="58"/>
      <c r="U141" s="58"/>
      <c r="V141" s="58"/>
      <c r="W141" s="58"/>
      <c r="X141" s="58"/>
    </row>
    <row r="142" spans="18:24" ht="15" customHeight="1" x14ac:dyDescent="0.3">
      <c r="R142" s="58"/>
      <c r="S142" s="58"/>
      <c r="T142" s="58"/>
      <c r="U142" s="58"/>
      <c r="V142" s="58"/>
      <c r="W142" s="58"/>
      <c r="X142" s="58"/>
    </row>
    <row r="143" spans="18:24" ht="15" customHeight="1" x14ac:dyDescent="0.3">
      <c r="R143" s="58"/>
      <c r="S143" s="58"/>
      <c r="T143" s="58"/>
      <c r="U143" s="58"/>
      <c r="V143" s="58"/>
      <c r="W143" s="58"/>
      <c r="X143" s="58"/>
    </row>
    <row r="144" spans="18:24" ht="15" customHeight="1" x14ac:dyDescent="0.3">
      <c r="R144" s="58"/>
      <c r="S144" s="58"/>
      <c r="T144" s="58"/>
      <c r="U144" s="58"/>
      <c r="V144" s="58"/>
      <c r="W144" s="58"/>
      <c r="X144" s="58"/>
    </row>
    <row r="145" spans="18:24" ht="15" customHeight="1" x14ac:dyDescent="0.3">
      <c r="R145" s="58"/>
      <c r="S145" s="58"/>
      <c r="T145" s="58"/>
      <c r="U145" s="58"/>
      <c r="V145" s="58"/>
      <c r="W145" s="58"/>
      <c r="X145" s="58"/>
    </row>
    <row r="146" spans="18:24" ht="15" customHeight="1" x14ac:dyDescent="0.3">
      <c r="R146" s="58"/>
      <c r="S146" s="58"/>
      <c r="T146" s="58"/>
      <c r="U146" s="58"/>
      <c r="V146" s="58"/>
      <c r="W146" s="58"/>
      <c r="X146" s="58"/>
    </row>
    <row r="147" spans="18:24" ht="15" customHeight="1" x14ac:dyDescent="0.3">
      <c r="R147" s="58"/>
      <c r="S147" s="58"/>
      <c r="T147" s="58"/>
      <c r="U147" s="58"/>
      <c r="V147" s="58"/>
      <c r="W147" s="58"/>
      <c r="X147" s="58"/>
    </row>
    <row r="148" spans="18:24" ht="15" customHeight="1" x14ac:dyDescent="0.3">
      <c r="R148" s="58"/>
      <c r="S148" s="58"/>
      <c r="T148" s="58"/>
      <c r="U148" s="58"/>
      <c r="V148" s="58"/>
      <c r="W148" s="58"/>
      <c r="X148" s="58"/>
    </row>
    <row r="149" spans="18:24" ht="15" customHeight="1" x14ac:dyDescent="0.3">
      <c r="R149" s="58"/>
      <c r="S149" s="58"/>
      <c r="T149" s="58"/>
      <c r="U149" s="58"/>
      <c r="V149" s="58"/>
      <c r="W149" s="58"/>
      <c r="X149" s="58"/>
    </row>
    <row r="150" spans="18:24" ht="15" customHeight="1" x14ac:dyDescent="0.3">
      <c r="R150" s="58"/>
      <c r="S150" s="58"/>
      <c r="T150" s="58"/>
      <c r="U150" s="58"/>
      <c r="V150" s="58"/>
      <c r="W150" s="58"/>
      <c r="X150" s="58"/>
    </row>
    <row r="151" spans="18:24" ht="15" customHeight="1" x14ac:dyDescent="0.3">
      <c r="R151" s="58"/>
      <c r="S151" s="58"/>
      <c r="T151" s="58"/>
      <c r="U151" s="58"/>
      <c r="V151" s="58"/>
      <c r="W151" s="58"/>
      <c r="X151" s="58"/>
    </row>
    <row r="152" spans="18:24" ht="15" customHeight="1" x14ac:dyDescent="0.3">
      <c r="R152" s="58"/>
      <c r="S152" s="58"/>
      <c r="T152" s="58"/>
      <c r="U152" s="58"/>
      <c r="V152" s="58"/>
      <c r="W152" s="58"/>
      <c r="X152" s="58"/>
    </row>
    <row r="153" spans="18:24" ht="15" customHeight="1" x14ac:dyDescent="0.3">
      <c r="R153" s="58"/>
      <c r="S153" s="58"/>
      <c r="T153" s="58"/>
      <c r="U153" s="58"/>
      <c r="V153" s="58"/>
      <c r="W153" s="58"/>
      <c r="X153" s="58"/>
    </row>
    <row r="154" spans="18:24" ht="15" customHeight="1" x14ac:dyDescent="0.3">
      <c r="R154" s="58"/>
      <c r="S154" s="58"/>
      <c r="T154" s="58"/>
      <c r="U154" s="58"/>
      <c r="V154" s="58"/>
      <c r="W154" s="58"/>
      <c r="X154" s="58"/>
    </row>
    <row r="155" spans="18:24" ht="15" customHeight="1" x14ac:dyDescent="0.3">
      <c r="R155" s="58"/>
      <c r="S155" s="58"/>
      <c r="T155" s="58"/>
      <c r="U155" s="58"/>
      <c r="V155" s="58"/>
      <c r="W155" s="58"/>
      <c r="X155" s="58"/>
    </row>
    <row r="156" spans="18:24" ht="15" customHeight="1" x14ac:dyDescent="0.3">
      <c r="R156" s="58"/>
      <c r="S156" s="58"/>
      <c r="T156" s="58"/>
      <c r="U156" s="58"/>
      <c r="V156" s="58"/>
      <c r="W156" s="58"/>
      <c r="X156" s="58"/>
    </row>
    <row r="157" spans="18:24" ht="15" customHeight="1" x14ac:dyDescent="0.3">
      <c r="R157" s="58"/>
      <c r="S157" s="58"/>
      <c r="T157" s="58"/>
      <c r="U157" s="58"/>
      <c r="V157" s="58"/>
      <c r="W157" s="58"/>
      <c r="X157" s="58"/>
    </row>
    <row r="158" spans="18:24" ht="15" customHeight="1" x14ac:dyDescent="0.3">
      <c r="R158" s="58"/>
      <c r="S158" s="58"/>
      <c r="T158" s="58"/>
      <c r="U158" s="58"/>
      <c r="V158" s="58"/>
      <c r="W158" s="58"/>
      <c r="X158" s="58"/>
    </row>
    <row r="159" spans="18:24" ht="15" customHeight="1" x14ac:dyDescent="0.3">
      <c r="R159" s="58"/>
      <c r="S159" s="58"/>
      <c r="T159" s="58"/>
      <c r="U159" s="58"/>
      <c r="V159" s="58"/>
      <c r="W159" s="58"/>
      <c r="X159" s="58"/>
    </row>
    <row r="160" spans="18:24" ht="15" customHeight="1" x14ac:dyDescent="0.3">
      <c r="R160" s="58"/>
      <c r="S160" s="58"/>
      <c r="T160" s="58"/>
      <c r="U160" s="58"/>
      <c r="V160" s="58"/>
      <c r="W160" s="58"/>
      <c r="X160" s="58"/>
    </row>
    <row r="161" spans="18:24" ht="15" customHeight="1" x14ac:dyDescent="0.3">
      <c r="R161" s="58"/>
      <c r="S161" s="58"/>
      <c r="T161" s="58"/>
      <c r="U161" s="58"/>
      <c r="V161" s="58"/>
      <c r="W161" s="58"/>
      <c r="X161" s="58"/>
    </row>
    <row r="162" spans="18:24" ht="15" customHeight="1" x14ac:dyDescent="0.3">
      <c r="R162" s="58"/>
      <c r="S162" s="58"/>
      <c r="T162" s="58"/>
      <c r="U162" s="58"/>
      <c r="V162" s="58"/>
      <c r="W162" s="58"/>
      <c r="X162" s="58"/>
    </row>
    <row r="163" spans="18:24" ht="15" customHeight="1" x14ac:dyDescent="0.3">
      <c r="R163" s="58"/>
      <c r="S163" s="58"/>
      <c r="T163" s="58"/>
      <c r="U163" s="58"/>
      <c r="V163" s="58"/>
      <c r="W163" s="58"/>
      <c r="X163" s="58"/>
    </row>
    <row r="164" spans="18:24" ht="15" customHeight="1" x14ac:dyDescent="0.3">
      <c r="R164" s="58"/>
      <c r="S164" s="58"/>
      <c r="T164" s="58"/>
      <c r="U164" s="58"/>
      <c r="V164" s="58"/>
      <c r="W164" s="58"/>
      <c r="X164" s="58"/>
    </row>
    <row r="165" spans="18:24" ht="15" customHeight="1" x14ac:dyDescent="0.3">
      <c r="R165" s="58"/>
      <c r="S165" s="58"/>
      <c r="T165" s="58"/>
      <c r="U165" s="58"/>
      <c r="V165" s="58"/>
      <c r="W165" s="58"/>
      <c r="X165" s="58"/>
    </row>
    <row r="166" spans="18:24" ht="15" customHeight="1" x14ac:dyDescent="0.3">
      <c r="R166" s="58"/>
      <c r="S166" s="58"/>
      <c r="T166" s="58"/>
      <c r="U166" s="58"/>
      <c r="V166" s="58"/>
      <c r="W166" s="58"/>
      <c r="X166" s="58"/>
    </row>
    <row r="167" spans="18:24" ht="15" customHeight="1" x14ac:dyDescent="0.3">
      <c r="R167" s="58"/>
      <c r="S167" s="58"/>
      <c r="T167" s="58"/>
      <c r="U167" s="58"/>
      <c r="V167" s="58"/>
      <c r="W167" s="58"/>
      <c r="X167" s="58"/>
    </row>
    <row r="168" spans="18:24" ht="15" customHeight="1" x14ac:dyDescent="0.3">
      <c r="R168" s="58"/>
      <c r="S168" s="58"/>
      <c r="T168" s="58"/>
      <c r="U168" s="58"/>
      <c r="V168" s="58"/>
      <c r="W168" s="58"/>
      <c r="X168" s="58"/>
    </row>
    <row r="169" spans="18:24" ht="15" customHeight="1" x14ac:dyDescent="0.3">
      <c r="R169" s="58"/>
      <c r="S169" s="58"/>
      <c r="T169" s="58"/>
      <c r="U169" s="58"/>
      <c r="V169" s="58"/>
      <c r="W169" s="58"/>
      <c r="X169" s="58"/>
    </row>
    <row r="170" spans="18:24" ht="15" customHeight="1" x14ac:dyDescent="0.3">
      <c r="R170" s="58"/>
      <c r="S170" s="58"/>
      <c r="T170" s="58"/>
      <c r="U170" s="58"/>
      <c r="V170" s="58"/>
      <c r="W170" s="58"/>
      <c r="X170" s="58"/>
    </row>
    <row r="171" spans="18:24" ht="15" customHeight="1" x14ac:dyDescent="0.3">
      <c r="R171" s="58"/>
      <c r="S171" s="58"/>
      <c r="T171" s="58"/>
      <c r="U171" s="58"/>
      <c r="V171" s="58"/>
      <c r="W171" s="58"/>
      <c r="X171" s="58"/>
    </row>
    <row r="172" spans="18:24" ht="15" customHeight="1" x14ac:dyDescent="0.3">
      <c r="R172" s="58"/>
      <c r="S172" s="58"/>
      <c r="T172" s="58"/>
      <c r="U172" s="58"/>
      <c r="V172" s="58"/>
      <c r="W172" s="58"/>
      <c r="X172" s="58"/>
    </row>
    <row r="173" spans="18:24" ht="15" customHeight="1" x14ac:dyDescent="0.3">
      <c r="R173" s="58"/>
      <c r="S173" s="58"/>
      <c r="T173" s="58"/>
      <c r="U173" s="58"/>
      <c r="V173" s="58"/>
      <c r="W173" s="58"/>
      <c r="X173" s="58"/>
    </row>
    <row r="174" spans="18:24" ht="15" customHeight="1" x14ac:dyDescent="0.3">
      <c r="R174" s="58"/>
      <c r="S174" s="58"/>
      <c r="T174" s="58"/>
      <c r="U174" s="58"/>
      <c r="V174" s="58"/>
      <c r="W174" s="58"/>
      <c r="X174" s="58"/>
    </row>
    <row r="175" spans="18:24" ht="15" customHeight="1" x14ac:dyDescent="0.3">
      <c r="R175" s="58"/>
      <c r="S175" s="58"/>
      <c r="T175" s="58"/>
      <c r="U175" s="58"/>
      <c r="V175" s="58"/>
      <c r="W175" s="58"/>
      <c r="X175" s="58"/>
    </row>
    <row r="176" spans="18:24" ht="15" customHeight="1" x14ac:dyDescent="0.3">
      <c r="R176" s="58"/>
      <c r="S176" s="58"/>
      <c r="T176" s="58"/>
      <c r="U176" s="58"/>
      <c r="V176" s="58"/>
      <c r="W176" s="58"/>
      <c r="X176" s="58"/>
    </row>
    <row r="177" spans="18:24" ht="15" customHeight="1" x14ac:dyDescent="0.3">
      <c r="R177" s="58"/>
      <c r="S177" s="58"/>
      <c r="T177" s="58"/>
      <c r="U177" s="58"/>
      <c r="V177" s="58"/>
      <c r="W177" s="58"/>
      <c r="X177" s="58"/>
    </row>
    <row r="178" spans="18:24" ht="15" customHeight="1" x14ac:dyDescent="0.3">
      <c r="R178" s="58"/>
      <c r="S178" s="58"/>
      <c r="T178" s="58"/>
      <c r="U178" s="58"/>
      <c r="V178" s="58"/>
      <c r="W178" s="58"/>
      <c r="X178" s="58"/>
    </row>
    <row r="179" spans="18:24" ht="15" customHeight="1" x14ac:dyDescent="0.3">
      <c r="R179" s="58"/>
      <c r="S179" s="58"/>
      <c r="T179" s="58"/>
      <c r="U179" s="58"/>
      <c r="V179" s="58"/>
      <c r="W179" s="58"/>
      <c r="X179" s="58"/>
    </row>
    <row r="180" spans="18:24" ht="15" customHeight="1" x14ac:dyDescent="0.3">
      <c r="R180" s="58"/>
      <c r="S180" s="58"/>
      <c r="T180" s="58"/>
      <c r="U180" s="58"/>
      <c r="V180" s="58"/>
      <c r="W180" s="58"/>
      <c r="X180" s="58"/>
    </row>
    <row r="181" spans="18:24" ht="15" customHeight="1" x14ac:dyDescent="0.3">
      <c r="R181" s="58"/>
      <c r="S181" s="58"/>
      <c r="T181" s="58"/>
      <c r="U181" s="58"/>
      <c r="V181" s="58"/>
      <c r="W181" s="58"/>
      <c r="X181" s="58"/>
    </row>
    <row r="182" spans="18:24" ht="15" customHeight="1" x14ac:dyDescent="0.3">
      <c r="R182" s="58"/>
      <c r="S182" s="58"/>
      <c r="T182" s="58"/>
      <c r="U182" s="58"/>
      <c r="V182" s="58"/>
      <c r="W182" s="58"/>
      <c r="X182" s="58"/>
    </row>
    <row r="183" spans="18:24" ht="15" customHeight="1" x14ac:dyDescent="0.3">
      <c r="R183" s="58"/>
      <c r="S183" s="58"/>
      <c r="T183" s="58"/>
      <c r="U183" s="58"/>
      <c r="V183" s="58"/>
      <c r="W183" s="58"/>
      <c r="X183" s="58"/>
    </row>
    <row r="184" spans="18:24" ht="15" customHeight="1" x14ac:dyDescent="0.3">
      <c r="R184" s="58"/>
      <c r="S184" s="58"/>
      <c r="T184" s="58"/>
      <c r="U184" s="58"/>
      <c r="V184" s="58"/>
      <c r="W184" s="58"/>
      <c r="X184" s="58"/>
    </row>
    <row r="185" spans="18:24" ht="15" customHeight="1" x14ac:dyDescent="0.3">
      <c r="R185" s="58"/>
      <c r="S185" s="58"/>
      <c r="T185" s="58"/>
      <c r="U185" s="58"/>
      <c r="V185" s="58"/>
      <c r="W185" s="58"/>
      <c r="X185" s="58"/>
    </row>
    <row r="186" spans="18:24" ht="15" customHeight="1" x14ac:dyDescent="0.3">
      <c r="R186" s="58"/>
      <c r="S186" s="58"/>
      <c r="T186" s="58"/>
      <c r="U186" s="58"/>
      <c r="V186" s="58"/>
      <c r="W186" s="58"/>
      <c r="X186" s="58"/>
    </row>
    <row r="187" spans="18:24" ht="15" customHeight="1" x14ac:dyDescent="0.3">
      <c r="R187" s="58"/>
      <c r="S187" s="58"/>
      <c r="T187" s="58"/>
      <c r="U187" s="58"/>
      <c r="V187" s="58"/>
      <c r="W187" s="58"/>
      <c r="X187" s="58"/>
    </row>
    <row r="188" spans="18:24" ht="15" customHeight="1" x14ac:dyDescent="0.3">
      <c r="R188" s="58"/>
      <c r="S188" s="58"/>
      <c r="T188" s="58"/>
      <c r="U188" s="58"/>
      <c r="V188" s="58"/>
      <c r="W188" s="58"/>
      <c r="X188" s="58"/>
    </row>
    <row r="189" spans="18:24" ht="15" customHeight="1" x14ac:dyDescent="0.3">
      <c r="R189" s="58"/>
      <c r="S189" s="58"/>
      <c r="T189" s="58"/>
      <c r="U189" s="58"/>
      <c r="V189" s="58"/>
      <c r="W189" s="58"/>
      <c r="X189" s="58"/>
    </row>
    <row r="190" spans="18:24" ht="15" customHeight="1" x14ac:dyDescent="0.3">
      <c r="R190" s="58"/>
      <c r="S190" s="58"/>
      <c r="T190" s="58"/>
      <c r="U190" s="58"/>
      <c r="V190" s="58"/>
      <c r="W190" s="58"/>
      <c r="X190" s="58"/>
    </row>
    <row r="191" spans="18:24" ht="15" customHeight="1" x14ac:dyDescent="0.3">
      <c r="R191" s="58"/>
      <c r="S191" s="58"/>
      <c r="T191" s="58"/>
      <c r="U191" s="58"/>
      <c r="V191" s="58"/>
      <c r="W191" s="58"/>
      <c r="X191" s="58"/>
    </row>
    <row r="192" spans="18:24" ht="15" customHeight="1" x14ac:dyDescent="0.3">
      <c r="R192" s="58"/>
      <c r="S192" s="58"/>
      <c r="T192" s="58"/>
      <c r="U192" s="58"/>
      <c r="V192" s="58"/>
      <c r="W192" s="58"/>
      <c r="X192" s="58"/>
    </row>
    <row r="193" spans="18:24" ht="15" customHeight="1" x14ac:dyDescent="0.3">
      <c r="R193" s="58"/>
      <c r="S193" s="58"/>
      <c r="T193" s="58"/>
      <c r="U193" s="58"/>
      <c r="V193" s="58"/>
      <c r="W193" s="58"/>
      <c r="X193" s="58"/>
    </row>
    <row r="194" spans="18:24" ht="15" customHeight="1" x14ac:dyDescent="0.3">
      <c r="R194" s="58"/>
      <c r="S194" s="58"/>
      <c r="T194" s="58"/>
      <c r="U194" s="58"/>
      <c r="V194" s="58"/>
      <c r="W194" s="58"/>
      <c r="X194" s="58"/>
    </row>
    <row r="195" spans="18:24" ht="15" customHeight="1" x14ac:dyDescent="0.3">
      <c r="R195" s="58"/>
      <c r="S195" s="58"/>
      <c r="T195" s="58"/>
      <c r="U195" s="58"/>
      <c r="V195" s="58"/>
      <c r="W195" s="58"/>
      <c r="X195" s="58"/>
    </row>
    <row r="196" spans="18:24" ht="15" customHeight="1" x14ac:dyDescent="0.3">
      <c r="R196" s="58"/>
      <c r="S196" s="58"/>
      <c r="T196" s="58"/>
      <c r="U196" s="58"/>
      <c r="V196" s="58"/>
      <c r="W196" s="58"/>
      <c r="X196" s="58"/>
    </row>
    <row r="197" spans="18:24" ht="15" customHeight="1" x14ac:dyDescent="0.3">
      <c r="R197" s="58"/>
      <c r="S197" s="58"/>
      <c r="T197" s="58"/>
      <c r="U197" s="58"/>
      <c r="V197" s="58"/>
      <c r="W197" s="58"/>
      <c r="X197" s="58"/>
    </row>
    <row r="198" spans="18:24" ht="15" customHeight="1" x14ac:dyDescent="0.3">
      <c r="R198" s="58"/>
      <c r="S198" s="58"/>
      <c r="T198" s="58"/>
      <c r="U198" s="58"/>
      <c r="V198" s="58"/>
      <c r="W198" s="58"/>
      <c r="X198" s="58"/>
    </row>
    <row r="199" spans="18:24" ht="15" customHeight="1" x14ac:dyDescent="0.3">
      <c r="R199" s="58"/>
      <c r="S199" s="58"/>
      <c r="T199" s="58"/>
      <c r="U199" s="58"/>
      <c r="V199" s="58"/>
      <c r="W199" s="58"/>
      <c r="X199" s="58"/>
    </row>
    <row r="200" spans="18:24" ht="15" customHeight="1" x14ac:dyDescent="0.3">
      <c r="R200" s="58"/>
      <c r="S200" s="58"/>
      <c r="T200" s="58"/>
      <c r="U200" s="58"/>
      <c r="V200" s="58"/>
      <c r="W200" s="58"/>
      <c r="X200" s="58"/>
    </row>
    <row r="201" spans="18:24" ht="15" customHeight="1" x14ac:dyDescent="0.3">
      <c r="R201" s="58"/>
      <c r="S201" s="58"/>
      <c r="T201" s="58"/>
      <c r="U201" s="58"/>
      <c r="V201" s="58"/>
      <c r="W201" s="58"/>
      <c r="X201" s="58"/>
    </row>
  </sheetData>
  <mergeCells count="15">
    <mergeCell ref="B1:C37"/>
    <mergeCell ref="T1:U37"/>
    <mergeCell ref="R3:R4"/>
    <mergeCell ref="M12:P12"/>
    <mergeCell ref="M13:P13"/>
    <mergeCell ref="M14:P14"/>
    <mergeCell ref="M15:P15"/>
    <mergeCell ref="M16:P16"/>
    <mergeCell ref="M17:P17"/>
    <mergeCell ref="M29:P29"/>
    <mergeCell ref="M30:P30"/>
    <mergeCell ref="E7:K8"/>
    <mergeCell ref="M7:R8"/>
    <mergeCell ref="E3:E4"/>
    <mergeCell ref="M32:R3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colBreaks count="1" manualBreakCount="1">
    <brk id="11" max="3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2"/>
  <sheetViews>
    <sheetView view="pageBreakPreview" topLeftCell="A10" zoomScale="80" zoomScaleNormal="80" zoomScaleSheetLayoutView="80" workbookViewId="0">
      <selection activeCell="M19" sqref="M19"/>
    </sheetView>
  </sheetViews>
  <sheetFormatPr defaultRowHeight="15" customHeight="1" x14ac:dyDescent="0.3"/>
  <cols>
    <col min="1" max="1" width="2.5546875" customWidth="1"/>
    <col min="2" max="2" width="0.77734375" customWidth="1"/>
    <col min="3" max="3" width="6.554687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7" width="9.33203125" customWidth="1"/>
    <col min="18" max="18" width="50.6640625" style="13" customWidth="1"/>
    <col min="19" max="19" width="1.6640625" customWidth="1"/>
    <col min="20" max="20" width="6.6640625" customWidth="1"/>
    <col min="21" max="21" width="0.88671875" customWidth="1"/>
    <col min="22" max="22" width="2.6640625" customWidth="1"/>
  </cols>
  <sheetData>
    <row r="1" spans="1:23" ht="15" customHeight="1" x14ac:dyDescent="0.3">
      <c r="A1" s="557" t="s">
        <v>177</v>
      </c>
      <c r="B1" s="557"/>
      <c r="C1" s="557"/>
      <c r="D1" s="416"/>
      <c r="E1" s="404"/>
      <c r="F1" s="385"/>
      <c r="G1" s="385"/>
      <c r="H1" s="385"/>
      <c r="I1" s="385"/>
      <c r="J1" s="403"/>
      <c r="K1" s="385"/>
      <c r="L1" s="385"/>
      <c r="M1" s="385"/>
      <c r="N1" s="405"/>
      <c r="O1" s="385"/>
      <c r="P1" s="403"/>
      <c r="Q1" s="403"/>
      <c r="R1" s="404"/>
      <c r="S1" s="385"/>
      <c r="T1" s="564" t="s">
        <v>179</v>
      </c>
      <c r="U1" s="564"/>
      <c r="V1" s="564"/>
      <c r="W1" s="58"/>
    </row>
    <row r="2" spans="1:23" ht="15" customHeight="1" x14ac:dyDescent="0.3">
      <c r="A2" s="557"/>
      <c r="B2" s="557"/>
      <c r="C2" s="557"/>
      <c r="D2" s="416"/>
      <c r="E2" s="404"/>
      <c r="F2" s="385"/>
      <c r="G2" s="385"/>
      <c r="H2" s="385"/>
      <c r="I2" s="385"/>
      <c r="J2" s="403"/>
      <c r="K2" s="385"/>
      <c r="L2" s="385"/>
      <c r="M2" s="385"/>
      <c r="N2" s="405"/>
      <c r="O2" s="385"/>
      <c r="P2" s="403"/>
      <c r="Q2" s="403"/>
      <c r="R2" s="404"/>
      <c r="S2" s="385"/>
      <c r="T2" s="564"/>
      <c r="U2" s="564"/>
      <c r="V2" s="564"/>
      <c r="W2" s="58"/>
    </row>
    <row r="3" spans="1:23" ht="15" customHeight="1" x14ac:dyDescent="0.3">
      <c r="A3" s="557"/>
      <c r="B3" s="557"/>
      <c r="C3" s="557"/>
      <c r="D3" s="416"/>
      <c r="E3" s="565" t="s">
        <v>477</v>
      </c>
      <c r="F3" s="411"/>
      <c r="G3" s="385"/>
      <c r="H3" s="385"/>
      <c r="I3" s="385"/>
      <c r="J3" s="406"/>
      <c r="K3" s="406"/>
      <c r="L3" s="406"/>
      <c r="M3" s="406"/>
      <c r="N3" s="406"/>
      <c r="O3" s="406"/>
      <c r="P3" s="403"/>
      <c r="Q3" s="403"/>
      <c r="R3" s="558" t="s">
        <v>492</v>
      </c>
      <c r="S3" s="412"/>
      <c r="T3" s="564"/>
      <c r="U3" s="564"/>
      <c r="V3" s="564"/>
      <c r="W3" s="58"/>
    </row>
    <row r="4" spans="1:23" ht="15" customHeight="1" x14ac:dyDescent="0.3">
      <c r="A4" s="557"/>
      <c r="B4" s="557"/>
      <c r="C4" s="557"/>
      <c r="D4" s="416"/>
      <c r="E4" s="565"/>
      <c r="F4" s="411"/>
      <c r="G4" s="385"/>
      <c r="H4" s="385"/>
      <c r="I4" s="385"/>
      <c r="J4" s="406"/>
      <c r="K4" s="406"/>
      <c r="L4" s="406"/>
      <c r="M4" s="406"/>
      <c r="N4" s="406"/>
      <c r="O4" s="406"/>
      <c r="P4" s="403"/>
      <c r="Q4" s="403"/>
      <c r="R4" s="558"/>
      <c r="S4" s="412"/>
      <c r="T4" s="564"/>
      <c r="U4" s="564"/>
      <c r="V4" s="564"/>
      <c r="W4" s="58"/>
    </row>
    <row r="5" spans="1:23" ht="15" customHeight="1" thickBot="1" x14ac:dyDescent="0.35">
      <c r="A5" s="557"/>
      <c r="B5" s="557"/>
      <c r="C5" s="557"/>
      <c r="D5" s="416"/>
      <c r="E5" s="407"/>
      <c r="F5" s="407"/>
      <c r="G5" s="407"/>
      <c r="H5" s="407"/>
      <c r="I5" s="385"/>
      <c r="J5" s="403"/>
      <c r="K5" s="407"/>
      <c r="L5" s="407"/>
      <c r="M5" s="407"/>
      <c r="N5" s="408"/>
      <c r="O5" s="385"/>
      <c r="P5" s="403"/>
      <c r="Q5" s="403"/>
      <c r="R5" s="407"/>
      <c r="S5" s="407"/>
      <c r="T5" s="564"/>
      <c r="U5" s="564"/>
      <c r="V5" s="564"/>
      <c r="W5" s="58"/>
    </row>
    <row r="6" spans="1:23" ht="3.75" customHeight="1" thickTop="1" thickBot="1" x14ac:dyDescent="0.35">
      <c r="A6" s="557"/>
      <c r="B6" s="557"/>
      <c r="C6" s="557"/>
      <c r="D6" s="461"/>
      <c r="E6" s="460"/>
      <c r="F6" s="460"/>
      <c r="G6" s="460"/>
      <c r="H6" s="460"/>
      <c r="I6" s="460"/>
      <c r="J6" s="460"/>
      <c r="K6" s="460"/>
      <c r="L6" s="460"/>
      <c r="M6" s="460"/>
      <c r="N6" s="460"/>
      <c r="O6" s="460"/>
      <c r="P6" s="460"/>
      <c r="Q6" s="460"/>
      <c r="R6" s="460"/>
      <c r="S6" s="460"/>
      <c r="T6" s="564"/>
      <c r="U6" s="564"/>
      <c r="V6" s="564"/>
      <c r="W6" s="58"/>
    </row>
    <row r="7" spans="1:23" ht="15" customHeight="1" thickTop="1" x14ac:dyDescent="0.3">
      <c r="A7" s="557"/>
      <c r="B7" s="557"/>
      <c r="C7" s="557"/>
      <c r="D7" s="416"/>
      <c r="E7" s="560" t="s">
        <v>573</v>
      </c>
      <c r="F7" s="560"/>
      <c r="G7" s="560"/>
      <c r="H7" s="560"/>
      <c r="I7" s="560"/>
      <c r="J7" s="560"/>
      <c r="K7" s="560"/>
      <c r="M7" s="454"/>
      <c r="N7" s="454"/>
      <c r="O7" s="454"/>
      <c r="P7" s="454"/>
      <c r="Q7" s="454"/>
      <c r="R7" s="569" t="s">
        <v>574</v>
      </c>
      <c r="S7" s="414"/>
      <c r="T7" s="564"/>
      <c r="U7" s="564"/>
      <c r="V7" s="564"/>
      <c r="W7" s="58"/>
    </row>
    <row r="8" spans="1:23" ht="15" customHeight="1" x14ac:dyDescent="0.3">
      <c r="A8" s="557"/>
      <c r="B8" s="557"/>
      <c r="C8" s="557"/>
      <c r="D8" s="416"/>
      <c r="E8" s="560"/>
      <c r="F8" s="560"/>
      <c r="G8" s="560"/>
      <c r="H8" s="560"/>
      <c r="I8" s="560"/>
      <c r="J8" s="560"/>
      <c r="K8" s="560"/>
      <c r="L8" s="428"/>
      <c r="M8" s="454"/>
      <c r="N8" s="454"/>
      <c r="O8" s="454"/>
      <c r="P8" s="454"/>
      <c r="Q8" s="454"/>
      <c r="R8" s="560"/>
      <c r="S8" s="414"/>
      <c r="T8" s="564"/>
      <c r="U8" s="564"/>
      <c r="V8" s="564"/>
      <c r="W8" s="58"/>
    </row>
    <row r="9" spans="1:23" ht="15.75" customHeight="1" x14ac:dyDescent="0.3">
      <c r="A9" s="557"/>
      <c r="B9" s="557"/>
      <c r="C9" s="557"/>
      <c r="D9" s="416"/>
      <c r="E9" s="4"/>
      <c r="F9" s="466">
        <v>2020</v>
      </c>
      <c r="G9" s="466">
        <v>2021</v>
      </c>
      <c r="H9" s="466">
        <v>2022</v>
      </c>
      <c r="I9" s="466">
        <v>2023</v>
      </c>
      <c r="J9" s="466">
        <v>2024</v>
      </c>
      <c r="K9" s="467"/>
      <c r="L9" s="467"/>
      <c r="M9" s="466">
        <v>2020</v>
      </c>
      <c r="N9" s="466">
        <v>2021</v>
      </c>
      <c r="O9" s="466">
        <v>2022</v>
      </c>
      <c r="P9" s="466">
        <v>2023</v>
      </c>
      <c r="Q9" s="466">
        <v>2024</v>
      </c>
      <c r="R9" s="40"/>
      <c r="S9" s="58"/>
      <c r="T9" s="564"/>
      <c r="U9" s="564"/>
      <c r="V9" s="564"/>
      <c r="W9" s="58"/>
    </row>
    <row r="10" spans="1:23" ht="15" customHeight="1" x14ac:dyDescent="0.3">
      <c r="A10" s="557"/>
      <c r="B10" s="557"/>
      <c r="C10" s="557"/>
      <c r="D10" s="416"/>
      <c r="E10" s="162" t="s">
        <v>565</v>
      </c>
      <c r="F10" s="143">
        <v>51.9</v>
      </c>
      <c r="G10" s="143">
        <v>55.4</v>
      </c>
      <c r="H10" s="143">
        <v>56.4</v>
      </c>
      <c r="I10" s="143">
        <v>56.6</v>
      </c>
      <c r="J10" s="143">
        <v>56.4</v>
      </c>
      <c r="K10" s="115"/>
      <c r="L10" s="115"/>
      <c r="M10" s="116">
        <v>66.7</v>
      </c>
      <c r="N10" s="116">
        <v>66.599999999999994</v>
      </c>
      <c r="O10" s="116">
        <v>67.3</v>
      </c>
      <c r="P10" s="116">
        <v>67.5</v>
      </c>
      <c r="Q10" s="116">
        <v>67.400000000000006</v>
      </c>
      <c r="R10" s="245" t="s">
        <v>566</v>
      </c>
      <c r="S10" s="58"/>
      <c r="T10" s="564"/>
      <c r="U10" s="564"/>
      <c r="V10" s="564"/>
      <c r="W10" s="58"/>
    </row>
    <row r="11" spans="1:23" ht="14.85" customHeight="1" x14ac:dyDescent="0.3">
      <c r="A11" s="557"/>
      <c r="B11" s="557"/>
      <c r="C11" s="557"/>
      <c r="D11" s="416"/>
      <c r="E11" s="162" t="s">
        <v>486</v>
      </c>
      <c r="F11" s="143">
        <v>66.099999999999994</v>
      </c>
      <c r="G11" s="143">
        <v>70.400000000000006</v>
      </c>
      <c r="H11" s="143">
        <v>72.599999999999994</v>
      </c>
      <c r="I11" s="143">
        <v>73.599999999999994</v>
      </c>
      <c r="J11" s="143">
        <v>73.599999999999994</v>
      </c>
      <c r="K11" s="115"/>
      <c r="L11" s="115"/>
      <c r="M11" s="116">
        <v>78.7</v>
      </c>
      <c r="N11" s="116">
        <v>78.900000000000006</v>
      </c>
      <c r="O11" s="116">
        <v>80.7</v>
      </c>
      <c r="P11" s="116">
        <v>81.3</v>
      </c>
      <c r="Q11" s="116">
        <v>82.5</v>
      </c>
      <c r="R11" s="245" t="s">
        <v>487</v>
      </c>
      <c r="S11" s="58"/>
      <c r="T11" s="564"/>
      <c r="U11" s="564"/>
      <c r="V11" s="564"/>
      <c r="W11" s="58"/>
    </row>
    <row r="12" spans="1:23" ht="14.85" customHeight="1" x14ac:dyDescent="0.3">
      <c r="A12" s="557"/>
      <c r="B12" s="557"/>
      <c r="C12" s="557"/>
      <c r="D12" s="416"/>
      <c r="E12" s="265" t="s">
        <v>80</v>
      </c>
      <c r="F12" s="143">
        <v>61.7</v>
      </c>
      <c r="G12" s="143">
        <v>65.599999999999994</v>
      </c>
      <c r="H12" s="143">
        <v>67.599999999999994</v>
      </c>
      <c r="I12" s="143">
        <v>68.400000000000006</v>
      </c>
      <c r="J12" s="143">
        <v>68.3</v>
      </c>
      <c r="K12" s="115"/>
      <c r="L12" s="115"/>
      <c r="M12" s="116">
        <v>73.3</v>
      </c>
      <c r="N12" s="116">
        <v>73.3</v>
      </c>
      <c r="O12" s="116">
        <v>75</v>
      </c>
      <c r="P12" s="116">
        <v>75.5</v>
      </c>
      <c r="Q12" s="116">
        <v>76.5</v>
      </c>
      <c r="R12" s="245" t="s">
        <v>81</v>
      </c>
      <c r="S12" s="415"/>
      <c r="T12" s="564"/>
      <c r="U12" s="564"/>
      <c r="V12" s="564"/>
      <c r="W12" s="58"/>
    </row>
    <row r="13" spans="1:23" ht="14.85" customHeight="1" x14ac:dyDescent="0.3">
      <c r="A13" s="557"/>
      <c r="B13" s="557"/>
      <c r="C13" s="557"/>
      <c r="D13" s="416"/>
      <c r="E13" s="72" t="s">
        <v>1</v>
      </c>
      <c r="F13" s="143">
        <v>7.1</v>
      </c>
      <c r="G13" s="143">
        <v>7</v>
      </c>
      <c r="H13" s="143">
        <v>6.4</v>
      </c>
      <c r="I13" s="143">
        <v>5.9</v>
      </c>
      <c r="J13" s="143">
        <v>5.9</v>
      </c>
      <c r="K13" s="115"/>
      <c r="L13" s="115"/>
      <c r="M13" s="116">
        <v>6.4</v>
      </c>
      <c r="N13" s="116">
        <v>6.7</v>
      </c>
      <c r="O13" s="116">
        <v>5.9</v>
      </c>
      <c r="P13" s="116">
        <v>5.8</v>
      </c>
      <c r="Q13" s="116">
        <v>4.8</v>
      </c>
      <c r="R13" s="245" t="s">
        <v>3</v>
      </c>
      <c r="S13" s="415"/>
      <c r="T13" s="564"/>
      <c r="U13" s="564"/>
      <c r="V13" s="564"/>
      <c r="W13" s="58"/>
    </row>
    <row r="14" spans="1:23" ht="14.85" customHeight="1" x14ac:dyDescent="0.3">
      <c r="A14" s="557"/>
      <c r="B14" s="557"/>
      <c r="C14" s="557"/>
      <c r="D14" s="416"/>
      <c r="E14" s="162" t="s">
        <v>2</v>
      </c>
      <c r="F14" s="143">
        <v>1231.3</v>
      </c>
      <c r="G14" s="143">
        <v>1290.9000000000001</v>
      </c>
      <c r="H14" s="143">
        <v>1306.3</v>
      </c>
      <c r="I14" s="143">
        <v>1305.2</v>
      </c>
      <c r="J14" s="143">
        <v>1300.3</v>
      </c>
      <c r="K14" s="115"/>
      <c r="L14" s="115"/>
      <c r="M14" s="116">
        <v>1481.4</v>
      </c>
      <c r="N14" s="116">
        <v>1457.3</v>
      </c>
      <c r="O14" s="116">
        <v>1468</v>
      </c>
      <c r="P14" s="116">
        <v>1466.7</v>
      </c>
      <c r="Q14" s="116">
        <v>1468.2</v>
      </c>
      <c r="R14" s="245" t="s">
        <v>4</v>
      </c>
      <c r="S14" s="415"/>
      <c r="T14" s="564"/>
      <c r="U14" s="564"/>
      <c r="V14" s="564"/>
      <c r="W14" s="419"/>
    </row>
    <row r="15" spans="1:23" ht="14.85" customHeight="1" x14ac:dyDescent="0.3">
      <c r="A15" s="557"/>
      <c r="B15" s="557"/>
      <c r="C15" s="557"/>
      <c r="D15" s="416"/>
      <c r="E15" s="164" t="s">
        <v>98</v>
      </c>
      <c r="F15" s="143">
        <v>1144.4000000000001</v>
      </c>
      <c r="G15" s="143">
        <v>1200.7</v>
      </c>
      <c r="H15" s="143">
        <v>1222.9000000000001</v>
      </c>
      <c r="I15" s="143">
        <v>1227.8</v>
      </c>
      <c r="J15" s="143">
        <v>1223</v>
      </c>
      <c r="K15" s="115"/>
      <c r="L15" s="115"/>
      <c r="M15" s="116">
        <v>1386.9</v>
      </c>
      <c r="N15" s="116">
        <v>1359.8</v>
      </c>
      <c r="O15" s="116">
        <v>1381</v>
      </c>
      <c r="P15" s="116">
        <v>1382.2</v>
      </c>
      <c r="Q15" s="116">
        <v>1397.7</v>
      </c>
      <c r="R15" s="226" t="s">
        <v>6</v>
      </c>
      <c r="S15" s="415"/>
      <c r="T15" s="564"/>
      <c r="U15" s="564"/>
      <c r="V15" s="564"/>
      <c r="W15" s="58"/>
    </row>
    <row r="16" spans="1:23" ht="14.85" customHeight="1" x14ac:dyDescent="0.3">
      <c r="A16" s="557"/>
      <c r="B16" s="557"/>
      <c r="C16" s="557"/>
      <c r="D16" s="416"/>
      <c r="E16" s="165" t="s">
        <v>99</v>
      </c>
      <c r="F16" s="143">
        <v>86.9</v>
      </c>
      <c r="G16" s="143">
        <v>90.2</v>
      </c>
      <c r="H16" s="143">
        <v>83.4</v>
      </c>
      <c r="I16" s="143">
        <v>77.400000000000006</v>
      </c>
      <c r="J16" s="143">
        <v>77.2</v>
      </c>
      <c r="K16" s="115"/>
      <c r="L16" s="115"/>
      <c r="M16" s="116">
        <v>94.5</v>
      </c>
      <c r="N16" s="116">
        <v>97.4</v>
      </c>
      <c r="O16" s="116">
        <v>87</v>
      </c>
      <c r="P16" s="116">
        <v>84.5</v>
      </c>
      <c r="Q16" s="116">
        <v>70.5</v>
      </c>
      <c r="R16" s="226" t="s">
        <v>7</v>
      </c>
      <c r="S16" s="415"/>
      <c r="T16" s="564"/>
      <c r="U16" s="564"/>
      <c r="V16" s="564"/>
      <c r="W16" s="58"/>
    </row>
    <row r="17" spans="1:23" ht="14.85" customHeight="1" x14ac:dyDescent="0.3">
      <c r="A17" s="557"/>
      <c r="B17" s="557"/>
      <c r="C17" s="557"/>
      <c r="D17" s="416"/>
      <c r="S17" s="415"/>
      <c r="T17" s="564"/>
      <c r="U17" s="564"/>
      <c r="V17" s="564"/>
      <c r="W17" s="58"/>
    </row>
    <row r="18" spans="1:23" ht="14.85" customHeight="1" x14ac:dyDescent="0.3">
      <c r="A18" s="557"/>
      <c r="B18" s="557"/>
      <c r="C18" s="557"/>
      <c r="D18" s="416"/>
      <c r="E18" s="163" t="s">
        <v>567</v>
      </c>
      <c r="F18" s="319">
        <v>1140.3</v>
      </c>
      <c r="G18" s="319">
        <v>1050.7</v>
      </c>
      <c r="H18" s="319">
        <v>1018.9</v>
      </c>
      <c r="I18" s="319">
        <v>1014.9</v>
      </c>
      <c r="J18" s="319">
        <v>1019.9</v>
      </c>
      <c r="K18" s="115"/>
      <c r="L18" s="115"/>
      <c r="M18" s="299">
        <v>741.1</v>
      </c>
      <c r="N18" s="299">
        <v>735.2</v>
      </c>
      <c r="O18" s="299">
        <v>714.7</v>
      </c>
      <c r="P18" s="299">
        <v>711.7</v>
      </c>
      <c r="Q18" s="299">
        <v>714.1</v>
      </c>
      <c r="R18" s="423" t="s">
        <v>568</v>
      </c>
      <c r="S18" s="415"/>
      <c r="T18" s="564"/>
      <c r="U18" s="564"/>
      <c r="V18" s="564"/>
      <c r="W18" s="58"/>
    </row>
    <row r="19" spans="1:23" ht="14.85" customHeight="1" x14ac:dyDescent="0.3">
      <c r="A19" s="557"/>
      <c r="B19" s="557"/>
      <c r="C19" s="557"/>
      <c r="D19" s="416"/>
      <c r="E19" s="42" t="s">
        <v>491</v>
      </c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3" t="s">
        <v>5</v>
      </c>
      <c r="S19" s="415"/>
      <c r="T19" s="564"/>
      <c r="U19" s="564"/>
      <c r="V19" s="564"/>
      <c r="W19" s="58"/>
    </row>
    <row r="20" spans="1:23" ht="14.85" customHeight="1" x14ac:dyDescent="0.3">
      <c r="A20" s="557"/>
      <c r="B20" s="557"/>
      <c r="C20" s="557"/>
      <c r="D20" s="416"/>
      <c r="E20" s="422" t="s">
        <v>488</v>
      </c>
      <c r="F20" s="319">
        <v>203.5</v>
      </c>
      <c r="G20" s="319">
        <v>205.3</v>
      </c>
      <c r="H20" s="319">
        <v>204.2</v>
      </c>
      <c r="I20" s="319">
        <v>203.8</v>
      </c>
      <c r="J20" s="319">
        <v>201</v>
      </c>
      <c r="K20" s="115"/>
      <c r="L20" s="115"/>
      <c r="M20" s="299">
        <v>181</v>
      </c>
      <c r="N20" s="299">
        <v>185.2</v>
      </c>
      <c r="O20" s="299">
        <v>179</v>
      </c>
      <c r="P20" s="299">
        <v>182.1</v>
      </c>
      <c r="Q20" s="299">
        <v>182.6</v>
      </c>
      <c r="R20" s="226" t="s">
        <v>489</v>
      </c>
      <c r="S20" s="415"/>
      <c r="T20" s="564"/>
      <c r="U20" s="564"/>
      <c r="V20" s="564"/>
      <c r="W20" s="58"/>
    </row>
    <row r="21" spans="1:23" ht="14.85" customHeight="1" x14ac:dyDescent="0.3">
      <c r="A21" s="557"/>
      <c r="B21" s="557"/>
      <c r="C21" s="557"/>
      <c r="D21" s="416"/>
      <c r="E21" s="164" t="s">
        <v>100</v>
      </c>
      <c r="F21" s="319">
        <v>692</v>
      </c>
      <c r="G21" s="319">
        <v>667.9</v>
      </c>
      <c r="H21" s="319">
        <v>655.29999999999995</v>
      </c>
      <c r="I21" s="319">
        <v>663</v>
      </c>
      <c r="J21" s="319">
        <v>670.1</v>
      </c>
      <c r="K21" s="115"/>
      <c r="L21" s="115"/>
      <c r="M21" s="299">
        <v>491.7</v>
      </c>
      <c r="N21" s="299">
        <v>474</v>
      </c>
      <c r="O21" s="299">
        <v>471.7</v>
      </c>
      <c r="P21" s="299">
        <v>474.4</v>
      </c>
      <c r="Q21" s="299">
        <v>483.9</v>
      </c>
      <c r="R21" s="226" t="s">
        <v>8</v>
      </c>
      <c r="S21" s="415"/>
      <c r="T21" s="564"/>
      <c r="U21" s="564"/>
      <c r="V21" s="564"/>
      <c r="W21" s="58"/>
    </row>
    <row r="22" spans="1:23" ht="14.85" customHeight="1" x14ac:dyDescent="0.3">
      <c r="A22" s="557"/>
      <c r="B22" s="557"/>
      <c r="C22" s="557"/>
      <c r="D22" s="416"/>
      <c r="E22" s="164" t="s">
        <v>490</v>
      </c>
      <c r="F22" s="379">
        <v>102.3</v>
      </c>
      <c r="G22" s="379">
        <v>124.8</v>
      </c>
      <c r="H22" s="379">
        <v>120.3</v>
      </c>
      <c r="I22" s="379">
        <v>119.2</v>
      </c>
      <c r="J22" s="379">
        <v>118.6</v>
      </c>
      <c r="K22" s="115"/>
      <c r="L22" s="115"/>
      <c r="M22" s="380">
        <v>17</v>
      </c>
      <c r="N22" s="380">
        <v>25.3</v>
      </c>
      <c r="O22" s="380">
        <v>24.6</v>
      </c>
      <c r="P22" s="380">
        <v>17.5</v>
      </c>
      <c r="Q22" s="380">
        <v>15.7</v>
      </c>
      <c r="R22" s="226" t="s">
        <v>412</v>
      </c>
      <c r="S22" s="415"/>
      <c r="T22" s="564"/>
      <c r="U22" s="564"/>
      <c r="V22" s="564"/>
      <c r="W22" s="58"/>
    </row>
    <row r="23" spans="1:23" ht="14.85" customHeight="1" x14ac:dyDescent="0.3">
      <c r="A23" s="557"/>
      <c r="B23" s="557"/>
      <c r="C23" s="557"/>
      <c r="D23" s="416"/>
      <c r="E23" s="164"/>
      <c r="F23" s="319"/>
      <c r="G23" s="319"/>
      <c r="H23" s="319"/>
      <c r="I23" s="319"/>
      <c r="J23" s="319"/>
      <c r="K23" s="115"/>
      <c r="L23" s="115"/>
      <c r="M23" s="299"/>
      <c r="N23" s="299"/>
      <c r="O23" s="299"/>
      <c r="P23" s="299"/>
      <c r="Q23" s="299"/>
      <c r="R23" s="227"/>
      <c r="S23" s="415"/>
      <c r="T23" s="564"/>
      <c r="U23" s="564"/>
      <c r="V23" s="564"/>
      <c r="W23" s="58"/>
    </row>
    <row r="24" spans="1:23" ht="14.85" customHeight="1" x14ac:dyDescent="0.3">
      <c r="A24" s="557"/>
      <c r="B24" s="557"/>
      <c r="C24" s="557"/>
      <c r="D24" s="416"/>
      <c r="S24" s="415"/>
      <c r="T24" s="564"/>
      <c r="U24" s="564"/>
      <c r="V24" s="564"/>
      <c r="W24" s="58"/>
    </row>
    <row r="25" spans="1:23" ht="14.85" customHeight="1" x14ac:dyDescent="0.3">
      <c r="A25" s="557"/>
      <c r="B25" s="557"/>
      <c r="C25" s="557"/>
      <c r="D25" s="416"/>
      <c r="E25" s="468" t="s">
        <v>2</v>
      </c>
      <c r="F25" s="143">
        <v>1231.3</v>
      </c>
      <c r="G25" s="143">
        <v>1290.9000000000001</v>
      </c>
      <c r="H25" s="143">
        <v>1306.3</v>
      </c>
      <c r="I25" s="143">
        <v>1305.2</v>
      </c>
      <c r="J25" s="143">
        <v>1300.3</v>
      </c>
      <c r="K25" s="115"/>
      <c r="L25" s="115"/>
      <c r="M25" s="294">
        <v>1481.4</v>
      </c>
      <c r="N25" s="116">
        <v>1457.3</v>
      </c>
      <c r="O25" s="116">
        <v>1468</v>
      </c>
      <c r="P25" s="116">
        <v>1466.7</v>
      </c>
      <c r="Q25" s="116">
        <v>1468.2</v>
      </c>
      <c r="R25" s="469" t="s">
        <v>4</v>
      </c>
      <c r="S25" s="415"/>
      <c r="T25" s="564"/>
      <c r="U25" s="564"/>
      <c r="V25" s="564"/>
      <c r="W25" s="58"/>
    </row>
    <row r="26" spans="1:23" ht="15" customHeight="1" x14ac:dyDescent="0.3">
      <c r="A26" s="557"/>
      <c r="B26" s="557"/>
      <c r="C26" s="557"/>
      <c r="D26" s="416"/>
      <c r="E26" s="468" t="s">
        <v>20</v>
      </c>
      <c r="F26" s="320"/>
      <c r="G26" s="320"/>
      <c r="H26" s="320"/>
      <c r="I26" s="320"/>
      <c r="J26" s="320"/>
      <c r="K26" s="115"/>
      <c r="L26" s="115"/>
      <c r="M26" s="294"/>
      <c r="N26" s="294"/>
      <c r="O26" s="294"/>
      <c r="P26" s="294"/>
      <c r="Q26" s="294"/>
      <c r="R26" s="469" t="s">
        <v>21</v>
      </c>
      <c r="S26" s="415"/>
      <c r="T26" s="564"/>
      <c r="U26" s="564"/>
      <c r="V26" s="564"/>
      <c r="W26" s="58"/>
    </row>
    <row r="27" spans="1:23" ht="14.85" customHeight="1" x14ac:dyDescent="0.3">
      <c r="A27" s="557"/>
      <c r="B27" s="557"/>
      <c r="C27" s="557"/>
      <c r="D27" s="416"/>
      <c r="E27" s="165" t="s">
        <v>510</v>
      </c>
      <c r="F27" s="320">
        <v>57</v>
      </c>
      <c r="G27" s="320">
        <v>54</v>
      </c>
      <c r="H27" s="320">
        <v>56.9</v>
      </c>
      <c r="I27" s="320">
        <v>50.7</v>
      </c>
      <c r="J27" s="320">
        <v>53.7</v>
      </c>
      <c r="K27" s="115"/>
      <c r="L27" s="115"/>
      <c r="M27" s="294">
        <v>69.8</v>
      </c>
      <c r="N27" s="294">
        <v>57.3</v>
      </c>
      <c r="O27" s="294">
        <v>63.2</v>
      </c>
      <c r="P27" s="294">
        <v>67</v>
      </c>
      <c r="Q27" s="294">
        <v>69.2</v>
      </c>
      <c r="R27" s="226" t="s">
        <v>511</v>
      </c>
      <c r="S27" s="58"/>
      <c r="T27" s="564"/>
      <c r="U27" s="564"/>
      <c r="V27" s="564"/>
      <c r="W27" s="58"/>
    </row>
    <row r="28" spans="1:23" ht="14.85" customHeight="1" x14ac:dyDescent="0.3">
      <c r="A28" s="557"/>
      <c r="B28" s="557"/>
      <c r="C28" s="557"/>
      <c r="D28" s="416"/>
      <c r="E28" s="165" t="s">
        <v>512</v>
      </c>
      <c r="F28" s="320">
        <v>215</v>
      </c>
      <c r="G28" s="320">
        <v>210.3</v>
      </c>
      <c r="H28" s="320">
        <v>215.5</v>
      </c>
      <c r="I28" s="320">
        <v>205.8</v>
      </c>
      <c r="J28" s="320">
        <v>192</v>
      </c>
      <c r="M28" s="300">
        <v>400.8</v>
      </c>
      <c r="N28" s="300">
        <v>382.5</v>
      </c>
      <c r="O28" s="300">
        <v>384.7</v>
      </c>
      <c r="P28" s="300">
        <v>381.6</v>
      </c>
      <c r="Q28" s="300">
        <v>360.3</v>
      </c>
      <c r="R28" s="227" t="s">
        <v>515</v>
      </c>
      <c r="S28" s="415"/>
      <c r="T28" s="564"/>
      <c r="U28" s="564"/>
      <c r="V28" s="564"/>
      <c r="W28" s="58"/>
    </row>
    <row r="29" spans="1:23" ht="14.85" customHeight="1" x14ac:dyDescent="0.3">
      <c r="A29" s="557"/>
      <c r="B29" s="557"/>
      <c r="C29" s="557"/>
      <c r="D29" s="416"/>
      <c r="E29" s="165" t="s">
        <v>513</v>
      </c>
      <c r="F29" s="320">
        <v>550.70000000000005</v>
      </c>
      <c r="G29" s="320">
        <v>557.29999999999995</v>
      </c>
      <c r="H29" s="320">
        <v>548.20000000000005</v>
      </c>
      <c r="I29" s="320">
        <v>576</v>
      </c>
      <c r="J29" s="320">
        <v>577.4</v>
      </c>
      <c r="K29" s="115"/>
      <c r="L29" s="115"/>
      <c r="M29" s="294">
        <v>676.3</v>
      </c>
      <c r="N29" s="294">
        <v>682.8</v>
      </c>
      <c r="O29" s="294">
        <v>659.5</v>
      </c>
      <c r="P29" s="294">
        <v>650.9</v>
      </c>
      <c r="Q29" s="294">
        <v>678.6</v>
      </c>
      <c r="R29" s="226" t="s">
        <v>516</v>
      </c>
      <c r="S29" s="415"/>
      <c r="T29" s="564"/>
      <c r="U29" s="564"/>
      <c r="V29" s="564"/>
      <c r="W29" s="58"/>
    </row>
    <row r="30" spans="1:23" ht="14.85" customHeight="1" x14ac:dyDescent="0.3">
      <c r="A30" s="557"/>
      <c r="B30" s="557"/>
      <c r="C30" s="557"/>
      <c r="D30" s="416"/>
      <c r="E30" s="165" t="s">
        <v>514</v>
      </c>
      <c r="F30" s="320">
        <v>408.7</v>
      </c>
      <c r="G30" s="320">
        <v>469.2</v>
      </c>
      <c r="H30" s="320">
        <v>485.7</v>
      </c>
      <c r="I30" s="320">
        <v>472.7</v>
      </c>
      <c r="J30" s="320">
        <v>477.2</v>
      </c>
      <c r="K30" s="115"/>
      <c r="L30" s="115"/>
      <c r="M30" s="294">
        <v>334.5</v>
      </c>
      <c r="N30" s="294">
        <v>334.6</v>
      </c>
      <c r="O30" s="294">
        <v>360.6</v>
      </c>
      <c r="P30" s="294">
        <v>367.1</v>
      </c>
      <c r="Q30" s="294">
        <v>360.1</v>
      </c>
      <c r="R30" s="226" t="s">
        <v>517</v>
      </c>
      <c r="S30" s="415"/>
      <c r="T30" s="564"/>
      <c r="U30" s="564"/>
      <c r="V30" s="564"/>
      <c r="W30" s="58"/>
    </row>
    <row r="31" spans="1:23" ht="14.85" customHeight="1" x14ac:dyDescent="0.3">
      <c r="A31" s="557"/>
      <c r="B31" s="557"/>
      <c r="C31" s="557"/>
      <c r="D31" s="416"/>
      <c r="E31" s="165"/>
      <c r="F31" s="320"/>
      <c r="G31" s="320"/>
      <c r="H31" s="320"/>
      <c r="I31" s="320"/>
      <c r="J31" s="320"/>
      <c r="K31" s="115"/>
      <c r="L31" s="115"/>
      <c r="M31" s="294"/>
      <c r="N31" s="294"/>
      <c r="O31" s="294"/>
      <c r="P31" s="294"/>
      <c r="Q31" s="294"/>
      <c r="R31" s="252"/>
      <c r="S31" s="415"/>
      <c r="T31" s="564"/>
      <c r="U31" s="564"/>
      <c r="V31" s="564"/>
      <c r="W31" s="58"/>
    </row>
    <row r="32" spans="1:23" ht="14.85" customHeight="1" x14ac:dyDescent="0.3">
      <c r="A32" s="557"/>
      <c r="B32" s="557"/>
      <c r="C32" s="557"/>
      <c r="D32" s="416"/>
      <c r="E32" s="165"/>
      <c r="F32" s="320"/>
      <c r="G32" s="320"/>
      <c r="H32" s="320"/>
      <c r="I32" s="320"/>
      <c r="J32" s="320"/>
      <c r="K32" s="115"/>
      <c r="L32" s="115"/>
      <c r="M32" s="294"/>
      <c r="N32" s="294"/>
      <c r="O32" s="294"/>
      <c r="P32" s="294"/>
      <c r="Q32" s="294"/>
      <c r="R32" s="227"/>
      <c r="S32" s="415"/>
      <c r="T32" s="564"/>
      <c r="U32" s="564"/>
      <c r="V32" s="564"/>
      <c r="W32" s="58"/>
    </row>
    <row r="33" spans="1:23" ht="14.85" customHeight="1" x14ac:dyDescent="0.3">
      <c r="A33" s="557"/>
      <c r="B33" s="557"/>
      <c r="C33" s="557"/>
      <c r="D33" s="416"/>
      <c r="E33" s="165"/>
      <c r="F33" s="320"/>
      <c r="G33" s="320"/>
      <c r="H33" s="320"/>
      <c r="I33" s="320"/>
      <c r="J33" s="320"/>
      <c r="K33" s="446"/>
      <c r="L33" s="115"/>
      <c r="M33" s="294"/>
      <c r="N33" s="294"/>
      <c r="O33" s="294"/>
      <c r="P33" s="294"/>
      <c r="Q33" s="294"/>
      <c r="R33" s="226"/>
      <c r="S33" s="415"/>
      <c r="T33" s="564"/>
      <c r="U33" s="564"/>
      <c r="V33" s="564"/>
      <c r="W33" s="58"/>
    </row>
    <row r="34" spans="1:23" ht="14.85" customHeight="1" x14ac:dyDescent="0.3">
      <c r="A34" s="557"/>
      <c r="B34" s="557"/>
      <c r="C34" s="557"/>
      <c r="D34" s="416"/>
      <c r="E34" s="165"/>
      <c r="F34" s="320"/>
      <c r="G34" s="320"/>
      <c r="H34" s="320"/>
      <c r="I34" s="320"/>
      <c r="J34" s="320"/>
      <c r="K34" s="115"/>
      <c r="L34" s="115"/>
      <c r="M34" s="294"/>
      <c r="N34" s="294"/>
      <c r="O34" s="294"/>
      <c r="P34" s="294"/>
      <c r="Q34" s="294"/>
      <c r="R34" s="226"/>
      <c r="S34" s="415"/>
      <c r="T34" s="564"/>
      <c r="U34" s="564"/>
      <c r="V34" s="564"/>
      <c r="W34" s="58"/>
    </row>
    <row r="35" spans="1:23" ht="14.85" customHeight="1" x14ac:dyDescent="0.3">
      <c r="A35" s="557"/>
      <c r="B35" s="557"/>
      <c r="C35" s="557"/>
      <c r="D35" s="416"/>
      <c r="E35" s="71" t="s">
        <v>558</v>
      </c>
      <c r="F35" s="320"/>
      <c r="G35" s="320"/>
      <c r="H35" s="320"/>
      <c r="I35" s="320"/>
      <c r="J35" s="320"/>
      <c r="K35" s="115"/>
      <c r="L35" s="115"/>
      <c r="M35" s="71" t="s">
        <v>558</v>
      </c>
      <c r="N35" s="294"/>
      <c r="O35" s="294"/>
      <c r="P35" s="294"/>
      <c r="Q35" s="294"/>
      <c r="R35" s="226"/>
      <c r="S35" s="415"/>
      <c r="T35" s="564"/>
      <c r="U35" s="564"/>
      <c r="V35" s="564"/>
      <c r="W35" s="58"/>
    </row>
    <row r="36" spans="1:23" ht="4.95" customHeight="1" x14ac:dyDescent="0.3">
      <c r="A36" s="557"/>
      <c r="B36" s="557"/>
      <c r="C36" s="557"/>
      <c r="D36" s="416"/>
      <c r="S36" s="415"/>
      <c r="T36" s="564"/>
      <c r="U36" s="564"/>
      <c r="V36" s="564"/>
      <c r="W36" s="58"/>
    </row>
    <row r="37" spans="1:23" ht="75.599999999999994" customHeight="1" x14ac:dyDescent="0.3">
      <c r="A37" s="557"/>
      <c r="B37" s="557"/>
      <c r="C37" s="557"/>
      <c r="D37" s="416"/>
      <c r="E37" s="566" t="s">
        <v>559</v>
      </c>
      <c r="F37" s="566"/>
      <c r="G37" s="566"/>
      <c r="H37" s="566"/>
      <c r="I37" s="166"/>
      <c r="J37" s="166"/>
      <c r="K37" s="82"/>
      <c r="L37" s="39"/>
      <c r="M37" s="567" t="s">
        <v>560</v>
      </c>
      <c r="N37" s="568"/>
      <c r="O37" s="568"/>
      <c r="P37" s="568"/>
      <c r="Q37" s="568"/>
      <c r="R37" s="568"/>
      <c r="S37" s="58"/>
      <c r="T37" s="564"/>
      <c r="U37" s="564"/>
      <c r="V37" s="564"/>
      <c r="W37" s="58"/>
    </row>
    <row r="38" spans="1:23" ht="15" customHeight="1" x14ac:dyDescent="0.3">
      <c r="F38" s="167"/>
      <c r="G38" s="167"/>
      <c r="H38" s="167"/>
      <c r="I38" s="167"/>
      <c r="J38" s="167"/>
    </row>
    <row r="39" spans="1:23" ht="15" customHeight="1" x14ac:dyDescent="0.3"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40"/>
    </row>
    <row r="41" spans="1:23" ht="15" customHeight="1" x14ac:dyDescent="0.3"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40"/>
    </row>
    <row r="42" spans="1:23" ht="15" customHeight="1" x14ac:dyDescent="0.3"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40"/>
    </row>
  </sheetData>
  <mergeCells count="8">
    <mergeCell ref="T1:V37"/>
    <mergeCell ref="A1:C37"/>
    <mergeCell ref="E3:E4"/>
    <mergeCell ref="E7:K8"/>
    <mergeCell ref="E37:H37"/>
    <mergeCell ref="M37:R37"/>
    <mergeCell ref="R3:R4"/>
    <mergeCell ref="R7:R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colBreaks count="1" manualBreakCount="1">
    <brk id="11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3"/>
  <sheetViews>
    <sheetView view="pageBreakPreview" zoomScale="80" zoomScaleNormal="90" zoomScaleSheetLayoutView="80" workbookViewId="0">
      <selection activeCell="R39" sqref="R39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88671875" customWidth="1"/>
    <col min="6" max="10" width="9.33203125" customWidth="1"/>
    <col min="11" max="11" width="13.33203125" customWidth="1"/>
    <col min="12" max="12" width="12.77734375" customWidth="1"/>
    <col min="13" max="14" width="9.33203125" customWidth="1"/>
    <col min="15" max="15" width="11.33203125" customWidth="1"/>
    <col min="16" max="16" width="9.33203125" customWidth="1"/>
    <col min="17" max="17" width="7.21875" customWidth="1"/>
    <col min="18" max="18" width="50.6640625" style="13" customWidth="1"/>
    <col min="19" max="19" width="1.6640625" customWidth="1"/>
    <col min="20" max="20" width="6.6640625" customWidth="1"/>
    <col min="21" max="21" width="0.88671875" customWidth="1"/>
    <col min="22" max="22" width="2.6640625" customWidth="1"/>
  </cols>
  <sheetData>
    <row r="1" spans="1:22" ht="15" customHeight="1" x14ac:dyDescent="0.3">
      <c r="A1" s="557" t="s">
        <v>177</v>
      </c>
      <c r="B1" s="557"/>
      <c r="C1" s="557"/>
      <c r="D1" s="403"/>
      <c r="E1" s="404"/>
      <c r="F1" s="385"/>
      <c r="G1" s="385"/>
      <c r="H1" s="385"/>
      <c r="I1" s="385"/>
      <c r="J1" s="403"/>
      <c r="K1" s="385"/>
      <c r="L1" s="385"/>
      <c r="M1" s="385"/>
      <c r="N1" s="405"/>
      <c r="O1" s="385"/>
      <c r="P1" s="403"/>
      <c r="Q1" s="403"/>
      <c r="R1" s="404"/>
      <c r="S1" s="385"/>
      <c r="T1" s="557" t="s">
        <v>10</v>
      </c>
      <c r="U1" s="557"/>
      <c r="V1" s="557"/>
    </row>
    <row r="2" spans="1:22" ht="15" customHeight="1" x14ac:dyDescent="0.3">
      <c r="A2" s="557"/>
      <c r="B2" s="557"/>
      <c r="C2" s="557"/>
      <c r="D2" s="403"/>
      <c r="E2" s="404"/>
      <c r="F2" s="385"/>
      <c r="G2" s="385"/>
      <c r="H2" s="385"/>
      <c r="I2" s="385"/>
      <c r="J2" s="403"/>
      <c r="K2" s="385"/>
      <c r="L2" s="385"/>
      <c r="M2" s="385"/>
      <c r="N2" s="405"/>
      <c r="O2" s="385"/>
      <c r="P2" s="403"/>
      <c r="Q2" s="403"/>
      <c r="R2" s="404"/>
      <c r="S2" s="385"/>
      <c r="T2" s="557"/>
      <c r="U2" s="557"/>
      <c r="V2" s="557"/>
    </row>
    <row r="3" spans="1:22" ht="15" customHeight="1" x14ac:dyDescent="0.3">
      <c r="A3" s="557"/>
      <c r="B3" s="557"/>
      <c r="C3" s="557"/>
      <c r="D3" s="403"/>
      <c r="E3" s="565" t="s">
        <v>477</v>
      </c>
      <c r="F3" s="385"/>
      <c r="G3" s="385"/>
      <c r="H3" s="385"/>
      <c r="I3" s="385"/>
      <c r="J3" s="406"/>
      <c r="K3" s="406"/>
      <c r="L3" s="406"/>
      <c r="M3" s="406"/>
      <c r="N3" s="406"/>
      <c r="O3" s="406"/>
      <c r="P3" s="403"/>
      <c r="Q3" s="403"/>
      <c r="R3" s="573" t="s">
        <v>479</v>
      </c>
      <c r="S3" s="385"/>
      <c r="T3" s="557"/>
      <c r="U3" s="557"/>
      <c r="V3" s="557"/>
    </row>
    <row r="4" spans="1:22" ht="15" customHeight="1" x14ac:dyDescent="0.3">
      <c r="A4" s="557"/>
      <c r="B4" s="557"/>
      <c r="C4" s="557"/>
      <c r="D4" s="403"/>
      <c r="E4" s="565"/>
      <c r="F4" s="385"/>
      <c r="G4" s="385"/>
      <c r="H4" s="385"/>
      <c r="I4" s="385"/>
      <c r="J4" s="406"/>
      <c r="K4" s="406"/>
      <c r="L4" s="406"/>
      <c r="M4" s="406"/>
      <c r="N4" s="406"/>
      <c r="O4" s="406"/>
      <c r="P4" s="403"/>
      <c r="Q4" s="403"/>
      <c r="R4" s="573"/>
      <c r="S4" s="385"/>
      <c r="T4" s="557"/>
      <c r="U4" s="557"/>
      <c r="V4" s="557"/>
    </row>
    <row r="5" spans="1:22" ht="15" customHeight="1" thickBot="1" x14ac:dyDescent="0.35">
      <c r="A5" s="557"/>
      <c r="B5" s="557"/>
      <c r="C5" s="557"/>
      <c r="D5" s="403"/>
      <c r="E5" s="407"/>
      <c r="F5" s="407"/>
      <c r="G5" s="407"/>
      <c r="H5" s="407"/>
      <c r="I5" s="385"/>
      <c r="J5" s="403"/>
      <c r="K5" s="407"/>
      <c r="L5" s="407"/>
      <c r="M5" s="407"/>
      <c r="N5" s="408"/>
      <c r="O5" s="385"/>
      <c r="P5" s="403"/>
      <c r="Q5" s="403"/>
      <c r="R5" s="407"/>
      <c r="S5" s="407"/>
      <c r="T5" s="557"/>
      <c r="U5" s="557"/>
      <c r="V5" s="557"/>
    </row>
    <row r="6" spans="1:22" ht="3.75" customHeight="1" thickTop="1" thickBot="1" x14ac:dyDescent="0.35">
      <c r="A6" s="557"/>
      <c r="B6" s="557"/>
      <c r="C6" s="557"/>
      <c r="D6" s="460"/>
      <c r="E6" s="460"/>
      <c r="F6" s="460"/>
      <c r="G6" s="460"/>
      <c r="H6" s="460"/>
      <c r="I6" s="460"/>
      <c r="J6" s="460"/>
      <c r="K6" s="460"/>
      <c r="L6" s="460"/>
      <c r="M6" s="460"/>
      <c r="N6" s="460"/>
      <c r="O6" s="460"/>
      <c r="P6" s="460"/>
      <c r="Q6" s="460"/>
      <c r="R6" s="460"/>
      <c r="S6" s="460"/>
      <c r="T6" s="557"/>
      <c r="U6" s="557"/>
      <c r="V6" s="557"/>
    </row>
    <row r="7" spans="1:22" ht="15" customHeight="1" thickTop="1" x14ac:dyDescent="0.3">
      <c r="A7" s="557"/>
      <c r="B7" s="557"/>
      <c r="C7" s="557"/>
      <c r="D7" s="56"/>
      <c r="E7" s="560" t="s">
        <v>575</v>
      </c>
      <c r="F7" s="560"/>
      <c r="G7" s="560"/>
      <c r="H7" s="560"/>
      <c r="I7" s="560"/>
      <c r="J7" s="560"/>
      <c r="K7" s="560"/>
      <c r="M7" s="570" t="s">
        <v>576</v>
      </c>
      <c r="N7" s="570"/>
      <c r="O7" s="570"/>
      <c r="P7" s="570"/>
      <c r="Q7" s="570"/>
      <c r="R7" s="570"/>
      <c r="T7" s="557"/>
      <c r="U7" s="557"/>
      <c r="V7" s="557"/>
    </row>
    <row r="8" spans="1:22" ht="15" customHeight="1" x14ac:dyDescent="0.3">
      <c r="A8" s="557"/>
      <c r="B8" s="557"/>
      <c r="C8" s="557"/>
      <c r="D8" s="56"/>
      <c r="E8" s="560"/>
      <c r="F8" s="560"/>
      <c r="G8" s="560"/>
      <c r="H8" s="560"/>
      <c r="I8" s="560"/>
      <c r="J8" s="560"/>
      <c r="K8" s="560"/>
      <c r="L8" s="428"/>
      <c r="M8" s="570"/>
      <c r="N8" s="570"/>
      <c r="O8" s="570"/>
      <c r="P8" s="570"/>
      <c r="Q8" s="570"/>
      <c r="R8" s="570"/>
      <c r="T8" s="557"/>
      <c r="U8" s="557"/>
      <c r="V8" s="557"/>
    </row>
    <row r="9" spans="1:22" ht="15" customHeight="1" x14ac:dyDescent="0.3">
      <c r="A9" s="557"/>
      <c r="B9" s="557"/>
      <c r="C9" s="557"/>
      <c r="D9" s="56"/>
      <c r="E9" s="1"/>
      <c r="F9" s="213"/>
      <c r="G9" s="214"/>
      <c r="H9" s="213"/>
      <c r="I9" s="38"/>
      <c r="J9" s="425"/>
      <c r="K9" s="38"/>
      <c r="L9" s="38"/>
      <c r="M9" s="425"/>
      <c r="N9" s="38"/>
      <c r="O9" s="38"/>
      <c r="P9" s="38"/>
      <c r="T9" s="557"/>
      <c r="U9" s="557"/>
      <c r="V9" s="557"/>
    </row>
    <row r="10" spans="1:22" ht="15" customHeight="1" x14ac:dyDescent="0.3">
      <c r="A10" s="557"/>
      <c r="B10" s="557"/>
      <c r="C10" s="557"/>
      <c r="D10" s="56"/>
      <c r="E10" s="471"/>
      <c r="F10" s="472" t="s">
        <v>494</v>
      </c>
      <c r="G10" s="473" t="s">
        <v>496</v>
      </c>
      <c r="H10" s="473" t="s">
        <v>497</v>
      </c>
      <c r="I10" s="578" t="s">
        <v>499</v>
      </c>
      <c r="J10" s="578"/>
      <c r="K10" s="467"/>
      <c r="L10" s="474"/>
      <c r="M10" s="472" t="s">
        <v>505</v>
      </c>
      <c r="N10" s="472" t="s">
        <v>507</v>
      </c>
      <c r="O10" s="472" t="s">
        <v>89</v>
      </c>
      <c r="P10" s="578" t="s">
        <v>502</v>
      </c>
      <c r="Q10" s="578"/>
      <c r="T10" s="557"/>
      <c r="U10" s="557"/>
      <c r="V10" s="557"/>
    </row>
    <row r="11" spans="1:22" ht="15" customHeight="1" x14ac:dyDescent="0.3">
      <c r="A11" s="557"/>
      <c r="B11" s="557"/>
      <c r="C11" s="557"/>
      <c r="D11" s="56"/>
      <c r="E11" s="576" t="s">
        <v>493</v>
      </c>
      <c r="F11" s="576"/>
      <c r="G11" s="475"/>
      <c r="H11" s="475" t="s">
        <v>498</v>
      </c>
      <c r="I11" s="577" t="s">
        <v>500</v>
      </c>
      <c r="J11" s="577"/>
      <c r="K11" s="476"/>
      <c r="L11" s="477"/>
      <c r="M11" s="478" t="s">
        <v>506</v>
      </c>
      <c r="N11" s="477"/>
      <c r="O11" s="477"/>
      <c r="P11" s="571" t="s">
        <v>503</v>
      </c>
      <c r="Q11" s="571"/>
      <c r="T11" s="557"/>
      <c r="U11" s="557"/>
      <c r="V11" s="557"/>
    </row>
    <row r="12" spans="1:22" ht="15" customHeight="1" x14ac:dyDescent="0.3">
      <c r="A12" s="557"/>
      <c r="B12" s="557"/>
      <c r="C12" s="557"/>
      <c r="D12" s="56"/>
      <c r="E12" s="479"/>
      <c r="F12" s="572" t="s">
        <v>495</v>
      </c>
      <c r="G12" s="572"/>
      <c r="H12" s="572"/>
      <c r="I12" s="572" t="s">
        <v>501</v>
      </c>
      <c r="J12" s="572"/>
      <c r="K12" s="480"/>
      <c r="L12" s="480"/>
      <c r="M12" s="574" t="s">
        <v>508</v>
      </c>
      <c r="N12" s="574"/>
      <c r="O12" s="574"/>
      <c r="P12" s="572" t="s">
        <v>504</v>
      </c>
      <c r="Q12" s="572"/>
      <c r="R12" s="215"/>
      <c r="S12" s="6"/>
      <c r="T12" s="557"/>
      <c r="U12" s="557"/>
      <c r="V12" s="557"/>
    </row>
    <row r="13" spans="1:22" ht="15" customHeight="1" x14ac:dyDescent="0.3">
      <c r="A13" s="557"/>
      <c r="B13" s="557"/>
      <c r="C13" s="557"/>
      <c r="D13" s="56"/>
      <c r="E13" s="470" t="s">
        <v>509</v>
      </c>
      <c r="F13" s="246"/>
      <c r="G13" s="246"/>
      <c r="H13" s="246"/>
      <c r="I13" s="246"/>
      <c r="J13" s="429"/>
      <c r="K13" s="115"/>
      <c r="L13" s="115"/>
      <c r="M13" s="246"/>
      <c r="N13" s="246"/>
      <c r="O13" s="246"/>
      <c r="P13" s="246"/>
      <c r="Q13" s="246"/>
      <c r="R13" s="215"/>
      <c r="S13" s="6"/>
      <c r="T13" s="557"/>
      <c r="U13" s="557"/>
      <c r="V13" s="557"/>
    </row>
    <row r="14" spans="1:22" ht="15" customHeight="1" x14ac:dyDescent="0.3">
      <c r="A14" s="557"/>
      <c r="B14" s="557"/>
      <c r="C14" s="557"/>
      <c r="D14" s="56"/>
      <c r="E14" s="50" t="s">
        <v>577</v>
      </c>
      <c r="F14" s="294">
        <v>1300.3</v>
      </c>
      <c r="G14" s="294">
        <v>1223</v>
      </c>
      <c r="H14" s="246">
        <v>77.2</v>
      </c>
      <c r="I14" s="300">
        <v>5.9</v>
      </c>
      <c r="J14" s="429"/>
      <c r="K14" s="38"/>
      <c r="M14" s="294">
        <v>1468.2</v>
      </c>
      <c r="N14" s="294">
        <v>1397.7</v>
      </c>
      <c r="O14" s="294">
        <v>70.5</v>
      </c>
      <c r="P14" s="300">
        <v>4.8</v>
      </c>
      <c r="Q14" s="246"/>
      <c r="S14" s="6"/>
      <c r="T14" s="557"/>
      <c r="U14" s="557"/>
      <c r="V14" s="557"/>
    </row>
    <row r="15" spans="1:22" ht="15" customHeight="1" x14ac:dyDescent="0.3">
      <c r="A15" s="557"/>
      <c r="B15" s="557"/>
      <c r="C15" s="557"/>
      <c r="D15" s="56"/>
      <c r="E15" s="123" t="s">
        <v>115</v>
      </c>
      <c r="F15" s="294">
        <v>6.1</v>
      </c>
      <c r="G15" s="294">
        <v>3.2</v>
      </c>
      <c r="H15" s="294">
        <v>3.2</v>
      </c>
      <c r="I15" s="300">
        <v>49.7</v>
      </c>
      <c r="J15" s="429"/>
      <c r="K15" s="115"/>
      <c r="L15" s="115"/>
      <c r="M15" s="294">
        <v>11.1</v>
      </c>
      <c r="N15" s="294">
        <v>5.3</v>
      </c>
      <c r="O15" s="294">
        <v>5.7</v>
      </c>
      <c r="P15" s="300">
        <v>51.8</v>
      </c>
      <c r="Q15" s="300"/>
      <c r="R15" s="118"/>
      <c r="S15" s="6"/>
      <c r="T15" s="557"/>
      <c r="U15" s="557"/>
      <c r="V15" s="557"/>
    </row>
    <row r="16" spans="1:22" ht="15" customHeight="1" x14ac:dyDescent="0.3">
      <c r="A16" s="557"/>
      <c r="B16" s="557"/>
      <c r="C16" s="557"/>
      <c r="D16" s="56"/>
      <c r="E16" s="123" t="s">
        <v>116</v>
      </c>
      <c r="F16" s="294">
        <v>48.6</v>
      </c>
      <c r="G16" s="294">
        <v>41.4</v>
      </c>
      <c r="H16" s="294">
        <v>7.2</v>
      </c>
      <c r="I16" s="300">
        <v>14.8</v>
      </c>
      <c r="J16" s="429"/>
      <c r="K16" s="115"/>
      <c r="L16" s="115"/>
      <c r="M16" s="294">
        <v>76.3</v>
      </c>
      <c r="N16" s="294">
        <v>65.099999999999994</v>
      </c>
      <c r="O16" s="294">
        <v>11.2</v>
      </c>
      <c r="P16" s="300">
        <v>14.6</v>
      </c>
      <c r="Q16" s="300"/>
      <c r="R16" s="121"/>
      <c r="S16" s="6"/>
      <c r="T16" s="557"/>
      <c r="U16" s="557"/>
      <c r="V16" s="557"/>
    </row>
    <row r="17" spans="1:22" ht="15" customHeight="1" x14ac:dyDescent="0.3">
      <c r="A17" s="557"/>
      <c r="B17" s="557"/>
      <c r="C17" s="557"/>
      <c r="D17" s="56"/>
      <c r="E17" s="123" t="s">
        <v>117</v>
      </c>
      <c r="F17" s="294">
        <v>115.1</v>
      </c>
      <c r="G17" s="294">
        <v>107.2</v>
      </c>
      <c r="H17" s="294">
        <v>7.9</v>
      </c>
      <c r="I17" s="300">
        <v>6.9</v>
      </c>
      <c r="J17" s="429"/>
      <c r="K17" s="115"/>
      <c r="L17" s="115"/>
      <c r="M17" s="294">
        <v>138.4</v>
      </c>
      <c r="N17" s="294">
        <v>129.4</v>
      </c>
      <c r="O17" s="294">
        <v>9</v>
      </c>
      <c r="P17" s="300">
        <v>6.5</v>
      </c>
      <c r="Q17" s="300"/>
      <c r="R17" s="118"/>
      <c r="S17" s="6"/>
      <c r="T17" s="557"/>
      <c r="U17" s="557"/>
      <c r="V17" s="557"/>
    </row>
    <row r="18" spans="1:22" ht="15" customHeight="1" x14ac:dyDescent="0.3">
      <c r="A18" s="557"/>
      <c r="B18" s="557"/>
      <c r="C18" s="557"/>
      <c r="D18" s="56"/>
      <c r="E18" s="124" t="s">
        <v>118</v>
      </c>
      <c r="F18" s="294">
        <v>152.19999999999999</v>
      </c>
      <c r="G18" s="294">
        <v>141.19999999999999</v>
      </c>
      <c r="H18" s="294">
        <v>11</v>
      </c>
      <c r="I18" s="300">
        <v>7.2</v>
      </c>
      <c r="J18" s="429"/>
      <c r="K18" s="115"/>
      <c r="L18" s="115"/>
      <c r="M18" s="294">
        <v>181.8</v>
      </c>
      <c r="N18" s="294">
        <v>171.2</v>
      </c>
      <c r="O18" s="294">
        <v>10.7</v>
      </c>
      <c r="P18" s="300">
        <v>5.9</v>
      </c>
      <c r="Q18" s="300"/>
      <c r="R18" s="118"/>
      <c r="S18" s="6"/>
      <c r="T18" s="557"/>
      <c r="U18" s="557"/>
      <c r="V18" s="557"/>
    </row>
    <row r="19" spans="1:22" ht="15" customHeight="1" x14ac:dyDescent="0.3">
      <c r="A19" s="557"/>
      <c r="B19" s="557"/>
      <c r="C19" s="557"/>
      <c r="D19" s="56"/>
      <c r="E19" s="123" t="s">
        <v>119</v>
      </c>
      <c r="F19" s="294">
        <v>172.9</v>
      </c>
      <c r="G19" s="294">
        <v>161.4</v>
      </c>
      <c r="H19" s="294">
        <v>11.5</v>
      </c>
      <c r="I19" s="300">
        <v>6.7</v>
      </c>
      <c r="J19" s="430"/>
      <c r="K19" s="115"/>
      <c r="L19" s="115"/>
      <c r="M19" s="294">
        <v>200.9</v>
      </c>
      <c r="N19" s="294">
        <v>193.3</v>
      </c>
      <c r="O19" s="294">
        <v>7.6</v>
      </c>
      <c r="P19" s="300">
        <v>3.8</v>
      </c>
      <c r="Q19" s="300"/>
      <c r="R19" s="118"/>
      <c r="S19" s="6"/>
      <c r="T19" s="557"/>
      <c r="U19" s="557"/>
      <c r="V19" s="557"/>
    </row>
    <row r="20" spans="1:22" ht="15" customHeight="1" x14ac:dyDescent="0.3">
      <c r="A20" s="557"/>
      <c r="B20" s="557"/>
      <c r="C20" s="557"/>
      <c r="D20" s="56"/>
      <c r="E20" s="124" t="s">
        <v>120</v>
      </c>
      <c r="F20" s="294">
        <v>187.4</v>
      </c>
      <c r="G20" s="294">
        <v>175.8</v>
      </c>
      <c r="H20" s="294">
        <v>11.6</v>
      </c>
      <c r="I20" s="300">
        <v>6.2</v>
      </c>
      <c r="J20" s="429"/>
      <c r="K20" s="115"/>
      <c r="L20" s="115"/>
      <c r="M20" s="294">
        <v>210.5</v>
      </c>
      <c r="N20" s="294">
        <v>204</v>
      </c>
      <c r="O20" s="294">
        <v>6.5</v>
      </c>
      <c r="P20" s="300">
        <v>3.1</v>
      </c>
      <c r="Q20" s="300"/>
      <c r="R20" s="119"/>
      <c r="S20" s="6"/>
      <c r="T20" s="557"/>
      <c r="U20" s="557"/>
      <c r="V20" s="557"/>
    </row>
    <row r="21" spans="1:22" ht="15" customHeight="1" x14ac:dyDescent="0.3">
      <c r="A21" s="557"/>
      <c r="B21" s="557"/>
      <c r="C21" s="557"/>
      <c r="D21" s="56"/>
      <c r="E21" s="124" t="s">
        <v>121</v>
      </c>
      <c r="F21" s="294">
        <v>198.2</v>
      </c>
      <c r="G21" s="294">
        <v>188.6</v>
      </c>
      <c r="H21" s="294">
        <v>9.6</v>
      </c>
      <c r="I21" s="300">
        <v>4.9000000000000004</v>
      </c>
      <c r="J21" s="429"/>
      <c r="K21" s="115"/>
      <c r="L21" s="115"/>
      <c r="M21" s="294">
        <v>215.2</v>
      </c>
      <c r="N21" s="294">
        <v>207.2</v>
      </c>
      <c r="O21" s="294">
        <v>8</v>
      </c>
      <c r="P21" s="300">
        <v>3.7</v>
      </c>
      <c r="Q21" s="300"/>
      <c r="R21" s="122"/>
      <c r="S21" s="6"/>
      <c r="T21" s="557"/>
      <c r="U21" s="557"/>
      <c r="V21" s="557"/>
    </row>
    <row r="22" spans="1:22" ht="15" customHeight="1" x14ac:dyDescent="0.3">
      <c r="A22" s="557"/>
      <c r="B22" s="557"/>
      <c r="C22" s="557"/>
      <c r="D22" s="56"/>
      <c r="E22" s="125" t="s">
        <v>122</v>
      </c>
      <c r="F22" s="294">
        <v>163</v>
      </c>
      <c r="G22" s="294">
        <v>156.6</v>
      </c>
      <c r="H22" s="294">
        <v>6.4</v>
      </c>
      <c r="I22" s="300">
        <v>3.9</v>
      </c>
      <c r="J22" s="429"/>
      <c r="K22" s="115"/>
      <c r="L22" s="115"/>
      <c r="M22" s="294">
        <v>170.2</v>
      </c>
      <c r="N22" s="294">
        <v>165.4</v>
      </c>
      <c r="O22" s="294">
        <v>4.7</v>
      </c>
      <c r="P22" s="300">
        <v>2.8</v>
      </c>
      <c r="Q22" s="300"/>
      <c r="R22" s="121"/>
      <c r="S22" s="6"/>
      <c r="T22" s="557"/>
      <c r="U22" s="557"/>
      <c r="V22" s="557"/>
    </row>
    <row r="23" spans="1:22" ht="15" customHeight="1" x14ac:dyDescent="0.3">
      <c r="A23" s="557"/>
      <c r="B23" s="557"/>
      <c r="C23" s="557"/>
      <c r="D23" s="56"/>
      <c r="E23" s="125" t="s">
        <v>123</v>
      </c>
      <c r="F23" s="294">
        <v>140.80000000000001</v>
      </c>
      <c r="G23" s="294">
        <v>134.1</v>
      </c>
      <c r="H23" s="294">
        <v>6.7</v>
      </c>
      <c r="I23" s="300">
        <v>4.8</v>
      </c>
      <c r="J23" s="429"/>
      <c r="K23" s="115"/>
      <c r="L23" s="115"/>
      <c r="M23" s="294">
        <v>142.5</v>
      </c>
      <c r="N23" s="294">
        <v>137.19999999999999</v>
      </c>
      <c r="O23" s="294">
        <v>5.3</v>
      </c>
      <c r="P23" s="300">
        <v>3.7</v>
      </c>
      <c r="Q23" s="300"/>
      <c r="R23" s="121"/>
      <c r="T23" s="557"/>
      <c r="U23" s="557"/>
      <c r="V23" s="557"/>
    </row>
    <row r="24" spans="1:22" ht="15" customHeight="1" x14ac:dyDescent="0.3">
      <c r="A24" s="557"/>
      <c r="B24" s="557"/>
      <c r="C24" s="557"/>
      <c r="D24" s="56"/>
      <c r="E24" s="124" t="s">
        <v>124</v>
      </c>
      <c r="F24" s="294">
        <v>87.3</v>
      </c>
      <c r="G24" s="294">
        <v>85.3</v>
      </c>
      <c r="H24" s="294">
        <v>2</v>
      </c>
      <c r="I24" s="300">
        <v>2.2000000000000002</v>
      </c>
      <c r="J24" s="430"/>
      <c r="K24" s="115"/>
      <c r="L24" s="115"/>
      <c r="M24" s="294">
        <v>91.2</v>
      </c>
      <c r="N24" s="294">
        <v>89.5</v>
      </c>
      <c r="O24" s="294">
        <v>1.7</v>
      </c>
      <c r="P24" s="300">
        <v>1.8</v>
      </c>
      <c r="Q24" s="300"/>
      <c r="R24" s="118"/>
      <c r="S24" s="6"/>
      <c r="T24" s="557"/>
      <c r="U24" s="557"/>
      <c r="V24" s="557"/>
    </row>
    <row r="25" spans="1:22" ht="15" customHeight="1" x14ac:dyDescent="0.3">
      <c r="A25" s="557"/>
      <c r="B25" s="557"/>
      <c r="C25" s="557"/>
      <c r="D25" s="56"/>
      <c r="E25" s="124" t="s">
        <v>591</v>
      </c>
      <c r="F25" s="294">
        <v>28.3</v>
      </c>
      <c r="G25" s="294">
        <v>28.1</v>
      </c>
      <c r="H25" s="294">
        <v>0.2</v>
      </c>
      <c r="I25" s="300">
        <v>0.8</v>
      </c>
      <c r="J25" s="430"/>
      <c r="K25" s="115"/>
      <c r="L25" s="115"/>
      <c r="M25" s="294">
        <v>30.2</v>
      </c>
      <c r="N25" s="294">
        <v>30.1</v>
      </c>
      <c r="O25" s="294">
        <v>0.1</v>
      </c>
      <c r="P25" s="300">
        <v>0.1</v>
      </c>
      <c r="Q25" s="300"/>
      <c r="R25" s="118"/>
      <c r="S25" s="6"/>
      <c r="T25" s="557"/>
      <c r="U25" s="557"/>
      <c r="V25" s="557"/>
    </row>
    <row r="26" spans="1:22" ht="15" customHeight="1" x14ac:dyDescent="0.3">
      <c r="A26" s="557"/>
      <c r="B26" s="557"/>
      <c r="C26" s="557"/>
      <c r="D26" s="56"/>
      <c r="E26" s="124"/>
      <c r="F26" s="294"/>
      <c r="G26" s="294"/>
      <c r="H26" s="294"/>
      <c r="I26" s="300"/>
      <c r="J26" s="429"/>
      <c r="K26" s="115"/>
      <c r="L26" s="115"/>
      <c r="M26" s="294"/>
      <c r="N26" s="294"/>
      <c r="O26" s="294"/>
      <c r="P26" s="300"/>
      <c r="Q26" s="246"/>
      <c r="R26" s="121"/>
      <c r="S26" s="6"/>
      <c r="T26" s="557"/>
      <c r="U26" s="557"/>
      <c r="V26" s="557"/>
    </row>
    <row r="27" spans="1:22" ht="15" customHeight="1" x14ac:dyDescent="0.3">
      <c r="A27" s="557"/>
      <c r="B27" s="557"/>
      <c r="C27" s="557"/>
      <c r="D27" s="56"/>
      <c r="E27" s="124" t="s">
        <v>125</v>
      </c>
      <c r="F27" s="294">
        <v>55</v>
      </c>
      <c r="G27" s="294">
        <v>44.6</v>
      </c>
      <c r="H27" s="294">
        <v>10.4</v>
      </c>
      <c r="I27" s="300">
        <v>18.899999999999999</v>
      </c>
      <c r="J27" s="429"/>
      <c r="K27" s="115"/>
      <c r="L27" s="115"/>
      <c r="M27" s="294">
        <v>87.3</v>
      </c>
      <c r="N27" s="294">
        <v>70.400000000000006</v>
      </c>
      <c r="O27" s="294">
        <v>16.899999999999999</v>
      </c>
      <c r="P27" s="300">
        <v>19.399999999999999</v>
      </c>
      <c r="Q27" s="246"/>
      <c r="R27" s="118"/>
      <c r="S27" s="6"/>
      <c r="T27" s="557"/>
      <c r="U27" s="557"/>
      <c r="V27" s="557"/>
    </row>
    <row r="28" spans="1:22" ht="15" customHeight="1" x14ac:dyDescent="0.3">
      <c r="A28" s="557"/>
      <c r="B28" s="557"/>
      <c r="C28" s="557"/>
      <c r="D28" s="56"/>
      <c r="E28" s="124" t="s">
        <v>126</v>
      </c>
      <c r="F28" s="294">
        <v>825.8</v>
      </c>
      <c r="G28" s="294">
        <v>774.3</v>
      </c>
      <c r="H28" s="294">
        <v>51.5</v>
      </c>
      <c r="I28" s="300">
        <v>6.2</v>
      </c>
      <c r="J28" s="429"/>
      <c r="K28" s="115"/>
      <c r="L28" s="115"/>
      <c r="M28" s="294">
        <v>946.9</v>
      </c>
      <c r="N28" s="294">
        <v>905.1</v>
      </c>
      <c r="O28" s="294">
        <v>41.8</v>
      </c>
      <c r="P28" s="300">
        <v>4.4000000000000004</v>
      </c>
      <c r="Q28" s="294"/>
      <c r="R28" s="118"/>
      <c r="S28" s="6"/>
      <c r="T28" s="557"/>
      <c r="U28" s="557"/>
      <c r="V28" s="557"/>
    </row>
    <row r="29" spans="1:22" ht="15" customHeight="1" x14ac:dyDescent="0.3">
      <c r="A29" s="557"/>
      <c r="B29" s="557"/>
      <c r="C29" s="557"/>
      <c r="D29" s="56"/>
      <c r="E29" s="124" t="s">
        <v>127</v>
      </c>
      <c r="F29" s="115">
        <v>391.1</v>
      </c>
      <c r="G29" s="294">
        <v>376</v>
      </c>
      <c r="H29" s="294">
        <v>15.1</v>
      </c>
      <c r="I29" s="300">
        <v>3.9</v>
      </c>
      <c r="J29" s="429"/>
      <c r="K29" s="115"/>
      <c r="L29" s="115"/>
      <c r="M29" s="294">
        <v>403.8</v>
      </c>
      <c r="N29" s="294">
        <v>392.1</v>
      </c>
      <c r="O29" s="294">
        <v>11.7</v>
      </c>
      <c r="P29" s="300">
        <v>2.9</v>
      </c>
      <c r="Q29" s="246"/>
      <c r="R29" s="118"/>
      <c r="S29" s="6"/>
      <c r="T29" s="557"/>
      <c r="U29" s="557"/>
      <c r="V29" s="557"/>
    </row>
    <row r="30" spans="1:22" ht="15" customHeight="1" x14ac:dyDescent="0.3">
      <c r="A30" s="557"/>
      <c r="B30" s="557"/>
      <c r="C30" s="557"/>
      <c r="D30" s="56"/>
      <c r="E30" s="124"/>
      <c r="F30" s="514"/>
      <c r="G30" s="115"/>
      <c r="H30" s="115"/>
      <c r="I30" s="301"/>
      <c r="J30" s="50"/>
      <c r="K30" s="42"/>
      <c r="L30" s="42"/>
      <c r="M30" s="115"/>
      <c r="N30" s="115"/>
      <c r="O30" s="115"/>
      <c r="P30" s="42"/>
      <c r="Q30" s="42"/>
      <c r="R30" s="127"/>
      <c r="S30" s="6"/>
      <c r="T30" s="557"/>
      <c r="U30" s="557"/>
      <c r="V30" s="557"/>
    </row>
    <row r="31" spans="1:22" ht="15" customHeight="1" x14ac:dyDescent="0.3">
      <c r="A31" s="557"/>
      <c r="B31" s="557"/>
      <c r="C31" s="557"/>
      <c r="D31" s="56"/>
      <c r="E31" s="71" t="s">
        <v>610</v>
      </c>
      <c r="F31" s="129"/>
      <c r="G31" s="114"/>
      <c r="H31" s="129"/>
      <c r="I31" s="129"/>
      <c r="J31" s="129"/>
      <c r="K31" s="130"/>
      <c r="L31" s="130"/>
      <c r="M31" s="71" t="s">
        <v>610</v>
      </c>
      <c r="N31" s="116"/>
      <c r="O31" s="116"/>
      <c r="P31" s="131"/>
      <c r="Q31" s="131"/>
      <c r="R31" s="120"/>
      <c r="S31" s="6"/>
      <c r="T31" s="557"/>
      <c r="U31" s="557"/>
      <c r="V31" s="557"/>
    </row>
    <row r="32" spans="1:22" ht="15" customHeight="1" x14ac:dyDescent="0.3">
      <c r="A32" s="557"/>
      <c r="B32" s="557"/>
      <c r="C32" s="557"/>
      <c r="D32" s="56"/>
      <c r="E32" s="54" t="s">
        <v>485</v>
      </c>
      <c r="F32" s="132"/>
      <c r="G32" s="132"/>
      <c r="H32" s="132"/>
      <c r="I32" s="132"/>
      <c r="J32" s="132"/>
      <c r="K32" s="130"/>
      <c r="L32" s="130"/>
      <c r="M32" s="563" t="s">
        <v>484</v>
      </c>
      <c r="N32" s="563"/>
      <c r="O32" s="563"/>
      <c r="P32" s="563"/>
      <c r="Q32" s="563"/>
      <c r="R32" s="563"/>
      <c r="S32" s="6"/>
      <c r="T32" s="557"/>
      <c r="U32" s="557"/>
      <c r="V32" s="557"/>
    </row>
    <row r="33" spans="1:22" ht="117" customHeight="1" x14ac:dyDescent="0.3">
      <c r="A33" s="557"/>
      <c r="B33" s="557"/>
      <c r="C33" s="557"/>
      <c r="D33" s="56"/>
      <c r="E33" s="297"/>
      <c r="F33" s="28"/>
      <c r="G33" s="28"/>
      <c r="H33" s="28"/>
      <c r="I33" s="28"/>
      <c r="J33" s="28"/>
      <c r="K33" s="29"/>
      <c r="L33" s="39"/>
      <c r="M33" s="27"/>
      <c r="N33" s="298"/>
      <c r="O33" s="27"/>
      <c r="P33" s="27"/>
      <c r="Q33" s="27"/>
      <c r="R33" s="426"/>
      <c r="S33" s="6"/>
      <c r="T33" s="557"/>
      <c r="U33" s="557"/>
      <c r="V33" s="557"/>
    </row>
    <row r="34" spans="1:22" ht="19.8" customHeight="1" x14ac:dyDescent="0.3">
      <c r="A34" s="515"/>
      <c r="B34" s="515"/>
      <c r="C34" s="515"/>
      <c r="N34" s="203"/>
      <c r="O34" s="575"/>
      <c r="P34" s="575"/>
      <c r="T34" s="515"/>
      <c r="U34" s="515"/>
      <c r="V34" s="515"/>
    </row>
    <row r="35" spans="1:22" ht="15" customHeight="1" x14ac:dyDescent="0.3">
      <c r="A35" s="58"/>
      <c r="B35" s="58"/>
      <c r="C35" s="58"/>
      <c r="M35" s="203"/>
      <c r="N35" s="38"/>
      <c r="O35" s="427"/>
      <c r="P35" s="427"/>
    </row>
    <row r="36" spans="1:22" ht="15" customHeight="1" x14ac:dyDescent="0.3">
      <c r="A36" s="58"/>
      <c r="B36" s="58"/>
      <c r="C36" s="58"/>
      <c r="M36" s="203"/>
      <c r="N36" s="158"/>
      <c r="O36" s="294"/>
      <c r="P36" s="294"/>
    </row>
    <row r="37" spans="1:22" ht="15" customHeight="1" x14ac:dyDescent="0.3">
      <c r="A37" s="58"/>
      <c r="B37" s="58"/>
      <c r="C37" s="58"/>
      <c r="M37" s="38"/>
      <c r="N37" s="158"/>
      <c r="O37" s="294"/>
      <c r="P37" s="294"/>
      <c r="R37" s="203"/>
      <c r="S37" s="38"/>
      <c r="T37" s="38"/>
    </row>
    <row r="38" spans="1:22" ht="15" customHeight="1" x14ac:dyDescent="0.3">
      <c r="M38" s="123"/>
      <c r="N38" s="148"/>
      <c r="O38" s="294"/>
      <c r="P38" s="294"/>
      <c r="R38" s="203"/>
      <c r="S38" s="38"/>
      <c r="T38" s="38"/>
    </row>
    <row r="39" spans="1:22" ht="15" customHeight="1" x14ac:dyDescent="0.3">
      <c r="M39" s="123"/>
      <c r="N39" s="158"/>
      <c r="O39" s="294"/>
      <c r="P39" s="294"/>
      <c r="R39" s="38"/>
      <c r="S39" s="427"/>
      <c r="T39" s="427"/>
    </row>
    <row r="40" spans="1:22" ht="15" customHeight="1" x14ac:dyDescent="0.3">
      <c r="M40" s="123"/>
      <c r="N40" s="148"/>
      <c r="O40" s="294"/>
      <c r="P40" s="294"/>
      <c r="R40" s="147"/>
      <c r="S40" s="143"/>
      <c r="T40" s="146"/>
    </row>
    <row r="41" spans="1:22" ht="15" customHeight="1" x14ac:dyDescent="0.3">
      <c r="M41" s="124"/>
      <c r="N41" s="148"/>
      <c r="O41" s="294"/>
      <c r="P41" s="294"/>
      <c r="R41" s="147"/>
      <c r="S41" s="143"/>
      <c r="T41" s="146"/>
    </row>
    <row r="42" spans="1:22" ht="15" customHeight="1" x14ac:dyDescent="0.3">
      <c r="M42" s="123"/>
      <c r="N42" s="149"/>
      <c r="O42" s="294"/>
      <c r="P42" s="294"/>
      <c r="R42" s="148"/>
      <c r="S42" s="141"/>
      <c r="T42" s="146"/>
    </row>
    <row r="43" spans="1:22" ht="15" customHeight="1" x14ac:dyDescent="0.3">
      <c r="M43" s="124"/>
      <c r="N43" s="149"/>
      <c r="O43" s="294"/>
      <c r="P43" s="294"/>
      <c r="R43" s="147"/>
      <c r="S43" s="143"/>
      <c r="T43" s="146"/>
    </row>
    <row r="44" spans="1:22" ht="15" customHeight="1" x14ac:dyDescent="0.3">
      <c r="M44" s="124"/>
      <c r="N44" s="149"/>
      <c r="O44" s="294"/>
      <c r="P44" s="294"/>
      <c r="R44" s="148"/>
      <c r="S44" s="143"/>
      <c r="T44" s="146"/>
    </row>
    <row r="45" spans="1:22" ht="15" customHeight="1" x14ac:dyDescent="0.3">
      <c r="M45" s="125"/>
      <c r="N45" s="149"/>
      <c r="O45" s="294"/>
      <c r="P45" s="294"/>
      <c r="R45" s="148"/>
      <c r="S45" s="143"/>
      <c r="T45" s="146"/>
    </row>
    <row r="46" spans="1:22" ht="15" customHeight="1" x14ac:dyDescent="0.3">
      <c r="M46" s="125"/>
      <c r="N46" s="158"/>
      <c r="O46" s="294"/>
      <c r="P46" s="294"/>
      <c r="R46" s="149"/>
      <c r="S46" s="143"/>
      <c r="T46" s="146"/>
    </row>
    <row r="47" spans="1:22" ht="15" customHeight="1" x14ac:dyDescent="0.3">
      <c r="M47" s="124"/>
      <c r="N47" s="239"/>
      <c r="O47" s="116"/>
      <c r="P47" s="424"/>
      <c r="R47" s="149"/>
      <c r="S47" s="145"/>
      <c r="T47" s="145"/>
    </row>
    <row r="48" spans="1:22" ht="15" customHeight="1" x14ac:dyDescent="0.3">
      <c r="M48" s="124"/>
      <c r="N48" s="239"/>
      <c r="O48" s="116"/>
      <c r="P48" s="424"/>
      <c r="R48" s="149"/>
      <c r="S48" s="143"/>
      <c r="T48" s="145"/>
    </row>
    <row r="49" spans="12:20" ht="15" customHeight="1" x14ac:dyDescent="0.3">
      <c r="R49" s="149"/>
      <c r="S49" s="157"/>
      <c r="T49" s="157"/>
    </row>
    <row r="50" spans="12:20" ht="15" customHeight="1" x14ac:dyDescent="0.3">
      <c r="R50" s="147"/>
      <c r="S50" s="196"/>
      <c r="T50" s="157"/>
    </row>
    <row r="53" spans="12:20" ht="15" customHeight="1" x14ac:dyDescent="0.3">
      <c r="L53" s="203"/>
      <c r="M53" s="38"/>
      <c r="N53" s="38"/>
    </row>
  </sheetData>
  <mergeCells count="17">
    <mergeCell ref="O34:P34"/>
    <mergeCell ref="E11:F11"/>
    <mergeCell ref="F12:H12"/>
    <mergeCell ref="I11:J11"/>
    <mergeCell ref="I10:J10"/>
    <mergeCell ref="I12:J12"/>
    <mergeCell ref="P10:Q10"/>
    <mergeCell ref="T1:V33"/>
    <mergeCell ref="A1:C33"/>
    <mergeCell ref="M7:R8"/>
    <mergeCell ref="P11:Q11"/>
    <mergeCell ref="P12:Q12"/>
    <mergeCell ref="E3:E4"/>
    <mergeCell ref="R3:R4"/>
    <mergeCell ref="E7:K8"/>
    <mergeCell ref="M32:R32"/>
    <mergeCell ref="M12:O1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colBreaks count="1" manualBreakCount="1">
    <brk id="11" max="32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0"/>
  <sheetViews>
    <sheetView view="pageBreakPreview" topLeftCell="A16" zoomScale="80" zoomScaleNormal="80" zoomScaleSheetLayoutView="80" workbookViewId="0">
      <selection activeCell="AE29" sqref="AE29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1" width="7.77734375" customWidth="1"/>
    <col min="12" max="13" width="14.109375" customWidth="1"/>
    <col min="14" max="19" width="7.77734375" customWidth="1"/>
    <col min="20" max="20" width="50.6640625" style="13" customWidth="1"/>
    <col min="21" max="21" width="1.6640625" customWidth="1"/>
    <col min="22" max="22" width="6.6640625" customWidth="1"/>
    <col min="23" max="23" width="0.88671875" customWidth="1"/>
    <col min="24" max="24" width="2.6640625" customWidth="1"/>
  </cols>
  <sheetData>
    <row r="1" spans="1:25" ht="15" customHeight="1" x14ac:dyDescent="0.3">
      <c r="A1" s="505"/>
      <c r="B1" s="557" t="s">
        <v>177</v>
      </c>
      <c r="C1" s="557"/>
      <c r="D1" s="403"/>
      <c r="E1" s="404"/>
      <c r="F1" s="385"/>
      <c r="G1" s="385"/>
      <c r="H1" s="385"/>
      <c r="I1" s="385"/>
      <c r="J1" s="403"/>
      <c r="K1" s="403"/>
      <c r="L1" s="385"/>
      <c r="M1" s="385"/>
      <c r="N1" s="385"/>
      <c r="O1" s="385"/>
      <c r="P1" s="405"/>
      <c r="Q1" s="385"/>
      <c r="R1" s="403"/>
      <c r="S1" s="403"/>
      <c r="T1" s="404"/>
      <c r="U1" s="385"/>
      <c r="V1" s="557" t="s">
        <v>178</v>
      </c>
      <c r="W1" s="557"/>
      <c r="X1" s="557"/>
    </row>
    <row r="2" spans="1:25" ht="15" customHeight="1" x14ac:dyDescent="0.3">
      <c r="A2" s="505"/>
      <c r="B2" s="557"/>
      <c r="C2" s="557"/>
      <c r="D2" s="403"/>
      <c r="E2" s="404"/>
      <c r="F2" s="385"/>
      <c r="G2" s="385"/>
      <c r="H2" s="385"/>
      <c r="I2" s="385"/>
      <c r="J2" s="403"/>
      <c r="K2" s="403"/>
      <c r="L2" s="385"/>
      <c r="M2" s="385"/>
      <c r="N2" s="385"/>
      <c r="O2" s="385"/>
      <c r="P2" s="405"/>
      <c r="Q2" s="385"/>
      <c r="R2" s="403"/>
      <c r="S2" s="403"/>
      <c r="T2" s="404"/>
      <c r="U2" s="385"/>
      <c r="V2" s="557"/>
      <c r="W2" s="557"/>
      <c r="X2" s="557"/>
    </row>
    <row r="3" spans="1:25" ht="15" customHeight="1" x14ac:dyDescent="0.3">
      <c r="A3" s="505"/>
      <c r="B3" s="557"/>
      <c r="C3" s="557"/>
      <c r="D3" s="403"/>
      <c r="E3" s="565" t="s">
        <v>477</v>
      </c>
      <c r="F3" s="385"/>
      <c r="G3" s="385"/>
      <c r="H3" s="385"/>
      <c r="I3" s="385"/>
      <c r="J3" s="406"/>
      <c r="K3" s="406"/>
      <c r="L3" s="406"/>
      <c r="M3" s="406"/>
      <c r="N3" s="406"/>
      <c r="O3" s="406"/>
      <c r="P3" s="406"/>
      <c r="Q3" s="406"/>
      <c r="R3" s="403"/>
      <c r="S3" s="403"/>
      <c r="T3" s="573" t="s">
        <v>479</v>
      </c>
      <c r="U3" s="385"/>
      <c r="V3" s="557"/>
      <c r="W3" s="557"/>
      <c r="X3" s="557"/>
    </row>
    <row r="4" spans="1:25" ht="15" customHeight="1" x14ac:dyDescent="0.3">
      <c r="A4" s="505"/>
      <c r="B4" s="557"/>
      <c r="C4" s="557"/>
      <c r="D4" s="403"/>
      <c r="E4" s="565"/>
      <c r="F4" s="385"/>
      <c r="G4" s="385"/>
      <c r="H4" s="385"/>
      <c r="I4" s="385"/>
      <c r="J4" s="406"/>
      <c r="K4" s="406"/>
      <c r="L4" s="406"/>
      <c r="M4" s="406"/>
      <c r="N4" s="406"/>
      <c r="O4" s="406"/>
      <c r="P4" s="406"/>
      <c r="Q4" s="406"/>
      <c r="R4" s="403"/>
      <c r="S4" s="403"/>
      <c r="T4" s="573"/>
      <c r="U4" s="385"/>
      <c r="V4" s="557"/>
      <c r="W4" s="557"/>
      <c r="X4" s="557"/>
    </row>
    <row r="5" spans="1:25" ht="15" customHeight="1" thickBot="1" x14ac:dyDescent="0.35">
      <c r="A5" s="505"/>
      <c r="B5" s="557"/>
      <c r="C5" s="557"/>
      <c r="D5" s="403"/>
      <c r="E5" s="407"/>
      <c r="F5" s="407"/>
      <c r="G5" s="407"/>
      <c r="H5" s="407"/>
      <c r="I5" s="385"/>
      <c r="J5" s="403"/>
      <c r="K5" s="403"/>
      <c r="L5" s="407"/>
      <c r="M5" s="407"/>
      <c r="N5" s="407"/>
      <c r="O5" s="407"/>
      <c r="P5" s="408"/>
      <c r="Q5" s="385"/>
      <c r="R5" s="403"/>
      <c r="S5" s="403"/>
      <c r="T5" s="407"/>
      <c r="U5" s="407"/>
      <c r="V5" s="557"/>
      <c r="W5" s="557"/>
      <c r="X5" s="557"/>
    </row>
    <row r="6" spans="1:25" ht="3.75" customHeight="1" thickTop="1" thickBot="1" x14ac:dyDescent="0.35">
      <c r="A6" s="505"/>
      <c r="B6" s="557"/>
      <c r="C6" s="557"/>
      <c r="D6" s="460"/>
      <c r="E6" s="460"/>
      <c r="F6" s="460"/>
      <c r="G6" s="460"/>
      <c r="H6" s="460"/>
      <c r="I6" s="460"/>
      <c r="J6" s="460"/>
      <c r="K6" s="460"/>
      <c r="L6" s="460"/>
      <c r="M6" s="460"/>
      <c r="N6" s="460"/>
      <c r="O6" s="460"/>
      <c r="P6" s="460"/>
      <c r="Q6" s="460"/>
      <c r="R6" s="460"/>
      <c r="S6" s="460"/>
      <c r="T6" s="460"/>
      <c r="U6" s="460"/>
      <c r="V6" s="557"/>
      <c r="W6" s="557"/>
      <c r="X6" s="557"/>
    </row>
    <row r="7" spans="1:25" ht="15" customHeight="1" thickTop="1" x14ac:dyDescent="0.3">
      <c r="A7" s="505"/>
      <c r="B7" s="557"/>
      <c r="C7" s="557"/>
      <c r="D7" s="56"/>
      <c r="E7" s="560" t="s">
        <v>594</v>
      </c>
      <c r="F7" s="560"/>
      <c r="G7" s="560"/>
      <c r="H7" s="560"/>
      <c r="I7" s="560"/>
      <c r="J7" s="560"/>
      <c r="K7" s="560"/>
      <c r="L7" s="560"/>
      <c r="M7" s="456"/>
      <c r="N7" s="561" t="s">
        <v>593</v>
      </c>
      <c r="O7" s="561"/>
      <c r="P7" s="561"/>
      <c r="Q7" s="561"/>
      <c r="R7" s="561"/>
      <c r="S7" s="561"/>
      <c r="T7" s="561"/>
      <c r="V7" s="557"/>
      <c r="W7" s="557"/>
      <c r="X7" s="557"/>
    </row>
    <row r="8" spans="1:25" ht="15" customHeight="1" x14ac:dyDescent="0.3">
      <c r="A8" s="505"/>
      <c r="B8" s="557"/>
      <c r="C8" s="557"/>
      <c r="D8" s="56"/>
      <c r="E8" s="560"/>
      <c r="F8" s="560"/>
      <c r="G8" s="560"/>
      <c r="H8" s="560"/>
      <c r="I8" s="560"/>
      <c r="J8" s="560"/>
      <c r="K8" s="560"/>
      <c r="L8" s="560"/>
      <c r="M8" s="456"/>
      <c r="N8" s="561"/>
      <c r="O8" s="561"/>
      <c r="P8" s="561"/>
      <c r="Q8" s="561"/>
      <c r="R8" s="561"/>
      <c r="S8" s="561"/>
      <c r="T8" s="561"/>
      <c r="V8" s="557"/>
      <c r="W8" s="557"/>
      <c r="X8" s="557"/>
    </row>
    <row r="9" spans="1:25" ht="15" customHeight="1" x14ac:dyDescent="0.3">
      <c r="A9" s="505"/>
      <c r="B9" s="557"/>
      <c r="C9" s="557"/>
      <c r="D9" s="56"/>
      <c r="E9" s="1"/>
      <c r="L9" s="512"/>
      <c r="M9" s="512"/>
      <c r="V9" s="557"/>
      <c r="W9" s="557"/>
      <c r="X9" s="557"/>
    </row>
    <row r="10" spans="1:25" ht="15" customHeight="1" x14ac:dyDescent="0.3">
      <c r="A10" s="505"/>
      <c r="B10" s="557"/>
      <c r="C10" s="557"/>
      <c r="D10" s="56"/>
      <c r="E10" s="4"/>
      <c r="F10" s="481"/>
      <c r="G10" s="517">
        <v>2021</v>
      </c>
      <c r="H10" s="517">
        <v>2022</v>
      </c>
      <c r="I10" s="517">
        <v>2023</v>
      </c>
      <c r="J10" s="517">
        <v>2024</v>
      </c>
      <c r="K10" s="517"/>
      <c r="L10" s="518"/>
      <c r="M10" s="518"/>
      <c r="N10" s="517"/>
      <c r="O10" s="517">
        <v>2021</v>
      </c>
      <c r="P10" s="517">
        <v>2022</v>
      </c>
      <c r="Q10" s="517">
        <v>2023</v>
      </c>
      <c r="R10" s="517">
        <v>2024</v>
      </c>
      <c r="S10" s="481"/>
      <c r="T10" s="506"/>
      <c r="V10" s="557"/>
      <c r="W10" s="557"/>
      <c r="X10" s="557"/>
    </row>
    <row r="11" spans="1:25" ht="15" customHeight="1" x14ac:dyDescent="0.3">
      <c r="A11" s="505"/>
      <c r="B11" s="557"/>
      <c r="C11" s="557"/>
      <c r="D11" s="56"/>
      <c r="E11" s="482" t="s">
        <v>524</v>
      </c>
      <c r="F11" s="321"/>
      <c r="G11" s="321">
        <v>1200.7</v>
      </c>
      <c r="H11" s="321">
        <v>1222.9000000000001</v>
      </c>
      <c r="I11" s="321">
        <v>1227.8</v>
      </c>
      <c r="J11" s="321">
        <v>1223</v>
      </c>
      <c r="K11" s="321"/>
      <c r="L11" s="115"/>
      <c r="M11" s="115"/>
      <c r="N11" s="321"/>
      <c r="O11" s="321">
        <v>1359.8</v>
      </c>
      <c r="P11" s="321">
        <v>1381</v>
      </c>
      <c r="Q11" s="321">
        <v>1382.2</v>
      </c>
      <c r="R11" s="321">
        <v>1397.7</v>
      </c>
      <c r="S11" s="321"/>
      <c r="T11" s="511" t="s">
        <v>525</v>
      </c>
      <c r="U11" s="6"/>
      <c r="V11" s="557"/>
      <c r="W11" s="557"/>
      <c r="X11" s="557"/>
    </row>
    <row r="12" spans="1:25" ht="15" customHeight="1" x14ac:dyDescent="0.3">
      <c r="A12" s="505"/>
      <c r="B12" s="557"/>
      <c r="C12" s="557"/>
      <c r="D12" s="56"/>
      <c r="E12" s="147" t="s">
        <v>185</v>
      </c>
      <c r="F12" s="321"/>
      <c r="G12" s="321">
        <v>55.7</v>
      </c>
      <c r="H12" s="321">
        <v>56.3</v>
      </c>
      <c r="I12" s="321">
        <v>50.7</v>
      </c>
      <c r="J12" s="321">
        <v>45.2</v>
      </c>
      <c r="K12" s="321"/>
      <c r="L12" s="115"/>
      <c r="M12" s="115"/>
      <c r="N12" s="321"/>
      <c r="O12" s="321">
        <v>93.4</v>
      </c>
      <c r="P12" s="321">
        <v>91.7</v>
      </c>
      <c r="Q12">
        <v>101.7</v>
      </c>
      <c r="R12" s="321">
        <v>93.4</v>
      </c>
      <c r="S12" s="321"/>
      <c r="T12" s="513" t="s">
        <v>193</v>
      </c>
      <c r="U12" s="6"/>
      <c r="V12" s="557"/>
      <c r="W12" s="557"/>
      <c r="X12" s="557"/>
      <c r="Y12" s="223"/>
    </row>
    <row r="13" spans="1:25" ht="15" customHeight="1" x14ac:dyDescent="0.3">
      <c r="A13" s="505"/>
      <c r="B13" s="557"/>
      <c r="C13" s="557"/>
      <c r="D13" s="56"/>
      <c r="E13" s="147" t="s">
        <v>186</v>
      </c>
      <c r="F13" s="321"/>
      <c r="G13" s="321">
        <v>241.8</v>
      </c>
      <c r="H13" s="321">
        <v>249.5</v>
      </c>
      <c r="I13" s="321">
        <v>261.60000000000002</v>
      </c>
      <c r="J13" s="321">
        <v>301.3</v>
      </c>
      <c r="K13" s="321"/>
      <c r="L13" s="115"/>
      <c r="M13" s="115"/>
      <c r="N13" s="321"/>
      <c r="O13" s="321">
        <v>143.1</v>
      </c>
      <c r="P13" s="321">
        <v>162</v>
      </c>
      <c r="Q13">
        <v>180.1</v>
      </c>
      <c r="R13" s="321">
        <v>204.4</v>
      </c>
      <c r="S13" s="321"/>
      <c r="T13" s="509" t="s">
        <v>194</v>
      </c>
      <c r="U13" s="6"/>
      <c r="V13" s="557"/>
      <c r="W13" s="557"/>
      <c r="X13" s="557"/>
      <c r="Y13" s="223"/>
    </row>
    <row r="14" spans="1:25" ht="15" customHeight="1" x14ac:dyDescent="0.3">
      <c r="A14" s="505"/>
      <c r="B14" s="557"/>
      <c r="C14" s="557"/>
      <c r="D14" s="56"/>
      <c r="E14" s="147" t="s">
        <v>187</v>
      </c>
      <c r="F14" s="321"/>
      <c r="G14" s="321">
        <v>214.3</v>
      </c>
      <c r="H14" s="321">
        <v>214.8</v>
      </c>
      <c r="I14" s="321">
        <v>207.4</v>
      </c>
      <c r="J14" s="321">
        <v>203.6</v>
      </c>
      <c r="K14" s="321"/>
      <c r="L14" s="115"/>
      <c r="M14" s="115"/>
      <c r="N14" s="321"/>
      <c r="O14" s="321">
        <v>215.5</v>
      </c>
      <c r="P14" s="321">
        <v>223.3</v>
      </c>
      <c r="Q14">
        <v>201.4</v>
      </c>
      <c r="R14" s="321">
        <v>205.9</v>
      </c>
      <c r="S14" s="321"/>
      <c r="T14" s="513" t="s">
        <v>167</v>
      </c>
      <c r="U14" s="6"/>
      <c r="V14" s="557"/>
      <c r="W14" s="557"/>
      <c r="X14" s="557"/>
      <c r="Y14" s="223"/>
    </row>
    <row r="15" spans="1:25" ht="15" customHeight="1" x14ac:dyDescent="0.3">
      <c r="A15" s="505"/>
      <c r="B15" s="557"/>
      <c r="C15" s="557"/>
      <c r="D15" s="56"/>
      <c r="E15" s="148" t="s">
        <v>188</v>
      </c>
      <c r="F15" s="321"/>
      <c r="G15" s="321">
        <v>195.4</v>
      </c>
      <c r="H15" s="321">
        <v>202.2</v>
      </c>
      <c r="I15" s="321">
        <v>194.5</v>
      </c>
      <c r="J15" s="321">
        <v>185.2</v>
      </c>
      <c r="K15" s="321"/>
      <c r="L15" s="115"/>
      <c r="M15" s="115"/>
      <c r="N15" s="321"/>
      <c r="O15" s="321">
        <v>72.7</v>
      </c>
      <c r="P15" s="321">
        <v>57</v>
      </c>
      <c r="Q15">
        <v>67</v>
      </c>
      <c r="R15" s="321">
        <v>73.099999999999994</v>
      </c>
      <c r="S15" s="321"/>
      <c r="T15" s="513" t="s">
        <v>195</v>
      </c>
      <c r="U15" s="6"/>
      <c r="V15" s="557"/>
      <c r="W15" s="557"/>
      <c r="X15" s="557"/>
      <c r="Y15" s="223"/>
    </row>
    <row r="16" spans="1:25" ht="15" customHeight="1" x14ac:dyDescent="0.3">
      <c r="A16" s="505"/>
      <c r="B16" s="557"/>
      <c r="C16" s="557"/>
      <c r="D16" s="56"/>
      <c r="E16" s="147" t="s">
        <v>189</v>
      </c>
      <c r="F16" s="321"/>
      <c r="G16" s="321">
        <v>262</v>
      </c>
      <c r="H16" s="321">
        <v>276</v>
      </c>
      <c r="I16" s="321">
        <v>299.7</v>
      </c>
      <c r="J16" s="321">
        <v>288.3</v>
      </c>
      <c r="K16" s="321"/>
      <c r="L16" s="115"/>
      <c r="M16" s="115"/>
      <c r="N16" s="321"/>
      <c r="O16" s="321">
        <v>160.80000000000001</v>
      </c>
      <c r="P16" s="321">
        <v>159.4</v>
      </c>
      <c r="Q16">
        <v>149.80000000000001</v>
      </c>
      <c r="R16" s="321">
        <v>153.4</v>
      </c>
      <c r="S16" s="321"/>
      <c r="T16" s="513" t="s">
        <v>196</v>
      </c>
      <c r="U16" s="6"/>
      <c r="V16" s="557"/>
      <c r="W16" s="557"/>
      <c r="X16" s="557"/>
      <c r="Y16" s="223"/>
    </row>
    <row r="17" spans="1:25" ht="15" customHeight="1" x14ac:dyDescent="0.3">
      <c r="A17" s="505"/>
      <c r="B17" s="557"/>
      <c r="C17" s="557"/>
      <c r="D17" s="56"/>
      <c r="E17" s="148" t="s">
        <v>192</v>
      </c>
      <c r="F17" s="321"/>
      <c r="G17" s="321">
        <v>4</v>
      </c>
      <c r="H17" s="321">
        <v>3.6</v>
      </c>
      <c r="I17" s="321">
        <v>5.8</v>
      </c>
      <c r="J17" s="321">
        <v>3.7</v>
      </c>
      <c r="K17" s="321"/>
      <c r="L17" s="115"/>
      <c r="M17" s="115"/>
      <c r="N17" s="321"/>
      <c r="O17" s="321">
        <v>17.899999999999999</v>
      </c>
      <c r="P17" s="321">
        <v>22.1</v>
      </c>
      <c r="Q17">
        <v>19.5</v>
      </c>
      <c r="R17" s="321">
        <v>17.2</v>
      </c>
      <c r="S17" s="321"/>
      <c r="T17" s="202" t="s">
        <v>197</v>
      </c>
      <c r="U17" s="6"/>
      <c r="V17" s="557"/>
      <c r="W17" s="557"/>
      <c r="X17" s="557"/>
      <c r="Y17" s="223"/>
    </row>
    <row r="18" spans="1:25" ht="15" customHeight="1" x14ac:dyDescent="0.3">
      <c r="A18" s="505"/>
      <c r="B18" s="557"/>
      <c r="C18" s="557"/>
      <c r="D18" s="56"/>
      <c r="E18" s="148" t="s">
        <v>413</v>
      </c>
      <c r="F18" s="321"/>
      <c r="G18" s="321">
        <v>50.3</v>
      </c>
      <c r="H18" s="321">
        <v>50.5</v>
      </c>
      <c r="I18" s="321">
        <v>47.8</v>
      </c>
      <c r="J18" s="321">
        <v>42.9</v>
      </c>
      <c r="K18" s="321"/>
      <c r="L18" s="115"/>
      <c r="M18" s="115"/>
      <c r="N18" s="321"/>
      <c r="O18" s="321">
        <v>333.2</v>
      </c>
      <c r="P18" s="321">
        <v>334.2</v>
      </c>
      <c r="Q18">
        <v>327.8</v>
      </c>
      <c r="R18" s="321">
        <v>307.10000000000002</v>
      </c>
      <c r="S18" s="321"/>
      <c r="T18" s="510" t="s">
        <v>198</v>
      </c>
      <c r="U18" s="6"/>
      <c r="V18" s="557"/>
      <c r="W18" s="557"/>
      <c r="X18" s="557"/>
      <c r="Y18" s="223"/>
    </row>
    <row r="19" spans="1:25" ht="15" customHeight="1" x14ac:dyDescent="0.3">
      <c r="A19" s="505"/>
      <c r="B19" s="557"/>
      <c r="C19" s="557"/>
      <c r="D19" s="56"/>
      <c r="E19" s="149" t="s">
        <v>190</v>
      </c>
      <c r="F19" s="321"/>
      <c r="G19" s="321">
        <v>93.7</v>
      </c>
      <c r="H19" s="321">
        <v>85.3</v>
      </c>
      <c r="I19" s="321">
        <v>75.099999999999994</v>
      </c>
      <c r="J19" s="321">
        <v>73.3</v>
      </c>
      <c r="K19" s="321"/>
      <c r="L19" s="115"/>
      <c r="M19" s="115"/>
      <c r="N19" s="321"/>
      <c r="O19" s="321">
        <v>242.2</v>
      </c>
      <c r="P19" s="321">
        <v>252.2</v>
      </c>
      <c r="Q19">
        <v>243.7</v>
      </c>
      <c r="R19" s="321">
        <v>247.5</v>
      </c>
      <c r="S19" s="321"/>
      <c r="T19" s="509" t="s">
        <v>215</v>
      </c>
      <c r="U19" s="6"/>
      <c r="V19" s="557"/>
      <c r="W19" s="557"/>
      <c r="X19" s="557"/>
      <c r="Y19" s="223"/>
    </row>
    <row r="20" spans="1:25" ht="15" customHeight="1" x14ac:dyDescent="0.3">
      <c r="A20" s="505"/>
      <c r="B20" s="557"/>
      <c r="C20" s="557"/>
      <c r="D20" s="56"/>
      <c r="E20" s="149" t="s">
        <v>191</v>
      </c>
      <c r="F20" s="321"/>
      <c r="G20" s="321">
        <v>82.6</v>
      </c>
      <c r="H20" s="321">
        <v>83</v>
      </c>
      <c r="I20" s="321">
        <v>84</v>
      </c>
      <c r="J20" s="321">
        <v>77.900000000000006</v>
      </c>
      <c r="K20" s="321"/>
      <c r="L20" s="115"/>
      <c r="M20" s="115"/>
      <c r="N20" s="321"/>
      <c r="O20" s="321">
        <v>66.2</v>
      </c>
      <c r="P20" s="321">
        <v>64.599999999999994</v>
      </c>
      <c r="Q20">
        <v>76.900000000000006</v>
      </c>
      <c r="R20" s="321">
        <v>81.5</v>
      </c>
      <c r="S20" s="321"/>
      <c r="T20" s="509" t="s">
        <v>200</v>
      </c>
      <c r="U20" s="6"/>
      <c r="V20" s="557"/>
      <c r="W20" s="557"/>
      <c r="X20" s="557"/>
      <c r="Y20" s="223"/>
    </row>
    <row r="21" spans="1:25" ht="15" customHeight="1" x14ac:dyDescent="0.3">
      <c r="A21" s="505"/>
      <c r="B21" s="557"/>
      <c r="C21" s="557"/>
      <c r="D21" s="56"/>
      <c r="E21" s="149" t="s">
        <v>414</v>
      </c>
      <c r="F21" s="388"/>
      <c r="G21" s="388">
        <v>0.6</v>
      </c>
      <c r="H21" s="388">
        <v>1.3</v>
      </c>
      <c r="I21" s="388">
        <v>1</v>
      </c>
      <c r="J21" s="388">
        <v>1.2</v>
      </c>
      <c r="K21" s="388"/>
      <c r="L21" s="115"/>
      <c r="M21" s="115"/>
      <c r="N21" s="321"/>
      <c r="O21" s="321">
        <v>13.9</v>
      </c>
      <c r="P21" s="321">
        <v>14</v>
      </c>
      <c r="Q21">
        <v>13.7</v>
      </c>
      <c r="R21" s="321">
        <v>13.5</v>
      </c>
      <c r="S21" s="321"/>
      <c r="T21" s="509" t="s">
        <v>415</v>
      </c>
      <c r="U21" s="6"/>
      <c r="V21" s="557"/>
      <c r="W21" s="557"/>
      <c r="X21" s="557"/>
      <c r="Y21" s="223"/>
    </row>
    <row r="22" spans="1:25" ht="15" customHeight="1" x14ac:dyDescent="0.3">
      <c r="A22" s="505"/>
      <c r="B22" s="557"/>
      <c r="C22" s="557"/>
      <c r="D22" s="56"/>
      <c r="E22" s="149"/>
      <c r="F22" s="13"/>
      <c r="G22" s="13"/>
      <c r="H22" s="13"/>
      <c r="I22" s="13"/>
      <c r="J22" s="55"/>
      <c r="K22" s="321"/>
      <c r="N22" s="224"/>
      <c r="O22" s="224"/>
      <c r="P22" s="224"/>
      <c r="Q22" s="224"/>
      <c r="R22" s="321"/>
      <c r="S22" s="321"/>
      <c r="T22" s="227"/>
      <c r="U22" s="6"/>
      <c r="V22" s="557"/>
      <c r="W22" s="557"/>
      <c r="X22" s="557"/>
    </row>
    <row r="23" spans="1:25" ht="15" customHeight="1" x14ac:dyDescent="0.3">
      <c r="A23" s="505"/>
      <c r="B23" s="557"/>
      <c r="C23" s="557"/>
      <c r="D23" s="56"/>
      <c r="E23" s="482" t="s">
        <v>523</v>
      </c>
      <c r="F23" s="321"/>
      <c r="G23" s="321">
        <v>1200.7</v>
      </c>
      <c r="H23" s="321">
        <v>1222.9000000000001</v>
      </c>
      <c r="I23" s="321">
        <v>1227.8</v>
      </c>
      <c r="J23" s="321">
        <v>1223</v>
      </c>
      <c r="K23" s="143"/>
      <c r="L23" s="115"/>
      <c r="M23" s="115"/>
      <c r="N23" s="321"/>
      <c r="O23" s="321">
        <v>1359.8</v>
      </c>
      <c r="P23" s="321">
        <v>1381</v>
      </c>
      <c r="Q23" s="321">
        <v>1382.2</v>
      </c>
      <c r="R23" s="144">
        <v>1397.7</v>
      </c>
      <c r="S23" s="144"/>
      <c r="T23" s="511" t="s">
        <v>522</v>
      </c>
      <c r="V23" s="557"/>
      <c r="W23" s="557"/>
      <c r="X23" s="557"/>
      <c r="Y23" s="223"/>
    </row>
    <row r="24" spans="1:25" ht="15" customHeight="1" x14ac:dyDescent="0.3">
      <c r="A24" s="505"/>
      <c r="B24" s="557"/>
      <c r="C24" s="557"/>
      <c r="D24" s="56"/>
      <c r="E24" s="148" t="s">
        <v>101</v>
      </c>
      <c r="F24" s="294"/>
      <c r="G24" s="294">
        <v>30.4</v>
      </c>
      <c r="H24" s="294">
        <v>31.6</v>
      </c>
      <c r="I24" s="294">
        <v>28.9</v>
      </c>
      <c r="J24" s="294">
        <v>27.7</v>
      </c>
      <c r="K24" s="294"/>
      <c r="L24" s="115"/>
      <c r="M24" s="115"/>
      <c r="N24" s="294"/>
      <c r="O24" s="294">
        <v>33</v>
      </c>
      <c r="P24" s="294">
        <v>39.299999999999997</v>
      </c>
      <c r="Q24" s="321">
        <v>43.7</v>
      </c>
      <c r="R24" s="294">
        <v>44.7</v>
      </c>
      <c r="S24" s="294"/>
      <c r="T24" s="513" t="s">
        <v>109</v>
      </c>
      <c r="U24" s="6"/>
      <c r="V24" s="557"/>
      <c r="W24" s="557"/>
      <c r="X24" s="557"/>
      <c r="Y24" s="223"/>
    </row>
    <row r="25" spans="1:25" ht="15" customHeight="1" x14ac:dyDescent="0.3">
      <c r="A25" s="505"/>
      <c r="B25" s="557"/>
      <c r="C25" s="557"/>
      <c r="D25" s="56"/>
      <c r="E25" s="148" t="s">
        <v>410</v>
      </c>
      <c r="F25" s="294"/>
      <c r="G25" s="294">
        <v>192.8</v>
      </c>
      <c r="H25" s="294">
        <v>197.1</v>
      </c>
      <c r="I25" s="294">
        <v>188.4</v>
      </c>
      <c r="J25" s="294">
        <v>176.8</v>
      </c>
      <c r="K25" s="294"/>
      <c r="L25" s="115"/>
      <c r="M25" s="115"/>
      <c r="N25" s="294"/>
      <c r="O25" s="294">
        <v>349.7</v>
      </c>
      <c r="P25" s="294">
        <v>356.3</v>
      </c>
      <c r="Q25" s="321">
        <v>351.6</v>
      </c>
      <c r="R25" s="294">
        <v>339.6</v>
      </c>
      <c r="S25" s="294"/>
      <c r="T25" s="513" t="s">
        <v>518</v>
      </c>
      <c r="U25" s="6"/>
      <c r="V25" s="557"/>
      <c r="W25" s="557"/>
      <c r="X25" s="557"/>
      <c r="Y25" s="223"/>
    </row>
    <row r="26" spans="1:25" ht="15" customHeight="1" x14ac:dyDescent="0.3">
      <c r="A26" s="505"/>
      <c r="B26" s="557"/>
      <c r="C26" s="557"/>
      <c r="D26" s="56"/>
      <c r="E26" s="148" t="s">
        <v>411</v>
      </c>
      <c r="F26" s="294"/>
      <c r="G26" s="294">
        <v>59.3</v>
      </c>
      <c r="H26" s="294">
        <v>53.6</v>
      </c>
      <c r="I26" s="294">
        <v>51.1</v>
      </c>
      <c r="J26" s="294">
        <v>50.7</v>
      </c>
      <c r="K26" s="294"/>
      <c r="L26" s="115"/>
      <c r="M26" s="115"/>
      <c r="N26" s="294"/>
      <c r="O26" s="294">
        <v>98.7</v>
      </c>
      <c r="P26" s="294">
        <v>93.2</v>
      </c>
      <c r="Q26" s="321">
        <v>90.5</v>
      </c>
      <c r="R26" s="294">
        <v>94</v>
      </c>
      <c r="S26" s="294"/>
      <c r="T26" s="513" t="s">
        <v>519</v>
      </c>
      <c r="U26" s="6"/>
      <c r="V26" s="557"/>
      <c r="W26" s="557"/>
      <c r="X26" s="557"/>
      <c r="Y26" s="223"/>
    </row>
    <row r="27" spans="1:25" ht="15" customHeight="1" x14ac:dyDescent="0.3">
      <c r="A27" s="505"/>
      <c r="B27" s="557"/>
      <c r="C27" s="557"/>
      <c r="D27" s="56"/>
      <c r="E27" s="148" t="s">
        <v>102</v>
      </c>
      <c r="F27" s="294"/>
      <c r="G27" s="294">
        <v>60.1</v>
      </c>
      <c r="H27" s="294">
        <v>63.5</v>
      </c>
      <c r="I27" s="294">
        <v>60.8</v>
      </c>
      <c r="J27" s="294">
        <v>61.4</v>
      </c>
      <c r="K27" s="294"/>
      <c r="L27" s="115"/>
      <c r="M27" s="115"/>
      <c r="N27" s="294"/>
      <c r="O27" s="294">
        <v>47.5</v>
      </c>
      <c r="P27" s="294">
        <v>46.2</v>
      </c>
      <c r="Q27" s="321">
        <v>51.2</v>
      </c>
      <c r="R27" s="294">
        <v>50.4</v>
      </c>
      <c r="S27" s="294"/>
      <c r="T27" s="513" t="s">
        <v>520</v>
      </c>
      <c r="U27" s="6"/>
      <c r="V27" s="557"/>
      <c r="W27" s="557"/>
      <c r="X27" s="557"/>
      <c r="Y27" s="223"/>
    </row>
    <row r="28" spans="1:25" ht="15" customHeight="1" x14ac:dyDescent="0.3">
      <c r="A28" s="505"/>
      <c r="B28" s="557"/>
      <c r="C28" s="557"/>
      <c r="D28" s="56"/>
      <c r="E28" s="149" t="s">
        <v>103</v>
      </c>
      <c r="F28" s="294"/>
      <c r="G28" s="294">
        <v>391.8</v>
      </c>
      <c r="H28" s="294">
        <v>389.8</v>
      </c>
      <c r="I28" s="294">
        <v>424.5</v>
      </c>
      <c r="J28" s="294">
        <v>429.7</v>
      </c>
      <c r="K28" s="294"/>
      <c r="L28" s="115"/>
      <c r="M28" s="115"/>
      <c r="N28" s="294"/>
      <c r="O28" s="294">
        <v>498.8</v>
      </c>
      <c r="P28" s="294">
        <v>486.9</v>
      </c>
      <c r="Q28" s="321">
        <v>479.7</v>
      </c>
      <c r="R28" s="294">
        <v>511.7</v>
      </c>
      <c r="S28" s="294"/>
      <c r="T28" s="513" t="s">
        <v>521</v>
      </c>
      <c r="U28" s="6"/>
      <c r="V28" s="557"/>
      <c r="W28" s="557"/>
      <c r="X28" s="557"/>
      <c r="Y28" s="223"/>
    </row>
    <row r="29" spans="1:25" ht="15" customHeight="1" x14ac:dyDescent="0.3">
      <c r="A29" s="505"/>
      <c r="B29" s="557"/>
      <c r="C29" s="557"/>
      <c r="D29" s="56"/>
      <c r="E29" s="149" t="s">
        <v>104</v>
      </c>
      <c r="F29" s="294"/>
      <c r="G29" s="294">
        <v>11.3</v>
      </c>
      <c r="H29" s="294">
        <v>13.8</v>
      </c>
      <c r="I29" s="294">
        <v>12.1</v>
      </c>
      <c r="J29" s="294">
        <v>10.4</v>
      </c>
      <c r="K29" s="294"/>
      <c r="L29" s="115"/>
      <c r="M29" s="115"/>
      <c r="N29" s="294"/>
      <c r="O29" s="294">
        <v>6.6</v>
      </c>
      <c r="P29" s="294">
        <v>6.3</v>
      </c>
      <c r="Q29" s="321">
        <v>4.4000000000000004</v>
      </c>
      <c r="R29" s="294">
        <v>3</v>
      </c>
      <c r="S29" s="294"/>
      <c r="T29" s="510" t="s">
        <v>110</v>
      </c>
      <c r="U29" s="6"/>
      <c r="V29" s="557"/>
      <c r="W29" s="557"/>
      <c r="X29" s="557"/>
      <c r="Y29" s="223"/>
    </row>
    <row r="30" spans="1:25" ht="15" customHeight="1" x14ac:dyDescent="0.3">
      <c r="A30" s="505"/>
      <c r="B30" s="557"/>
      <c r="C30" s="557"/>
      <c r="D30" s="56"/>
      <c r="E30" s="149" t="s">
        <v>105</v>
      </c>
      <c r="F30" s="294"/>
      <c r="G30" s="294">
        <v>56.2</v>
      </c>
      <c r="H30" s="294">
        <v>62.7</v>
      </c>
      <c r="I30" s="294">
        <v>68.599999999999994</v>
      </c>
      <c r="J30" s="294">
        <v>69.5</v>
      </c>
      <c r="K30" s="294"/>
      <c r="L30" s="115"/>
      <c r="M30" s="115"/>
      <c r="N30" s="294"/>
      <c r="O30" s="294">
        <v>35.200000000000003</v>
      </c>
      <c r="P30" s="294">
        <v>38.9</v>
      </c>
      <c r="Q30" s="321">
        <v>41.4</v>
      </c>
      <c r="R30" s="294">
        <v>34.700000000000003</v>
      </c>
      <c r="S30" s="294"/>
      <c r="T30" s="509" t="s">
        <v>111</v>
      </c>
      <c r="U30" s="6"/>
      <c r="V30" s="557"/>
      <c r="W30" s="557"/>
      <c r="X30" s="557"/>
      <c r="Y30" s="223"/>
    </row>
    <row r="31" spans="1:25" ht="15" customHeight="1" x14ac:dyDescent="0.3">
      <c r="A31" s="505"/>
      <c r="B31" s="557"/>
      <c r="C31" s="557"/>
      <c r="D31" s="56"/>
      <c r="E31" s="149" t="s">
        <v>106</v>
      </c>
      <c r="F31" s="294"/>
      <c r="G31" s="294">
        <v>385.2</v>
      </c>
      <c r="H31" s="294">
        <v>394.1</v>
      </c>
      <c r="I31" s="294">
        <v>380.2</v>
      </c>
      <c r="J31" s="294">
        <v>382.6</v>
      </c>
      <c r="K31" s="294"/>
      <c r="L31" s="115"/>
      <c r="M31" s="115"/>
      <c r="N31" s="294"/>
      <c r="O31" s="294">
        <v>276.39999999999998</v>
      </c>
      <c r="P31" s="294">
        <v>301.3</v>
      </c>
      <c r="Q31" s="321">
        <v>309.8</v>
      </c>
      <c r="R31" s="294">
        <v>306.3</v>
      </c>
      <c r="S31" s="294"/>
      <c r="T31" s="510" t="s">
        <v>112</v>
      </c>
      <c r="U31" s="6"/>
      <c r="V31" s="557"/>
      <c r="W31" s="557"/>
      <c r="X31" s="557"/>
      <c r="Y31" s="223"/>
    </row>
    <row r="32" spans="1:25" ht="15" customHeight="1" x14ac:dyDescent="0.3">
      <c r="A32" s="505"/>
      <c r="B32" s="557"/>
      <c r="C32" s="557"/>
      <c r="D32" s="56"/>
      <c r="E32" s="149" t="s">
        <v>107</v>
      </c>
      <c r="F32" s="294"/>
      <c r="G32" s="294">
        <v>13.4</v>
      </c>
      <c r="H32" s="294">
        <v>16.600000000000001</v>
      </c>
      <c r="I32" s="294">
        <v>12.9</v>
      </c>
      <c r="J32" s="294">
        <v>13.9</v>
      </c>
      <c r="K32" s="294"/>
      <c r="L32" s="130"/>
      <c r="M32" s="130"/>
      <c r="N32" s="294"/>
      <c r="O32" s="294">
        <v>13.9</v>
      </c>
      <c r="P32" s="294">
        <v>12.5</v>
      </c>
      <c r="Q32" s="321">
        <v>10</v>
      </c>
      <c r="R32" s="294">
        <v>13.3</v>
      </c>
      <c r="S32" s="294"/>
      <c r="T32" s="509" t="s">
        <v>113</v>
      </c>
      <c r="U32" s="6"/>
      <c r="V32" s="557"/>
      <c r="W32" s="557"/>
      <c r="X32" s="557"/>
      <c r="Y32" s="223"/>
    </row>
    <row r="33" spans="1:24" ht="15" customHeight="1" x14ac:dyDescent="0.3">
      <c r="A33" s="505"/>
      <c r="B33" s="557"/>
      <c r="C33" s="557"/>
      <c r="D33" s="56"/>
      <c r="E33" s="149" t="s">
        <v>108</v>
      </c>
      <c r="F33" s="116"/>
      <c r="G33" s="116">
        <v>0.3</v>
      </c>
      <c r="H33" s="116">
        <v>0.2</v>
      </c>
      <c r="I33" s="116">
        <v>0.2</v>
      </c>
      <c r="J33" s="116">
        <v>0.3</v>
      </c>
      <c r="K33" s="116"/>
      <c r="L33" s="130"/>
      <c r="M33" s="130"/>
      <c r="N33" s="145"/>
      <c r="O33" s="145">
        <v>0.1</v>
      </c>
      <c r="P33" s="145">
        <v>0.1</v>
      </c>
      <c r="Q33" s="321" t="s">
        <v>0</v>
      </c>
      <c r="R33" s="145" t="s">
        <v>0</v>
      </c>
      <c r="S33" s="145"/>
      <c r="T33" s="509" t="s">
        <v>114</v>
      </c>
      <c r="U33" s="6"/>
      <c r="V33" s="557"/>
      <c r="W33" s="557"/>
      <c r="X33" s="557"/>
    </row>
    <row r="34" spans="1:24" ht="15" customHeight="1" x14ac:dyDescent="0.3">
      <c r="A34" s="505"/>
      <c r="B34" s="557"/>
      <c r="C34" s="557"/>
      <c r="D34" s="56"/>
      <c r="U34" s="6"/>
      <c r="V34" s="557"/>
      <c r="W34" s="557"/>
      <c r="X34" s="557"/>
    </row>
    <row r="35" spans="1:24" ht="11.25" customHeight="1" x14ac:dyDescent="0.3">
      <c r="A35" s="505"/>
      <c r="B35" s="557"/>
      <c r="C35" s="557"/>
      <c r="D35" s="56"/>
      <c r="E35" s="512" t="s">
        <v>603</v>
      </c>
      <c r="J35" s="51"/>
      <c r="K35" s="51"/>
      <c r="R35" s="51"/>
      <c r="S35" s="51"/>
      <c r="T35" s="507" t="s">
        <v>604</v>
      </c>
      <c r="U35" s="6"/>
      <c r="V35" s="557"/>
      <c r="W35" s="557"/>
      <c r="X35" s="557"/>
    </row>
    <row r="36" spans="1:24" ht="52.2" customHeight="1" x14ac:dyDescent="0.3">
      <c r="A36" s="505"/>
      <c r="B36" s="557"/>
      <c r="C36" s="557"/>
      <c r="D36" s="56"/>
      <c r="E36" s="566" t="s">
        <v>485</v>
      </c>
      <c r="F36" s="566"/>
      <c r="G36" s="566"/>
      <c r="H36" s="566"/>
      <c r="I36" s="38"/>
      <c r="J36" s="38"/>
      <c r="K36" s="38"/>
      <c r="L36" s="38"/>
      <c r="M36" s="38"/>
      <c r="N36" s="38"/>
      <c r="O36" s="579" t="s">
        <v>484</v>
      </c>
      <c r="P36" s="580"/>
      <c r="Q36" s="580"/>
      <c r="R36" s="580"/>
      <c r="S36" s="580"/>
      <c r="T36" s="580"/>
      <c r="U36" s="431"/>
      <c r="V36" s="557"/>
      <c r="W36" s="557"/>
      <c r="X36" s="557"/>
    </row>
    <row r="37" spans="1:24" ht="15" customHeight="1" x14ac:dyDescent="0.3">
      <c r="A37" s="208"/>
      <c r="B37" s="208"/>
      <c r="C37" s="208"/>
      <c r="F37" s="9"/>
      <c r="G37" s="9"/>
      <c r="H37" s="9"/>
      <c r="I37" s="9"/>
      <c r="J37" s="9"/>
      <c r="K37" s="9"/>
    </row>
    <row r="38" spans="1:24" ht="15" customHeight="1" x14ac:dyDescent="0.3">
      <c r="A38" s="208"/>
      <c r="B38" s="208"/>
      <c r="C38" s="208"/>
      <c r="F38" s="80"/>
      <c r="G38" s="80"/>
      <c r="H38" s="80"/>
      <c r="I38" s="80"/>
      <c r="J38" s="512"/>
      <c r="K38" s="512"/>
      <c r="L38" s="512"/>
      <c r="M38" s="512"/>
      <c r="N38" s="512"/>
      <c r="O38" s="512"/>
      <c r="P38" s="512"/>
      <c r="Q38" s="512"/>
      <c r="R38" s="512"/>
      <c r="S38" s="512"/>
    </row>
    <row r="39" spans="1:24" ht="15" customHeight="1" x14ac:dyDescent="0.3">
      <c r="I39" s="51"/>
    </row>
    <row r="40" spans="1:24" ht="15" customHeight="1" x14ac:dyDescent="0.3">
      <c r="R40" s="51"/>
    </row>
  </sheetData>
  <mergeCells count="8">
    <mergeCell ref="E36:H36"/>
    <mergeCell ref="O36:T36"/>
    <mergeCell ref="B1:C36"/>
    <mergeCell ref="V1:X36"/>
    <mergeCell ref="E3:E4"/>
    <mergeCell ref="T3:T4"/>
    <mergeCell ref="E7:L8"/>
    <mergeCell ref="N7:T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6" max="16383" man="1"/>
  </rowBreaks>
  <colBreaks count="1" manualBreakCount="1">
    <brk id="12" max="36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0"/>
  <sheetViews>
    <sheetView view="pageBreakPreview" topLeftCell="A10" zoomScale="80" zoomScaleNormal="80" zoomScaleSheetLayoutView="80" workbookViewId="0">
      <selection activeCell="AA27" sqref="AA27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1" width="7.77734375" customWidth="1"/>
    <col min="12" max="13" width="14.109375" customWidth="1"/>
    <col min="14" max="19" width="7.77734375" customWidth="1"/>
    <col min="20" max="20" width="50.6640625" style="13" customWidth="1"/>
    <col min="21" max="21" width="1.6640625" customWidth="1"/>
    <col min="22" max="22" width="6.6640625" customWidth="1"/>
    <col min="23" max="23" width="0.88671875" customWidth="1"/>
    <col min="24" max="24" width="2.6640625" customWidth="1"/>
  </cols>
  <sheetData>
    <row r="1" spans="1:25" ht="15" customHeight="1" x14ac:dyDescent="0.3">
      <c r="A1" s="464"/>
      <c r="B1" s="557" t="s">
        <v>177</v>
      </c>
      <c r="C1" s="557"/>
      <c r="D1" s="403"/>
      <c r="E1" s="404"/>
      <c r="F1" s="385"/>
      <c r="G1" s="385"/>
      <c r="H1" s="385"/>
      <c r="I1" s="385"/>
      <c r="J1" s="403"/>
      <c r="K1" s="403"/>
      <c r="L1" s="385"/>
      <c r="M1" s="385"/>
      <c r="N1" s="385"/>
      <c r="O1" s="385"/>
      <c r="P1" s="405"/>
      <c r="Q1" s="385"/>
      <c r="R1" s="403"/>
      <c r="S1" s="403"/>
      <c r="T1" s="404"/>
      <c r="U1" s="385"/>
      <c r="V1" s="557" t="s">
        <v>178</v>
      </c>
      <c r="W1" s="557"/>
      <c r="X1" s="557"/>
    </row>
    <row r="2" spans="1:25" ht="15" customHeight="1" x14ac:dyDescent="0.3">
      <c r="A2" s="464"/>
      <c r="B2" s="557"/>
      <c r="C2" s="557"/>
      <c r="D2" s="403"/>
      <c r="E2" s="404"/>
      <c r="F2" s="385"/>
      <c r="G2" s="385"/>
      <c r="H2" s="385"/>
      <c r="I2" s="385"/>
      <c r="J2" s="403"/>
      <c r="K2" s="403"/>
      <c r="L2" s="385"/>
      <c r="M2" s="385"/>
      <c r="N2" s="385"/>
      <c r="O2" s="385"/>
      <c r="P2" s="405"/>
      <c r="Q2" s="385"/>
      <c r="R2" s="403"/>
      <c r="S2" s="403"/>
      <c r="U2" s="385"/>
      <c r="V2" s="557"/>
      <c r="W2" s="557"/>
      <c r="X2" s="557"/>
    </row>
    <row r="3" spans="1:25" ht="15" customHeight="1" x14ac:dyDescent="0.3">
      <c r="A3" s="464"/>
      <c r="B3" s="557"/>
      <c r="C3" s="557"/>
      <c r="D3" s="403"/>
      <c r="E3" s="565" t="s">
        <v>477</v>
      </c>
      <c r="F3" s="385"/>
      <c r="G3" s="385"/>
      <c r="H3" s="385"/>
      <c r="I3" s="385"/>
      <c r="J3" s="406"/>
      <c r="K3" s="406"/>
      <c r="L3" s="406"/>
      <c r="M3" s="406"/>
      <c r="N3" s="406"/>
      <c r="O3" s="406"/>
      <c r="P3" s="406"/>
      <c r="Q3" s="406"/>
      <c r="R3" s="403"/>
      <c r="S3" s="403"/>
      <c r="T3" s="558" t="s">
        <v>479</v>
      </c>
      <c r="U3" s="385"/>
      <c r="V3" s="557"/>
      <c r="W3" s="557"/>
      <c r="X3" s="557"/>
    </row>
    <row r="4" spans="1:25" ht="15" customHeight="1" x14ac:dyDescent="0.3">
      <c r="A4" s="464"/>
      <c r="B4" s="557"/>
      <c r="C4" s="557"/>
      <c r="D4" s="403"/>
      <c r="E4" s="565"/>
      <c r="F4" s="385"/>
      <c r="G4" s="385"/>
      <c r="H4" s="385"/>
      <c r="I4" s="385"/>
      <c r="J4" s="406"/>
      <c r="K4" s="406"/>
      <c r="L4" s="406"/>
      <c r="M4" s="406"/>
      <c r="N4" s="406"/>
      <c r="O4" s="406"/>
      <c r="P4" s="406"/>
      <c r="Q4" s="406"/>
      <c r="R4" s="403"/>
      <c r="S4" s="403"/>
      <c r="T4" s="558"/>
      <c r="U4" s="385"/>
      <c r="V4" s="557"/>
      <c r="W4" s="557"/>
      <c r="X4" s="557"/>
    </row>
    <row r="5" spans="1:25" ht="15" customHeight="1" thickBot="1" x14ac:dyDescent="0.35">
      <c r="A5" s="464"/>
      <c r="B5" s="557"/>
      <c r="C5" s="557"/>
      <c r="D5" s="403"/>
      <c r="E5" s="407"/>
      <c r="F5" s="407"/>
      <c r="G5" s="407"/>
      <c r="H5" s="407"/>
      <c r="I5" s="385"/>
      <c r="J5" s="403"/>
      <c r="K5" s="403"/>
      <c r="L5" s="407"/>
      <c r="M5" s="407"/>
      <c r="N5" s="407"/>
      <c r="O5" s="407"/>
      <c r="P5" s="408"/>
      <c r="Q5" s="385"/>
      <c r="R5" s="403"/>
      <c r="S5" s="403"/>
      <c r="T5" s="407"/>
      <c r="U5" s="407"/>
      <c r="V5" s="557"/>
      <c r="W5" s="557"/>
      <c r="X5" s="557"/>
    </row>
    <row r="6" spans="1:25" ht="3.75" customHeight="1" thickTop="1" thickBot="1" x14ac:dyDescent="0.35">
      <c r="A6" s="464"/>
      <c r="B6" s="557"/>
      <c r="C6" s="557"/>
      <c r="D6" s="460"/>
      <c r="E6" s="460"/>
      <c r="F6" s="460"/>
      <c r="G6" s="460"/>
      <c r="H6" s="460"/>
      <c r="I6" s="460"/>
      <c r="J6" s="460"/>
      <c r="K6" s="460"/>
      <c r="L6" s="460"/>
      <c r="M6" s="460"/>
      <c r="N6" s="460"/>
      <c r="O6" s="460"/>
      <c r="P6" s="460"/>
      <c r="Q6" s="460"/>
      <c r="R6" s="460"/>
      <c r="S6" s="460"/>
      <c r="T6" s="460"/>
      <c r="U6" s="460"/>
      <c r="V6" s="557"/>
      <c r="W6" s="557"/>
      <c r="X6" s="557"/>
    </row>
    <row r="7" spans="1:25" ht="10.199999999999999" customHeight="1" thickTop="1" x14ac:dyDescent="0.3">
      <c r="A7" s="464"/>
      <c r="B7" s="557"/>
      <c r="C7" s="557"/>
      <c r="D7" s="56"/>
      <c r="E7" s="560" t="s">
        <v>594</v>
      </c>
      <c r="F7" s="560"/>
      <c r="G7" s="560"/>
      <c r="H7" s="560"/>
      <c r="I7" s="560"/>
      <c r="J7" s="560"/>
      <c r="K7" s="560"/>
      <c r="L7" s="560"/>
      <c r="M7" s="561" t="s">
        <v>593</v>
      </c>
      <c r="N7" s="561"/>
      <c r="O7" s="561"/>
      <c r="P7" s="561"/>
      <c r="Q7" s="561"/>
      <c r="R7" s="561"/>
      <c r="S7" s="561"/>
      <c r="T7" s="561"/>
      <c r="V7" s="557"/>
      <c r="W7" s="557"/>
      <c r="X7" s="557"/>
    </row>
    <row r="8" spans="1:25" ht="15" customHeight="1" x14ac:dyDescent="0.3">
      <c r="A8" s="464"/>
      <c r="B8" s="557"/>
      <c r="C8" s="557"/>
      <c r="D8" s="56"/>
      <c r="E8" s="560"/>
      <c r="F8" s="560"/>
      <c r="G8" s="560"/>
      <c r="H8" s="560"/>
      <c r="I8" s="560"/>
      <c r="J8" s="560"/>
      <c r="K8" s="560"/>
      <c r="L8" s="560"/>
      <c r="M8" s="561"/>
      <c r="N8" s="561"/>
      <c r="O8" s="561"/>
      <c r="P8" s="561"/>
      <c r="Q8" s="561"/>
      <c r="R8" s="561"/>
      <c r="S8" s="561"/>
      <c r="T8" s="561"/>
      <c r="V8" s="557"/>
      <c r="W8" s="557"/>
      <c r="X8" s="557"/>
    </row>
    <row r="9" spans="1:25" ht="15" customHeight="1" x14ac:dyDescent="0.3">
      <c r="A9" s="464"/>
      <c r="B9" s="557"/>
      <c r="C9" s="557"/>
      <c r="D9" s="56"/>
      <c r="E9" s="4"/>
      <c r="F9" s="516"/>
      <c r="G9" s="516"/>
      <c r="H9" s="516"/>
      <c r="I9" s="516"/>
      <c r="J9" s="516"/>
      <c r="K9" s="335" t="s">
        <v>22</v>
      </c>
      <c r="L9" s="467"/>
      <c r="M9" s="467"/>
      <c r="N9" s="507" t="s">
        <v>24</v>
      </c>
      <c r="O9" s="516"/>
      <c r="P9" s="516"/>
      <c r="Q9" s="516"/>
      <c r="R9" s="516"/>
      <c r="S9" s="516"/>
      <c r="T9" s="40"/>
      <c r="V9" s="557"/>
      <c r="W9" s="557"/>
      <c r="X9" s="557"/>
    </row>
    <row r="10" spans="1:25" ht="15.6" x14ac:dyDescent="0.3">
      <c r="A10" s="464"/>
      <c r="B10" s="557"/>
      <c r="C10" s="557"/>
      <c r="D10" s="56"/>
      <c r="E10" s="4"/>
      <c r="F10" s="481"/>
      <c r="G10" s="517">
        <v>2021</v>
      </c>
      <c r="H10" s="517">
        <v>2022</v>
      </c>
      <c r="I10" s="517">
        <v>2023</v>
      </c>
      <c r="J10" s="517">
        <v>2024</v>
      </c>
      <c r="K10" s="517"/>
      <c r="L10" s="518"/>
      <c r="M10" s="519"/>
      <c r="N10" s="517"/>
      <c r="O10" s="517">
        <v>2021</v>
      </c>
      <c r="P10" s="517">
        <v>2022</v>
      </c>
      <c r="Q10" s="517">
        <v>2023</v>
      </c>
      <c r="R10" s="517">
        <v>2024</v>
      </c>
      <c r="S10" s="481"/>
      <c r="T10" s="432"/>
      <c r="V10" s="557"/>
      <c r="W10" s="557"/>
      <c r="X10" s="557"/>
    </row>
    <row r="11" spans="1:25" ht="15" customHeight="1" x14ac:dyDescent="0.3">
      <c r="A11" s="464"/>
      <c r="B11" s="557"/>
      <c r="C11" s="557"/>
      <c r="D11" s="56"/>
      <c r="E11" s="482" t="s">
        <v>529</v>
      </c>
      <c r="F11" s="321"/>
      <c r="G11" s="321">
        <v>1200.7</v>
      </c>
      <c r="H11" s="321">
        <v>1222.9000000000001</v>
      </c>
      <c r="I11" s="321">
        <v>1227.8</v>
      </c>
      <c r="J11" s="321">
        <v>1223</v>
      </c>
      <c r="K11" s="321"/>
      <c r="L11" s="115"/>
      <c r="M11" s="115"/>
      <c r="N11" s="321"/>
      <c r="O11" s="321">
        <v>1359.8</v>
      </c>
      <c r="P11" s="321">
        <v>1381</v>
      </c>
      <c r="Q11" s="321">
        <v>1382.2</v>
      </c>
      <c r="R11" s="321">
        <v>1397.7</v>
      </c>
      <c r="S11" s="321"/>
      <c r="T11" s="511" t="s">
        <v>528</v>
      </c>
      <c r="U11" s="6"/>
      <c r="V11" s="557"/>
      <c r="W11" s="557"/>
      <c r="X11" s="557"/>
    </row>
    <row r="12" spans="1:25" ht="15" customHeight="1" x14ac:dyDescent="0.3">
      <c r="A12" s="464"/>
      <c r="B12" s="557"/>
      <c r="C12" s="557"/>
      <c r="D12" s="56"/>
      <c r="E12" s="158" t="s">
        <v>128</v>
      </c>
      <c r="F12" s="321"/>
      <c r="G12" s="321">
        <v>16</v>
      </c>
      <c r="H12" s="321">
        <v>15.1</v>
      </c>
      <c r="I12" s="321">
        <v>15.6</v>
      </c>
      <c r="J12" s="321">
        <v>11.5</v>
      </c>
      <c r="K12" s="321"/>
      <c r="L12" s="115"/>
      <c r="M12" s="115"/>
      <c r="N12" s="321"/>
      <c r="O12" s="321">
        <v>47.2</v>
      </c>
      <c r="P12" s="321">
        <v>51</v>
      </c>
      <c r="Q12" s="321">
        <v>46.3</v>
      </c>
      <c r="R12" s="321">
        <v>47.1</v>
      </c>
      <c r="S12" s="321"/>
      <c r="T12" s="513" t="s">
        <v>147</v>
      </c>
      <c r="U12" s="6"/>
      <c r="V12" s="557"/>
      <c r="W12" s="557"/>
      <c r="X12" s="557"/>
      <c r="Y12" s="223"/>
    </row>
    <row r="13" spans="1:25" ht="15" customHeight="1" x14ac:dyDescent="0.3">
      <c r="A13" s="464"/>
      <c r="B13" s="557"/>
      <c r="C13" s="557"/>
      <c r="D13" s="56"/>
      <c r="E13" s="158" t="s">
        <v>129</v>
      </c>
      <c r="F13" s="321"/>
      <c r="G13" s="321">
        <v>0.7</v>
      </c>
      <c r="H13" s="321">
        <v>1.4</v>
      </c>
      <c r="I13" s="321">
        <v>1.5</v>
      </c>
      <c r="J13" s="321">
        <v>1.9</v>
      </c>
      <c r="K13" s="321"/>
      <c r="L13" s="115"/>
      <c r="M13" s="115"/>
      <c r="N13" s="321"/>
      <c r="O13" s="321">
        <v>6.2</v>
      </c>
      <c r="P13" s="321">
        <v>5.8</v>
      </c>
      <c r="Q13" s="321">
        <v>5.0999999999999996</v>
      </c>
      <c r="R13" s="321">
        <v>5</v>
      </c>
      <c r="S13" s="321"/>
      <c r="T13" s="509" t="s">
        <v>148</v>
      </c>
      <c r="U13" s="6"/>
      <c r="V13" s="557"/>
      <c r="W13" s="557"/>
      <c r="X13" s="557"/>
      <c r="Y13" s="223"/>
    </row>
    <row r="14" spans="1:25" ht="15" customHeight="1" x14ac:dyDescent="0.3">
      <c r="A14" s="464"/>
      <c r="B14" s="557"/>
      <c r="C14" s="557"/>
      <c r="D14" s="56"/>
      <c r="E14" s="158" t="s">
        <v>130</v>
      </c>
      <c r="F14" s="321"/>
      <c r="G14" s="321">
        <v>225.1</v>
      </c>
      <c r="H14" s="321">
        <v>214.8</v>
      </c>
      <c r="I14" s="321">
        <v>197.3</v>
      </c>
      <c r="J14" s="321">
        <v>202.2</v>
      </c>
      <c r="K14" s="321"/>
      <c r="L14" s="115"/>
      <c r="M14" s="115"/>
      <c r="N14" s="321"/>
      <c r="O14" s="321">
        <v>411.3</v>
      </c>
      <c r="P14" s="321">
        <v>407</v>
      </c>
      <c r="Q14" s="321">
        <v>381.6</v>
      </c>
      <c r="R14" s="321">
        <v>372.5</v>
      </c>
      <c r="S14" s="321"/>
      <c r="T14" s="513" t="s">
        <v>149</v>
      </c>
      <c r="U14" s="6"/>
      <c r="V14" s="557"/>
      <c r="W14" s="557"/>
      <c r="X14" s="557"/>
      <c r="Y14" s="223"/>
    </row>
    <row r="15" spans="1:25" ht="15" customHeight="1" x14ac:dyDescent="0.3">
      <c r="A15" s="464"/>
      <c r="B15" s="557"/>
      <c r="C15" s="557"/>
      <c r="D15" s="56"/>
      <c r="E15" s="275" t="s">
        <v>449</v>
      </c>
      <c r="F15" s="321"/>
      <c r="G15" s="321">
        <v>10.199999999999999</v>
      </c>
      <c r="H15" s="321">
        <v>7.2</v>
      </c>
      <c r="I15" s="321">
        <v>8.3000000000000007</v>
      </c>
      <c r="J15" s="321">
        <v>9.6</v>
      </c>
      <c r="K15" s="321"/>
      <c r="L15" s="115"/>
      <c r="M15" s="115"/>
      <c r="N15" s="321"/>
      <c r="O15" s="321">
        <v>23.4</v>
      </c>
      <c r="P15" s="321">
        <v>19.7</v>
      </c>
      <c r="Q15" s="321">
        <v>19.7</v>
      </c>
      <c r="R15" s="321">
        <v>25.4</v>
      </c>
      <c r="S15" s="321"/>
      <c r="T15" s="513" t="s">
        <v>150</v>
      </c>
      <c r="U15" s="6"/>
      <c r="V15" s="557"/>
      <c r="W15" s="557"/>
      <c r="X15" s="557"/>
      <c r="Y15" s="223"/>
    </row>
    <row r="16" spans="1:25" ht="15" customHeight="1" x14ac:dyDescent="0.3">
      <c r="A16" s="464"/>
      <c r="B16" s="557"/>
      <c r="C16" s="557"/>
      <c r="D16" s="56"/>
      <c r="E16" s="158" t="s">
        <v>131</v>
      </c>
      <c r="F16" s="321"/>
      <c r="G16" s="321">
        <v>4.2</v>
      </c>
      <c r="H16" s="321">
        <v>5.2</v>
      </c>
      <c r="I16" s="321">
        <v>4.4000000000000004</v>
      </c>
      <c r="J16" s="321">
        <v>6.5</v>
      </c>
      <c r="K16" s="321"/>
      <c r="L16" s="115"/>
      <c r="M16" s="115"/>
      <c r="N16" s="321"/>
      <c r="O16" s="321">
        <v>17.3</v>
      </c>
      <c r="P16" s="321">
        <v>17</v>
      </c>
      <c r="Q16" s="321">
        <v>26.6</v>
      </c>
      <c r="R16" s="321">
        <v>24.9</v>
      </c>
      <c r="S16" s="321"/>
      <c r="T16" s="513" t="s">
        <v>151</v>
      </c>
      <c r="U16" s="6"/>
      <c r="V16" s="557"/>
      <c r="W16" s="557"/>
      <c r="X16" s="557"/>
      <c r="Y16" s="223"/>
    </row>
    <row r="17" spans="1:25" ht="15" customHeight="1" x14ac:dyDescent="0.3">
      <c r="A17" s="464"/>
      <c r="B17" s="557"/>
      <c r="C17" s="557"/>
      <c r="D17" s="56"/>
      <c r="E17" s="275" t="s">
        <v>132</v>
      </c>
      <c r="F17" s="321"/>
      <c r="G17" s="321">
        <v>19.2</v>
      </c>
      <c r="H17" s="321">
        <v>19.399999999999999</v>
      </c>
      <c r="I17" s="321">
        <v>24.2</v>
      </c>
      <c r="J17" s="321">
        <v>25.3</v>
      </c>
      <c r="K17" s="321"/>
      <c r="L17" s="115"/>
      <c r="M17" s="115"/>
      <c r="N17" s="321"/>
      <c r="O17" s="321">
        <v>220.8</v>
      </c>
      <c r="P17" s="321">
        <v>235.5</v>
      </c>
      <c r="Q17" s="321">
        <v>241</v>
      </c>
      <c r="R17" s="321">
        <v>240.5</v>
      </c>
      <c r="S17" s="321"/>
      <c r="T17" s="513" t="s">
        <v>152</v>
      </c>
      <c r="U17" s="6"/>
      <c r="V17" s="557"/>
      <c r="W17" s="557"/>
      <c r="X17" s="557"/>
      <c r="Y17" s="223"/>
    </row>
    <row r="18" spans="1:25" ht="15" customHeight="1" x14ac:dyDescent="0.3">
      <c r="A18" s="464"/>
      <c r="B18" s="557"/>
      <c r="C18" s="557"/>
      <c r="D18" s="56"/>
      <c r="E18" s="275" t="s">
        <v>217</v>
      </c>
      <c r="F18" s="321"/>
      <c r="G18" s="321"/>
      <c r="H18" s="321"/>
      <c r="I18" s="321"/>
      <c r="J18" s="321"/>
      <c r="K18" s="321"/>
      <c r="L18" s="115"/>
      <c r="M18" s="115"/>
      <c r="N18" s="321"/>
      <c r="O18" s="321"/>
      <c r="P18" s="321"/>
      <c r="Q18" s="321"/>
      <c r="R18" s="321"/>
      <c r="S18" s="321"/>
      <c r="T18" s="509" t="s">
        <v>219</v>
      </c>
      <c r="U18" s="6"/>
      <c r="V18" s="557"/>
      <c r="W18" s="557"/>
      <c r="X18" s="557"/>
      <c r="Y18" s="223"/>
    </row>
    <row r="19" spans="1:25" ht="15" customHeight="1" x14ac:dyDescent="0.3">
      <c r="A19" s="464"/>
      <c r="B19" s="557"/>
      <c r="C19" s="557"/>
      <c r="D19" s="56"/>
      <c r="E19" s="279" t="s">
        <v>218</v>
      </c>
      <c r="F19" s="321"/>
      <c r="G19" s="321">
        <v>183.6</v>
      </c>
      <c r="H19" s="321">
        <v>194.2</v>
      </c>
      <c r="I19" s="321">
        <v>197.2</v>
      </c>
      <c r="J19" s="321">
        <v>188.5</v>
      </c>
      <c r="K19" s="321"/>
      <c r="L19" s="115"/>
      <c r="M19" s="115"/>
      <c r="N19" s="321"/>
      <c r="O19" s="321">
        <v>129.5</v>
      </c>
      <c r="P19" s="321">
        <v>121</v>
      </c>
      <c r="Q19" s="321">
        <v>132.80000000000001</v>
      </c>
      <c r="R19" s="321">
        <v>140.4</v>
      </c>
      <c r="S19" s="321"/>
      <c r="T19" s="227" t="s">
        <v>220</v>
      </c>
      <c r="U19" s="6"/>
      <c r="V19" s="557"/>
      <c r="W19" s="557"/>
      <c r="X19" s="557"/>
      <c r="Y19" s="223"/>
    </row>
    <row r="20" spans="1:25" ht="15" customHeight="1" x14ac:dyDescent="0.3">
      <c r="A20" s="464"/>
      <c r="B20" s="557"/>
      <c r="C20" s="557"/>
      <c r="D20" s="56"/>
      <c r="E20" s="158" t="s">
        <v>133</v>
      </c>
      <c r="F20" s="321"/>
      <c r="G20" s="321">
        <v>37.700000000000003</v>
      </c>
      <c r="H20" s="321">
        <v>45.5</v>
      </c>
      <c r="I20" s="321">
        <v>43</v>
      </c>
      <c r="J20" s="321">
        <v>37.700000000000003</v>
      </c>
      <c r="K20" s="321"/>
      <c r="L20" s="115"/>
      <c r="M20" s="115"/>
      <c r="N20" s="321"/>
      <c r="O20" s="321">
        <v>113.2</v>
      </c>
      <c r="P20" s="321">
        <v>114.2</v>
      </c>
      <c r="Q20" s="321">
        <v>122.6</v>
      </c>
      <c r="R20" s="321">
        <v>131.6</v>
      </c>
      <c r="S20" s="321"/>
      <c r="T20" s="509" t="s">
        <v>153</v>
      </c>
      <c r="U20" s="6"/>
      <c r="V20" s="557"/>
      <c r="W20" s="557"/>
      <c r="X20" s="557"/>
      <c r="Y20" s="223"/>
    </row>
    <row r="21" spans="1:25" ht="15" customHeight="1" x14ac:dyDescent="0.3">
      <c r="A21" s="464"/>
      <c r="B21" s="557"/>
      <c r="C21" s="557"/>
      <c r="D21" s="56"/>
      <c r="E21" s="158" t="s">
        <v>134</v>
      </c>
      <c r="F21" s="388"/>
      <c r="G21" s="388">
        <v>53.2</v>
      </c>
      <c r="H21" s="388">
        <v>53.3</v>
      </c>
      <c r="I21" s="388">
        <v>64.400000000000006</v>
      </c>
      <c r="J21" s="388">
        <v>64.599999999999994</v>
      </c>
      <c r="K21" s="388"/>
      <c r="L21" s="115"/>
      <c r="M21" s="115"/>
      <c r="N21" s="321"/>
      <c r="O21" s="321">
        <v>30.8</v>
      </c>
      <c r="P21" s="321">
        <v>37</v>
      </c>
      <c r="Q21" s="321">
        <v>37.5</v>
      </c>
      <c r="R21" s="321">
        <v>40.5</v>
      </c>
      <c r="S21" s="321"/>
      <c r="T21" s="509" t="s">
        <v>154</v>
      </c>
      <c r="U21" s="6"/>
      <c r="V21" s="557"/>
      <c r="W21" s="557"/>
      <c r="X21" s="557"/>
      <c r="Y21" s="223"/>
    </row>
    <row r="22" spans="1:25" ht="15" customHeight="1" x14ac:dyDescent="0.3">
      <c r="A22" s="464"/>
      <c r="B22" s="557"/>
      <c r="C22" s="557"/>
      <c r="D22" s="56"/>
      <c r="E22" s="158" t="s">
        <v>135</v>
      </c>
      <c r="F22" s="441"/>
      <c r="G22" s="506">
        <v>32.799999999999997</v>
      </c>
      <c r="H22" s="506">
        <v>32.5</v>
      </c>
      <c r="I22" s="506">
        <v>27</v>
      </c>
      <c r="J22" s="321">
        <v>29</v>
      </c>
      <c r="K22" s="321"/>
      <c r="L22" s="42"/>
      <c r="M22" s="42"/>
      <c r="N22" s="157"/>
      <c r="O22" s="157">
        <v>72.599999999999994</v>
      </c>
      <c r="P22" s="157">
        <v>75.3</v>
      </c>
      <c r="Q22" s="157">
        <v>72.3</v>
      </c>
      <c r="R22" s="321">
        <v>83.3</v>
      </c>
      <c r="S22" s="321"/>
      <c r="T22" s="513" t="s">
        <v>176</v>
      </c>
      <c r="U22" s="6"/>
      <c r="V22" s="557"/>
      <c r="W22" s="557"/>
      <c r="X22" s="557"/>
    </row>
    <row r="23" spans="1:25" ht="15" customHeight="1" x14ac:dyDescent="0.3">
      <c r="A23" s="464"/>
      <c r="B23" s="557"/>
      <c r="C23" s="557"/>
      <c r="D23" s="56"/>
      <c r="E23" s="275" t="s">
        <v>136</v>
      </c>
      <c r="F23" s="321"/>
      <c r="G23" s="321">
        <v>38.299999999999997</v>
      </c>
      <c r="H23" s="321">
        <v>37.700000000000003</v>
      </c>
      <c r="I23" s="321">
        <v>45</v>
      </c>
      <c r="J23" s="116">
        <v>40.299999999999997</v>
      </c>
      <c r="K23" s="116"/>
      <c r="L23" s="42"/>
      <c r="M23" s="42"/>
      <c r="N23" s="42"/>
      <c r="O23" s="42">
        <v>18.7</v>
      </c>
      <c r="P23" s="42">
        <v>25.2</v>
      </c>
      <c r="Q23" s="42">
        <v>28.1</v>
      </c>
      <c r="R23" s="115">
        <v>24.6</v>
      </c>
      <c r="S23" s="115"/>
      <c r="T23" s="513" t="s">
        <v>155</v>
      </c>
      <c r="V23" s="557"/>
      <c r="W23" s="557"/>
      <c r="X23" s="557"/>
      <c r="Y23" s="223"/>
    </row>
    <row r="24" spans="1:25" ht="15" customHeight="1" x14ac:dyDescent="0.3">
      <c r="A24" s="464"/>
      <c r="B24" s="557"/>
      <c r="C24" s="557"/>
      <c r="D24" s="56"/>
      <c r="E24" s="275" t="s">
        <v>137</v>
      </c>
      <c r="F24" s="143"/>
      <c r="G24" s="143">
        <v>8.1</v>
      </c>
      <c r="H24" s="143">
        <v>10.4</v>
      </c>
      <c r="I24" s="143">
        <v>10.8</v>
      </c>
      <c r="J24" s="143">
        <v>8.6</v>
      </c>
      <c r="K24" s="143"/>
      <c r="L24" s="115"/>
      <c r="M24" s="115"/>
      <c r="N24" s="144"/>
      <c r="O24" s="144">
        <v>9.5</v>
      </c>
      <c r="P24" s="144">
        <v>8.6999999999999993</v>
      </c>
      <c r="Q24" s="144">
        <v>9.6</v>
      </c>
      <c r="R24" s="145">
        <v>11</v>
      </c>
      <c r="S24" s="145"/>
      <c r="T24" s="509" t="s">
        <v>156</v>
      </c>
      <c r="U24" s="6"/>
      <c r="V24" s="557"/>
      <c r="W24" s="557"/>
      <c r="X24" s="557"/>
      <c r="Y24" s="223"/>
    </row>
    <row r="25" spans="1:25" ht="15" customHeight="1" x14ac:dyDescent="0.3">
      <c r="A25" s="464"/>
      <c r="B25" s="557"/>
      <c r="C25" s="557"/>
      <c r="D25" s="56"/>
      <c r="E25" s="275" t="s">
        <v>138</v>
      </c>
      <c r="F25" s="294"/>
      <c r="G25" s="294">
        <v>51.7</v>
      </c>
      <c r="H25" s="294">
        <v>59.4</v>
      </c>
      <c r="I25" s="294">
        <v>60.1</v>
      </c>
      <c r="J25" s="294">
        <v>60.8</v>
      </c>
      <c r="K25" s="294"/>
      <c r="L25" s="115"/>
      <c r="M25" s="115"/>
      <c r="N25" s="294"/>
      <c r="O25" s="294">
        <v>33.4</v>
      </c>
      <c r="P25" s="294">
        <v>38.200000000000003</v>
      </c>
      <c r="Q25" s="294">
        <v>36.6</v>
      </c>
      <c r="R25" s="294">
        <v>35.4</v>
      </c>
      <c r="S25" s="294"/>
      <c r="T25" s="513" t="s">
        <v>157</v>
      </c>
      <c r="U25" s="6"/>
      <c r="V25" s="557"/>
      <c r="W25" s="557"/>
      <c r="X25" s="557"/>
      <c r="Y25" s="223"/>
    </row>
    <row r="26" spans="1:25" ht="15" customHeight="1" x14ac:dyDescent="0.3">
      <c r="A26" s="464"/>
      <c r="B26" s="557"/>
      <c r="C26" s="557"/>
      <c r="D26" s="56"/>
      <c r="E26" s="275" t="s">
        <v>139</v>
      </c>
      <c r="F26" s="294"/>
      <c r="G26" s="294">
        <v>20.7</v>
      </c>
      <c r="H26" s="294">
        <v>21.5</v>
      </c>
      <c r="I26" s="294">
        <v>24</v>
      </c>
      <c r="J26" s="294">
        <v>19.399999999999999</v>
      </c>
      <c r="K26" s="294"/>
      <c r="L26" s="115"/>
      <c r="M26" s="115"/>
      <c r="N26" s="294"/>
      <c r="O26" s="294">
        <v>32.5</v>
      </c>
      <c r="P26" s="294">
        <v>28.6</v>
      </c>
      <c r="Q26" s="294">
        <v>28.6</v>
      </c>
      <c r="R26" s="294">
        <v>25.9</v>
      </c>
      <c r="S26" s="294"/>
      <c r="T26" s="513" t="s">
        <v>158</v>
      </c>
      <c r="U26" s="6"/>
      <c r="V26" s="557"/>
      <c r="W26" s="557"/>
      <c r="X26" s="557"/>
      <c r="Y26" s="223"/>
    </row>
    <row r="27" spans="1:25" ht="15" customHeight="1" x14ac:dyDescent="0.3">
      <c r="A27" s="464"/>
      <c r="B27" s="557"/>
      <c r="C27" s="557"/>
      <c r="D27" s="56"/>
      <c r="E27" s="275" t="s">
        <v>140</v>
      </c>
      <c r="F27" s="294"/>
      <c r="G27" s="294">
        <v>116.8</v>
      </c>
      <c r="H27" s="294">
        <v>115.6</v>
      </c>
      <c r="I27" s="294">
        <v>119.6</v>
      </c>
      <c r="J27" s="294">
        <v>121.2</v>
      </c>
      <c r="K27" s="294"/>
      <c r="L27" s="115"/>
      <c r="M27" s="115"/>
      <c r="N27" s="294"/>
      <c r="O27" s="294">
        <v>98.7</v>
      </c>
      <c r="P27" s="294">
        <v>94</v>
      </c>
      <c r="Q27" s="294">
        <v>91.4</v>
      </c>
      <c r="R27" s="294">
        <v>93</v>
      </c>
      <c r="S27" s="294"/>
      <c r="T27" s="513" t="s">
        <v>159</v>
      </c>
      <c r="U27" s="6"/>
      <c r="V27" s="557"/>
      <c r="W27" s="557"/>
      <c r="X27" s="557"/>
      <c r="Y27" s="223"/>
    </row>
    <row r="28" spans="1:25" ht="15" customHeight="1" x14ac:dyDescent="0.3">
      <c r="A28" s="464"/>
      <c r="B28" s="557"/>
      <c r="C28" s="557"/>
      <c r="D28" s="56"/>
      <c r="E28" s="158" t="s">
        <v>141</v>
      </c>
      <c r="F28" s="294"/>
      <c r="G28" s="294">
        <v>177</v>
      </c>
      <c r="H28" s="294">
        <v>183.4</v>
      </c>
      <c r="I28" s="294">
        <v>174.4</v>
      </c>
      <c r="J28" s="294">
        <v>177.2</v>
      </c>
      <c r="K28" s="294"/>
      <c r="L28" s="115"/>
      <c r="M28" s="115"/>
      <c r="N28" s="294"/>
      <c r="O28" s="294">
        <v>35.9</v>
      </c>
      <c r="P28" s="294">
        <v>40.299999999999997</v>
      </c>
      <c r="Q28" s="294">
        <v>37</v>
      </c>
      <c r="R28" s="294">
        <v>35.5</v>
      </c>
      <c r="S28" s="294"/>
      <c r="T28" s="513" t="s">
        <v>160</v>
      </c>
      <c r="U28" s="6"/>
      <c r="V28" s="557"/>
      <c r="W28" s="557"/>
      <c r="X28" s="557"/>
      <c r="Y28" s="223"/>
    </row>
    <row r="29" spans="1:25" ht="15" customHeight="1" x14ac:dyDescent="0.3">
      <c r="A29" s="464"/>
      <c r="B29" s="557"/>
      <c r="C29" s="557"/>
      <c r="D29" s="56"/>
      <c r="E29" s="158" t="s">
        <v>142</v>
      </c>
      <c r="F29" s="294"/>
      <c r="G29" s="294">
        <v>161.4</v>
      </c>
      <c r="H29" s="294">
        <v>162.19999999999999</v>
      </c>
      <c r="I29" s="294">
        <v>166.5</v>
      </c>
      <c r="J29" s="294">
        <v>165.9</v>
      </c>
      <c r="K29" s="294"/>
      <c r="L29" s="115"/>
      <c r="M29" s="115"/>
      <c r="N29" s="294"/>
      <c r="O29" s="294">
        <v>34</v>
      </c>
      <c r="P29" s="294">
        <v>33.1</v>
      </c>
      <c r="Q29" s="294">
        <v>36.700000000000003</v>
      </c>
      <c r="R29" s="294">
        <v>33.4</v>
      </c>
      <c r="S29" s="294"/>
      <c r="T29" s="509" t="s">
        <v>161</v>
      </c>
      <c r="U29" s="6"/>
      <c r="V29" s="557"/>
      <c r="W29" s="557"/>
      <c r="X29" s="557"/>
      <c r="Y29" s="223"/>
    </row>
    <row r="30" spans="1:25" ht="15" customHeight="1" x14ac:dyDescent="0.3">
      <c r="A30" s="464"/>
      <c r="B30" s="557"/>
      <c r="C30" s="557"/>
      <c r="D30" s="56"/>
      <c r="E30" s="158" t="s">
        <v>143</v>
      </c>
      <c r="F30" s="294"/>
      <c r="G30" s="294">
        <v>15.4</v>
      </c>
      <c r="H30" s="294">
        <v>16.899999999999999</v>
      </c>
      <c r="I30" s="294">
        <v>15.9</v>
      </c>
      <c r="J30" s="294">
        <v>19</v>
      </c>
      <c r="K30" s="294"/>
      <c r="L30" s="115"/>
      <c r="M30" s="115"/>
      <c r="N30" s="294"/>
      <c r="O30" s="294">
        <v>15.6</v>
      </c>
      <c r="P30" s="294">
        <v>16.5</v>
      </c>
      <c r="Q30" s="294">
        <v>15.9</v>
      </c>
      <c r="R30" s="294">
        <v>18.899999999999999</v>
      </c>
      <c r="S30" s="294"/>
      <c r="T30" s="509" t="s">
        <v>162</v>
      </c>
      <c r="U30" s="6"/>
      <c r="V30" s="557"/>
      <c r="W30" s="557"/>
      <c r="X30" s="557"/>
      <c r="Y30" s="223"/>
    </row>
    <row r="31" spans="1:25" ht="15" customHeight="1" x14ac:dyDescent="0.3">
      <c r="A31" s="464"/>
      <c r="B31" s="557"/>
      <c r="C31" s="557"/>
      <c r="D31" s="56"/>
      <c r="E31" s="158" t="s">
        <v>144</v>
      </c>
      <c r="F31" s="294"/>
      <c r="G31" s="294">
        <v>24.4</v>
      </c>
      <c r="H31" s="294">
        <v>25</v>
      </c>
      <c r="I31" s="294">
        <v>26</v>
      </c>
      <c r="J31" s="294">
        <v>28.8</v>
      </c>
      <c r="K31" s="294"/>
      <c r="L31" s="115"/>
      <c r="M31" s="115"/>
      <c r="N31" s="294"/>
      <c r="O31" s="294">
        <v>8.3000000000000007</v>
      </c>
      <c r="P31" s="294">
        <v>11.5</v>
      </c>
      <c r="Q31" s="294">
        <v>11.4</v>
      </c>
      <c r="R31" s="294">
        <v>7.7</v>
      </c>
      <c r="S31" s="294"/>
      <c r="T31" s="509" t="s">
        <v>163</v>
      </c>
      <c r="U31" s="6"/>
      <c r="V31" s="557"/>
      <c r="W31" s="557"/>
      <c r="X31" s="557"/>
      <c r="Y31" s="223"/>
    </row>
    <row r="32" spans="1:25" ht="15" customHeight="1" x14ac:dyDescent="0.3">
      <c r="A32" s="464"/>
      <c r="B32" s="557"/>
      <c r="C32" s="557"/>
      <c r="D32" s="56"/>
      <c r="E32" s="160" t="s">
        <v>450</v>
      </c>
      <c r="F32" s="294"/>
      <c r="G32" s="294">
        <v>2.6</v>
      </c>
      <c r="H32" s="294">
        <v>1</v>
      </c>
      <c r="I32" s="294">
        <v>1.6</v>
      </c>
      <c r="J32" s="294">
        <v>3.9</v>
      </c>
      <c r="K32" s="294"/>
      <c r="L32" s="115"/>
      <c r="M32" s="115"/>
      <c r="N32" s="294"/>
      <c r="O32" s="294">
        <v>0</v>
      </c>
      <c r="P32" s="294">
        <v>0.2</v>
      </c>
      <c r="Q32" s="294">
        <v>0.2</v>
      </c>
      <c r="R32" s="294">
        <v>0.1</v>
      </c>
      <c r="S32" s="294"/>
      <c r="T32" s="513" t="s">
        <v>164</v>
      </c>
      <c r="U32" s="6"/>
      <c r="V32" s="557"/>
      <c r="W32" s="557"/>
      <c r="X32" s="557"/>
      <c r="Y32" s="223"/>
    </row>
    <row r="33" spans="1:24" ht="15" customHeight="1" x14ac:dyDescent="0.3">
      <c r="A33" s="464"/>
      <c r="B33" s="557"/>
      <c r="C33" s="557"/>
      <c r="D33" s="56"/>
      <c r="E33" s="160" t="s">
        <v>145</v>
      </c>
      <c r="F33" s="294"/>
      <c r="G33" s="294">
        <v>1.3</v>
      </c>
      <c r="H33" s="294">
        <v>0.9</v>
      </c>
      <c r="I33" s="294">
        <v>0.9</v>
      </c>
      <c r="J33" s="294">
        <v>0.7</v>
      </c>
      <c r="K33" s="294"/>
      <c r="L33" s="130"/>
      <c r="M33" s="136"/>
      <c r="N33" s="294"/>
      <c r="O33" s="294">
        <v>0.2</v>
      </c>
      <c r="P33" s="294">
        <v>0.7</v>
      </c>
      <c r="Q33" s="294">
        <v>0.5</v>
      </c>
      <c r="R33" s="294">
        <v>0.3</v>
      </c>
      <c r="S33" s="294"/>
      <c r="T33" s="513" t="s">
        <v>165</v>
      </c>
      <c r="U33" s="6"/>
      <c r="V33" s="557"/>
      <c r="W33" s="557"/>
      <c r="X33" s="557"/>
    </row>
    <row r="34" spans="1:24" ht="15" customHeight="1" x14ac:dyDescent="0.3">
      <c r="A34" s="464"/>
      <c r="B34" s="557"/>
      <c r="C34" s="557"/>
      <c r="D34" s="56"/>
      <c r="E34" s="160" t="s">
        <v>530</v>
      </c>
      <c r="F34" s="116"/>
      <c r="G34" s="116">
        <v>0.5</v>
      </c>
      <c r="H34" s="116">
        <v>0.3</v>
      </c>
      <c r="I34" s="116">
        <v>0.1</v>
      </c>
      <c r="J34" s="116">
        <v>0.5</v>
      </c>
      <c r="K34" s="116"/>
      <c r="L34" s="130"/>
      <c r="M34" s="136"/>
      <c r="N34" s="145"/>
      <c r="O34" s="145">
        <v>0.6</v>
      </c>
      <c r="P34" s="145">
        <v>0.4</v>
      </c>
      <c r="Q34" s="145">
        <v>0.6</v>
      </c>
      <c r="R34" s="145">
        <v>0.7</v>
      </c>
      <c r="S34" s="145"/>
      <c r="T34" s="513" t="s">
        <v>146</v>
      </c>
      <c r="U34" s="6"/>
      <c r="V34" s="557"/>
      <c r="W34" s="557"/>
      <c r="X34" s="557"/>
    </row>
    <row r="35" spans="1:24" ht="15" customHeight="1" x14ac:dyDescent="0.3">
      <c r="A35" s="464"/>
      <c r="B35" s="557"/>
      <c r="C35" s="557"/>
      <c r="D35" s="56"/>
      <c r="E35" s="160"/>
      <c r="F35" s="145"/>
      <c r="G35" s="145"/>
      <c r="H35" s="145"/>
      <c r="I35" s="145"/>
      <c r="J35" s="144"/>
      <c r="K35" s="144"/>
      <c r="L35" s="42"/>
      <c r="M35" s="42"/>
      <c r="N35" s="145"/>
      <c r="O35" s="145"/>
      <c r="P35" s="145"/>
      <c r="Q35" s="144"/>
      <c r="R35" s="144"/>
      <c r="S35" s="144"/>
      <c r="T35" s="445"/>
      <c r="U35" s="6"/>
      <c r="V35" s="557"/>
      <c r="W35" s="557"/>
      <c r="X35" s="557"/>
    </row>
    <row r="36" spans="1:24" ht="60.6" customHeight="1" x14ac:dyDescent="0.3">
      <c r="A36" s="464"/>
      <c r="B36" s="557"/>
      <c r="C36" s="557"/>
      <c r="D36" s="56"/>
      <c r="E36" s="566" t="s">
        <v>597</v>
      </c>
      <c r="F36" s="566"/>
      <c r="G36" s="566"/>
      <c r="H36" s="566"/>
      <c r="I36" s="38"/>
      <c r="J36" s="38"/>
      <c r="K36" s="38"/>
      <c r="L36" s="38"/>
      <c r="M36" s="38"/>
      <c r="N36" s="38"/>
      <c r="O36" s="579" t="s">
        <v>598</v>
      </c>
      <c r="P36" s="580"/>
      <c r="Q36" s="580"/>
      <c r="R36" s="580"/>
      <c r="S36" s="580"/>
      <c r="T36" s="580"/>
      <c r="U36" s="431"/>
      <c r="V36" s="557"/>
      <c r="W36" s="557"/>
      <c r="X36" s="557"/>
    </row>
    <row r="37" spans="1:24" ht="15" customHeight="1" x14ac:dyDescent="0.3">
      <c r="A37" s="208"/>
      <c r="B37" s="208"/>
      <c r="C37" s="208"/>
      <c r="F37" s="9"/>
      <c r="G37" s="9"/>
      <c r="H37" s="9"/>
      <c r="I37" s="9"/>
      <c r="J37" s="9"/>
      <c r="K37" s="9"/>
    </row>
    <row r="38" spans="1:24" ht="15" customHeight="1" x14ac:dyDescent="0.3">
      <c r="A38" s="208"/>
      <c r="B38" s="208"/>
      <c r="C38" s="208"/>
      <c r="F38" s="80"/>
      <c r="G38" s="80"/>
      <c r="H38" s="80"/>
      <c r="I38" s="80"/>
      <c r="J38" s="433"/>
      <c r="K38" s="457"/>
      <c r="L38" s="433"/>
      <c r="M38" s="433"/>
      <c r="N38" s="457"/>
      <c r="O38" s="433"/>
      <c r="P38" s="433"/>
      <c r="Q38" s="433"/>
      <c r="R38" s="433"/>
      <c r="S38" s="433"/>
    </row>
    <row r="39" spans="1:24" ht="15" customHeight="1" x14ac:dyDescent="0.3">
      <c r="I39" s="51"/>
    </row>
    <row r="40" spans="1:24" ht="15" customHeight="1" x14ac:dyDescent="0.3">
      <c r="R40" s="51"/>
    </row>
  </sheetData>
  <mergeCells count="8">
    <mergeCell ref="B1:C36"/>
    <mergeCell ref="V1:X36"/>
    <mergeCell ref="E3:E4"/>
    <mergeCell ref="T3:T4"/>
    <mergeCell ref="E7:L8"/>
    <mergeCell ref="M7:T8"/>
    <mergeCell ref="E36:H36"/>
    <mergeCell ref="O36:T3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6" max="16383" man="1"/>
  </rowBreaks>
  <colBreaks count="1" manualBreakCount="1">
    <brk id="12" max="33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0"/>
  <sheetViews>
    <sheetView view="pageBreakPreview" zoomScale="80" zoomScaleNormal="80" zoomScaleSheetLayoutView="80" workbookViewId="0">
      <selection activeCell="AD27" sqref="AD27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1" width="7.77734375" customWidth="1"/>
    <col min="12" max="13" width="14.109375" customWidth="1"/>
    <col min="14" max="19" width="7.77734375" customWidth="1"/>
    <col min="20" max="20" width="50.6640625" style="13" customWidth="1"/>
    <col min="21" max="21" width="1.6640625" customWidth="1"/>
    <col min="22" max="22" width="6.6640625" customWidth="1"/>
    <col min="23" max="23" width="0.88671875" customWidth="1"/>
    <col min="24" max="24" width="2.6640625" customWidth="1"/>
  </cols>
  <sheetData>
    <row r="1" spans="1:25" ht="15" customHeight="1" x14ac:dyDescent="0.3">
      <c r="A1" s="505"/>
      <c r="B1" s="557" t="s">
        <v>177</v>
      </c>
      <c r="C1" s="557"/>
      <c r="D1" s="403"/>
      <c r="E1" s="404"/>
      <c r="F1" s="385"/>
      <c r="G1" s="385"/>
      <c r="H1" s="385"/>
      <c r="I1" s="385"/>
      <c r="J1" s="403"/>
      <c r="K1" s="403"/>
      <c r="L1" s="385"/>
      <c r="M1" s="385"/>
      <c r="N1" s="385"/>
      <c r="O1" s="385"/>
      <c r="P1" s="405"/>
      <c r="Q1" s="385"/>
      <c r="R1" s="403"/>
      <c r="S1" s="403"/>
      <c r="T1" s="404"/>
      <c r="U1" s="385"/>
      <c r="V1" s="557" t="s">
        <v>178</v>
      </c>
      <c r="W1" s="557"/>
      <c r="X1" s="557"/>
    </row>
    <row r="2" spans="1:25" ht="15" customHeight="1" x14ac:dyDescent="0.3">
      <c r="A2" s="505"/>
      <c r="B2" s="557"/>
      <c r="C2" s="557"/>
      <c r="D2" s="403"/>
      <c r="E2" s="404"/>
      <c r="F2" s="385"/>
      <c r="G2" s="385"/>
      <c r="H2" s="385"/>
      <c r="I2" s="385"/>
      <c r="J2" s="403"/>
      <c r="K2" s="403"/>
      <c r="L2" s="385"/>
      <c r="M2" s="385"/>
      <c r="N2" s="385"/>
      <c r="O2" s="385"/>
      <c r="P2" s="405"/>
      <c r="Q2" s="385"/>
      <c r="R2" s="403"/>
      <c r="S2" s="403"/>
      <c r="T2" s="404"/>
      <c r="U2" s="385"/>
      <c r="V2" s="557"/>
      <c r="W2" s="557"/>
      <c r="X2" s="557"/>
    </row>
    <row r="3" spans="1:25" ht="15" customHeight="1" x14ac:dyDescent="0.3">
      <c r="A3" s="505"/>
      <c r="B3" s="557"/>
      <c r="C3" s="557"/>
      <c r="D3" s="403"/>
      <c r="E3" s="565" t="s">
        <v>477</v>
      </c>
      <c r="F3" s="385"/>
      <c r="G3" s="385"/>
      <c r="H3" s="385"/>
      <c r="I3" s="385"/>
      <c r="J3" s="406"/>
      <c r="K3" s="406"/>
      <c r="L3" s="406"/>
      <c r="M3" s="406"/>
      <c r="N3" s="406"/>
      <c r="O3" s="406"/>
      <c r="P3" s="406"/>
      <c r="Q3" s="406"/>
      <c r="R3" s="403"/>
      <c r="S3" s="403"/>
      <c r="T3" s="558" t="s">
        <v>479</v>
      </c>
      <c r="U3" s="385"/>
      <c r="V3" s="557"/>
      <c r="W3" s="557"/>
      <c r="X3" s="557"/>
    </row>
    <row r="4" spans="1:25" ht="15" customHeight="1" x14ac:dyDescent="0.3">
      <c r="A4" s="505"/>
      <c r="B4" s="557"/>
      <c r="C4" s="557"/>
      <c r="D4" s="403"/>
      <c r="E4" s="565"/>
      <c r="F4" s="385"/>
      <c r="G4" s="385"/>
      <c r="H4" s="385"/>
      <c r="I4" s="385"/>
      <c r="J4" s="406"/>
      <c r="K4" s="406"/>
      <c r="L4" s="406"/>
      <c r="M4" s="406"/>
      <c r="N4" s="406"/>
      <c r="O4" s="406"/>
      <c r="P4" s="406"/>
      <c r="Q4" s="406"/>
      <c r="R4" s="403"/>
      <c r="S4" s="403"/>
      <c r="T4" s="558"/>
      <c r="U4" s="385"/>
      <c r="V4" s="557"/>
      <c r="W4" s="557"/>
      <c r="X4" s="557"/>
    </row>
    <row r="5" spans="1:25" ht="15" customHeight="1" thickBot="1" x14ac:dyDescent="0.35">
      <c r="A5" s="505"/>
      <c r="B5" s="557"/>
      <c r="C5" s="557"/>
      <c r="D5" s="403"/>
      <c r="E5" s="407"/>
      <c r="F5" s="407"/>
      <c r="G5" s="407"/>
      <c r="H5" s="407"/>
      <c r="I5" s="385"/>
      <c r="J5" s="403"/>
      <c r="K5" s="403"/>
      <c r="L5" s="407"/>
      <c r="M5" s="407"/>
      <c r="N5" s="407"/>
      <c r="O5" s="407"/>
      <c r="P5" s="408"/>
      <c r="Q5" s="385"/>
      <c r="R5" s="403"/>
      <c r="S5" s="403"/>
      <c r="T5" s="407"/>
      <c r="U5" s="407"/>
      <c r="V5" s="557"/>
      <c r="W5" s="557"/>
      <c r="X5" s="557"/>
    </row>
    <row r="6" spans="1:25" ht="3.75" customHeight="1" thickTop="1" thickBot="1" x14ac:dyDescent="0.35">
      <c r="A6" s="505"/>
      <c r="B6" s="557"/>
      <c r="C6" s="557"/>
      <c r="D6" s="460"/>
      <c r="E6" s="460"/>
      <c r="F6" s="460"/>
      <c r="G6" s="460"/>
      <c r="H6" s="460"/>
      <c r="I6" s="460"/>
      <c r="J6" s="460"/>
      <c r="K6" s="460"/>
      <c r="L6" s="460"/>
      <c r="M6" s="460"/>
      <c r="N6" s="460"/>
      <c r="O6" s="460"/>
      <c r="P6" s="460"/>
      <c r="Q6" s="460"/>
      <c r="R6" s="460"/>
      <c r="S6" s="460"/>
      <c r="T6" s="460"/>
      <c r="U6" s="460"/>
      <c r="V6" s="557"/>
      <c r="W6" s="557"/>
      <c r="X6" s="557"/>
    </row>
    <row r="7" spans="1:25" ht="15" customHeight="1" thickTop="1" x14ac:dyDescent="0.3">
      <c r="A7" s="505"/>
      <c r="B7" s="557"/>
      <c r="C7" s="557"/>
      <c r="D7" s="56"/>
      <c r="E7" s="560" t="s">
        <v>595</v>
      </c>
      <c r="F7" s="560"/>
      <c r="G7" s="560"/>
      <c r="H7" s="560"/>
      <c r="I7" s="560"/>
      <c r="J7" s="560"/>
      <c r="K7" s="560"/>
      <c r="L7" s="560"/>
      <c r="M7" s="456"/>
      <c r="N7" s="561" t="s">
        <v>596</v>
      </c>
      <c r="O7" s="561"/>
      <c r="P7" s="561"/>
      <c r="Q7" s="561"/>
      <c r="R7" s="561"/>
      <c r="S7" s="561"/>
      <c r="T7" s="561"/>
      <c r="V7" s="557"/>
      <c r="W7" s="557"/>
      <c r="X7" s="557"/>
    </row>
    <row r="8" spans="1:25" ht="15" customHeight="1" x14ac:dyDescent="0.3">
      <c r="A8" s="505"/>
      <c r="B8" s="557"/>
      <c r="C8" s="557"/>
      <c r="D8" s="56"/>
      <c r="E8" s="560"/>
      <c r="F8" s="560"/>
      <c r="G8" s="560"/>
      <c r="H8" s="560"/>
      <c r="I8" s="560"/>
      <c r="J8" s="560"/>
      <c r="K8" s="560"/>
      <c r="L8" s="560"/>
      <c r="M8" s="456"/>
      <c r="N8" s="561"/>
      <c r="O8" s="561"/>
      <c r="P8" s="561"/>
      <c r="Q8" s="561"/>
      <c r="R8" s="561"/>
      <c r="S8" s="561"/>
      <c r="T8" s="561"/>
      <c r="V8" s="557"/>
      <c r="W8" s="557"/>
      <c r="X8" s="557"/>
    </row>
    <row r="9" spans="1:25" ht="15" customHeight="1" x14ac:dyDescent="0.3">
      <c r="A9" s="505"/>
      <c r="B9" s="557"/>
      <c r="C9" s="557"/>
      <c r="D9" s="56"/>
      <c r="E9" s="1"/>
      <c r="L9" s="512"/>
      <c r="M9" s="512"/>
      <c r="V9" s="557"/>
      <c r="W9" s="557"/>
      <c r="X9" s="557"/>
    </row>
    <row r="10" spans="1:25" ht="15.6" x14ac:dyDescent="0.3">
      <c r="A10" s="505"/>
      <c r="B10" s="557"/>
      <c r="C10" s="557"/>
      <c r="D10" s="56"/>
      <c r="E10" s="4"/>
      <c r="F10" s="481"/>
      <c r="G10" s="517">
        <v>2021</v>
      </c>
      <c r="H10" s="517">
        <v>2022</v>
      </c>
      <c r="I10" s="517">
        <v>2023</v>
      </c>
      <c r="J10" s="517">
        <v>2024</v>
      </c>
      <c r="K10" s="517"/>
      <c r="L10" s="518"/>
      <c r="M10" s="518"/>
      <c r="N10" s="517"/>
      <c r="O10" s="517">
        <v>2021</v>
      </c>
      <c r="P10" s="517">
        <v>2022</v>
      </c>
      <c r="Q10" s="517">
        <v>2023</v>
      </c>
      <c r="R10" s="517">
        <v>2024</v>
      </c>
      <c r="S10" s="481"/>
      <c r="T10" s="506"/>
      <c r="V10" s="557"/>
      <c r="W10" s="557"/>
      <c r="X10" s="557"/>
    </row>
    <row r="11" spans="1:25" ht="15" customHeight="1" x14ac:dyDescent="0.3">
      <c r="A11" s="505"/>
      <c r="B11" s="557"/>
      <c r="C11" s="557"/>
      <c r="D11" s="56"/>
      <c r="E11" s="482" t="s">
        <v>524</v>
      </c>
      <c r="F11" s="321"/>
      <c r="G11" s="321">
        <v>90.2</v>
      </c>
      <c r="H11" s="321">
        <v>83.4</v>
      </c>
      <c r="I11" s="321">
        <v>77.400000000000006</v>
      </c>
      <c r="J11" s="321">
        <v>77.2</v>
      </c>
      <c r="K11" s="321"/>
      <c r="L11" s="115"/>
      <c r="M11" s="115"/>
      <c r="N11" s="321"/>
      <c r="O11" s="321">
        <v>97.4</v>
      </c>
      <c r="P11" s="321">
        <v>87</v>
      </c>
      <c r="Q11" s="321">
        <v>84.5</v>
      </c>
      <c r="R11" s="321">
        <v>70.5</v>
      </c>
      <c r="S11" s="321"/>
      <c r="T11" s="469" t="s">
        <v>525</v>
      </c>
      <c r="U11" s="6"/>
      <c r="V11" s="557"/>
      <c r="W11" s="557"/>
      <c r="X11" s="557"/>
    </row>
    <row r="12" spans="1:25" ht="15" customHeight="1" x14ac:dyDescent="0.3">
      <c r="A12" s="505"/>
      <c r="B12" s="557"/>
      <c r="C12" s="557"/>
      <c r="D12" s="56"/>
      <c r="E12" s="147" t="s">
        <v>185</v>
      </c>
      <c r="F12" s="321"/>
      <c r="G12" s="321">
        <v>1.1000000000000001</v>
      </c>
      <c r="H12" s="321">
        <v>0.8</v>
      </c>
      <c r="I12" s="321">
        <v>0.7</v>
      </c>
      <c r="J12" s="321">
        <v>0.8</v>
      </c>
      <c r="K12" s="321"/>
      <c r="L12" s="115"/>
      <c r="M12" s="115"/>
      <c r="N12" s="321"/>
      <c r="O12" s="321">
        <v>1.4</v>
      </c>
      <c r="P12" s="321">
        <v>1</v>
      </c>
      <c r="Q12" s="321">
        <v>1.3</v>
      </c>
      <c r="R12" s="321">
        <v>1.1000000000000001</v>
      </c>
      <c r="S12" s="321"/>
      <c r="T12" s="226" t="s">
        <v>193</v>
      </c>
      <c r="U12" s="6"/>
      <c r="V12" s="557"/>
      <c r="W12" s="557"/>
      <c r="X12" s="557"/>
      <c r="Y12" s="223"/>
    </row>
    <row r="13" spans="1:25" ht="15" customHeight="1" x14ac:dyDescent="0.3">
      <c r="A13" s="505"/>
      <c r="B13" s="557"/>
      <c r="C13" s="557"/>
      <c r="D13" s="56"/>
      <c r="E13" s="147" t="s">
        <v>186</v>
      </c>
      <c r="F13" s="321"/>
      <c r="G13" s="321">
        <v>3.7</v>
      </c>
      <c r="H13" s="321">
        <v>3.6</v>
      </c>
      <c r="I13" s="321">
        <v>2.2999999999999998</v>
      </c>
      <c r="J13" s="321">
        <v>2.7</v>
      </c>
      <c r="K13" s="321"/>
      <c r="L13" s="115"/>
      <c r="M13" s="115"/>
      <c r="N13" s="321"/>
      <c r="O13" s="321">
        <v>2</v>
      </c>
      <c r="P13" s="321">
        <v>1.4</v>
      </c>
      <c r="Q13" s="321">
        <v>1</v>
      </c>
      <c r="R13" s="321">
        <v>1.3</v>
      </c>
      <c r="S13" s="321"/>
      <c r="T13" s="227" t="s">
        <v>194</v>
      </c>
      <c r="U13" s="6"/>
      <c r="V13" s="557"/>
      <c r="W13" s="557"/>
      <c r="X13" s="557"/>
      <c r="Y13" s="223"/>
    </row>
    <row r="14" spans="1:25" ht="15" customHeight="1" x14ac:dyDescent="0.3">
      <c r="A14" s="505"/>
      <c r="B14" s="557"/>
      <c r="C14" s="557"/>
      <c r="D14" s="56"/>
      <c r="E14" s="147" t="s">
        <v>187</v>
      </c>
      <c r="F14" s="321"/>
      <c r="G14" s="321">
        <v>4.2</v>
      </c>
      <c r="H14" s="321">
        <v>4.3</v>
      </c>
      <c r="I14" s="321">
        <v>4.5</v>
      </c>
      <c r="J14" s="321">
        <v>5.0999999999999996</v>
      </c>
      <c r="K14" s="321"/>
      <c r="L14" s="115"/>
      <c r="M14" s="115"/>
      <c r="N14" s="321"/>
      <c r="O14" s="321">
        <v>4.3</v>
      </c>
      <c r="P14" s="321">
        <v>4.5</v>
      </c>
      <c r="Q14" s="321">
        <v>3.6</v>
      </c>
      <c r="R14" s="321">
        <v>2.8</v>
      </c>
      <c r="S14" s="321"/>
      <c r="T14" s="226" t="s">
        <v>167</v>
      </c>
      <c r="U14" s="6"/>
      <c r="V14" s="557"/>
      <c r="W14" s="557"/>
      <c r="X14" s="557"/>
      <c r="Y14" s="223"/>
    </row>
    <row r="15" spans="1:25" ht="15" customHeight="1" x14ac:dyDescent="0.3">
      <c r="A15" s="505"/>
      <c r="B15" s="557"/>
      <c r="C15" s="557"/>
      <c r="D15" s="56"/>
      <c r="E15" s="148" t="s">
        <v>188</v>
      </c>
      <c r="F15" s="321"/>
      <c r="G15" s="321">
        <v>9.1999999999999993</v>
      </c>
      <c r="H15" s="321">
        <v>7.6</v>
      </c>
      <c r="I15" s="321">
        <v>6.7</v>
      </c>
      <c r="J15" s="321">
        <v>6.4</v>
      </c>
      <c r="K15" s="321"/>
      <c r="L15" s="115"/>
      <c r="M15" s="115"/>
      <c r="N15" s="321"/>
      <c r="O15" s="321">
        <v>1.8</v>
      </c>
      <c r="P15" s="321">
        <v>1.9</v>
      </c>
      <c r="Q15" s="321">
        <v>1.8</v>
      </c>
      <c r="R15" s="321">
        <v>2.5</v>
      </c>
      <c r="S15" s="321"/>
      <c r="T15" s="226" t="s">
        <v>195</v>
      </c>
      <c r="U15" s="6"/>
      <c r="V15" s="557"/>
      <c r="W15" s="557"/>
      <c r="X15" s="557"/>
      <c r="Y15" s="223"/>
    </row>
    <row r="16" spans="1:25" ht="15" customHeight="1" x14ac:dyDescent="0.3">
      <c r="A16" s="505"/>
      <c r="B16" s="557"/>
      <c r="C16" s="557"/>
      <c r="D16" s="56"/>
      <c r="E16" s="147" t="s">
        <v>189</v>
      </c>
      <c r="F16" s="321"/>
      <c r="G16" s="321">
        <v>21.7</v>
      </c>
      <c r="H16" s="321">
        <v>16.8</v>
      </c>
      <c r="I16" s="321">
        <v>14.3</v>
      </c>
      <c r="J16" s="321">
        <v>11.9</v>
      </c>
      <c r="K16" s="321"/>
      <c r="L16" s="115"/>
      <c r="M16" s="115"/>
      <c r="N16" s="321"/>
      <c r="O16" s="321">
        <v>11.4</v>
      </c>
      <c r="P16" s="321">
        <v>6.2</v>
      </c>
      <c r="Q16" s="321">
        <v>6.6</v>
      </c>
      <c r="R16" s="321">
        <v>5.6</v>
      </c>
      <c r="S16" s="321"/>
      <c r="T16" s="226" t="s">
        <v>196</v>
      </c>
      <c r="U16" s="6"/>
      <c r="V16" s="557"/>
      <c r="W16" s="557"/>
      <c r="X16" s="557"/>
      <c r="Y16" s="223"/>
    </row>
    <row r="17" spans="1:25" ht="15" customHeight="1" x14ac:dyDescent="0.3">
      <c r="A17" s="505"/>
      <c r="B17" s="557"/>
      <c r="C17" s="557"/>
      <c r="D17" s="56"/>
      <c r="E17" s="148" t="s">
        <v>192</v>
      </c>
      <c r="F17" s="321"/>
      <c r="G17" s="321">
        <v>0.3</v>
      </c>
      <c r="H17" s="321">
        <v>0.1</v>
      </c>
      <c r="I17" s="321">
        <v>0.1</v>
      </c>
      <c r="J17" s="321" t="s">
        <v>0</v>
      </c>
      <c r="K17" s="321"/>
      <c r="L17" s="115"/>
      <c r="M17" s="115"/>
      <c r="N17" s="321"/>
      <c r="O17" s="321">
        <v>1.7</v>
      </c>
      <c r="P17" s="321">
        <v>1.3</v>
      </c>
      <c r="Q17" s="321">
        <v>1.3</v>
      </c>
      <c r="R17" s="321">
        <v>1</v>
      </c>
      <c r="S17" s="321"/>
      <c r="T17" s="187" t="s">
        <v>197</v>
      </c>
      <c r="U17" s="6"/>
      <c r="V17" s="557"/>
      <c r="W17" s="557"/>
      <c r="X17" s="557"/>
      <c r="Y17" s="223"/>
    </row>
    <row r="18" spans="1:25" ht="15" customHeight="1" x14ac:dyDescent="0.3">
      <c r="A18" s="505"/>
      <c r="B18" s="557"/>
      <c r="C18" s="557"/>
      <c r="D18" s="56"/>
      <c r="E18" s="148" t="s">
        <v>413</v>
      </c>
      <c r="F18" s="321"/>
      <c r="G18" s="321">
        <v>2.6</v>
      </c>
      <c r="H18" s="321">
        <v>2.7</v>
      </c>
      <c r="I18" s="321">
        <v>2.2000000000000002</v>
      </c>
      <c r="J18" s="321">
        <v>2.6</v>
      </c>
      <c r="K18" s="321"/>
      <c r="L18" s="115"/>
      <c r="M18" s="115"/>
      <c r="N18" s="321"/>
      <c r="O18" s="321">
        <v>14.6</v>
      </c>
      <c r="P18" s="321">
        <v>15.1</v>
      </c>
      <c r="Q18" s="321">
        <v>14.3</v>
      </c>
      <c r="R18" s="321">
        <v>7.8</v>
      </c>
      <c r="S18" s="321"/>
      <c r="T18" s="252" t="s">
        <v>198</v>
      </c>
      <c r="U18" s="6"/>
      <c r="V18" s="557"/>
      <c r="W18" s="557"/>
      <c r="X18" s="557"/>
      <c r="Y18" s="223"/>
    </row>
    <row r="19" spans="1:25" ht="15" customHeight="1" x14ac:dyDescent="0.3">
      <c r="A19" s="505"/>
      <c r="B19" s="557"/>
      <c r="C19" s="557"/>
      <c r="D19" s="56"/>
      <c r="E19" s="149" t="s">
        <v>190</v>
      </c>
      <c r="F19" s="321"/>
      <c r="G19" s="321">
        <v>6.3</v>
      </c>
      <c r="H19" s="321">
        <v>7.3</v>
      </c>
      <c r="I19" s="321">
        <v>5.2</v>
      </c>
      <c r="J19" s="321">
        <v>3.6</v>
      </c>
      <c r="K19" s="321"/>
      <c r="L19" s="115"/>
      <c r="M19" s="115"/>
      <c r="N19" s="321"/>
      <c r="O19" s="321">
        <v>12.2</v>
      </c>
      <c r="P19" s="321">
        <v>11.3</v>
      </c>
      <c r="Q19" s="321">
        <v>10.7</v>
      </c>
      <c r="R19" s="321">
        <v>7.6</v>
      </c>
      <c r="S19" s="321"/>
      <c r="T19" s="227" t="s">
        <v>215</v>
      </c>
      <c r="U19" s="6"/>
      <c r="V19" s="557"/>
      <c r="W19" s="557"/>
      <c r="X19" s="557"/>
      <c r="Y19" s="223"/>
    </row>
    <row r="20" spans="1:25" ht="15" customHeight="1" x14ac:dyDescent="0.3">
      <c r="A20" s="505"/>
      <c r="B20" s="557"/>
      <c r="C20" s="557"/>
      <c r="D20" s="56"/>
      <c r="E20" s="149" t="s">
        <v>191</v>
      </c>
      <c r="F20" s="321"/>
      <c r="G20" s="321">
        <v>10.199999999999999</v>
      </c>
      <c r="H20" s="321">
        <v>7.2</v>
      </c>
      <c r="I20" s="321">
        <v>6.3</v>
      </c>
      <c r="J20" s="321">
        <v>6.5</v>
      </c>
      <c r="K20" s="321"/>
      <c r="L20" s="115"/>
      <c r="M20" s="115"/>
      <c r="N20" s="321"/>
      <c r="O20" s="321">
        <v>16.600000000000001</v>
      </c>
      <c r="P20" s="321">
        <v>11.2</v>
      </c>
      <c r="Q20" s="321">
        <v>7.5</v>
      </c>
      <c r="R20" s="321">
        <v>8</v>
      </c>
      <c r="S20" s="321"/>
      <c r="T20" s="227" t="s">
        <v>200</v>
      </c>
      <c r="U20" s="6"/>
      <c r="V20" s="557"/>
      <c r="W20" s="557"/>
      <c r="X20" s="557"/>
      <c r="Y20" s="223"/>
    </row>
    <row r="21" spans="1:25" ht="15" customHeight="1" x14ac:dyDescent="0.3">
      <c r="A21" s="505"/>
      <c r="B21" s="557"/>
      <c r="C21" s="557"/>
      <c r="D21" s="56"/>
      <c r="E21" s="149" t="s">
        <v>414</v>
      </c>
      <c r="F21" s="388"/>
      <c r="G21" s="388" t="s">
        <v>0</v>
      </c>
      <c r="H21" s="388" t="s">
        <v>0</v>
      </c>
      <c r="I21" s="388" t="s">
        <v>0</v>
      </c>
      <c r="J21" s="388" t="s">
        <v>0</v>
      </c>
      <c r="K21" s="388"/>
      <c r="L21" s="115"/>
      <c r="M21" s="115"/>
      <c r="N21" s="321"/>
      <c r="O21" s="321">
        <v>0.3</v>
      </c>
      <c r="P21" s="321" t="s">
        <v>0</v>
      </c>
      <c r="Q21" s="321" t="s">
        <v>0</v>
      </c>
      <c r="R21" s="321" t="s">
        <v>0</v>
      </c>
      <c r="S21" s="321"/>
      <c r="T21" s="227" t="s">
        <v>415</v>
      </c>
      <c r="U21" s="6"/>
      <c r="V21" s="557"/>
      <c r="W21" s="557"/>
      <c r="X21" s="557"/>
      <c r="Y21" s="223"/>
    </row>
    <row r="22" spans="1:25" ht="15" customHeight="1" x14ac:dyDescent="0.3">
      <c r="A22" s="505"/>
      <c r="B22" s="557"/>
      <c r="C22" s="557"/>
      <c r="D22" s="56"/>
      <c r="E22" s="149" t="s">
        <v>526</v>
      </c>
      <c r="F22" s="13"/>
      <c r="G22" s="321">
        <v>30.9</v>
      </c>
      <c r="H22" s="321">
        <v>33</v>
      </c>
      <c r="I22" s="321">
        <v>35.4</v>
      </c>
      <c r="J22" s="13">
        <v>37.6</v>
      </c>
      <c r="K22" s="321"/>
      <c r="N22" s="224"/>
      <c r="O22" s="321">
        <v>31.1</v>
      </c>
      <c r="P22" s="321">
        <v>33.200000000000003</v>
      </c>
      <c r="Q22" s="321">
        <v>36.5</v>
      </c>
      <c r="R22" s="321">
        <v>32.9</v>
      </c>
      <c r="S22" s="321"/>
      <c r="T22" s="227" t="s">
        <v>527</v>
      </c>
      <c r="U22" s="6"/>
      <c r="V22" s="557"/>
      <c r="W22" s="557"/>
      <c r="X22" s="557"/>
    </row>
    <row r="23" spans="1:25" ht="15" customHeight="1" x14ac:dyDescent="0.3">
      <c r="A23" s="505"/>
      <c r="B23" s="557"/>
      <c r="C23" s="557"/>
      <c r="D23" s="56"/>
      <c r="F23" s="51"/>
      <c r="G23" s="51"/>
      <c r="H23" s="51"/>
      <c r="I23" s="51"/>
      <c r="J23" s="51"/>
      <c r="K23" s="51"/>
      <c r="O23" s="51"/>
      <c r="P23" s="51"/>
      <c r="Q23" s="51"/>
      <c r="R23" s="51"/>
      <c r="S23" s="51"/>
      <c r="V23" s="557"/>
      <c r="W23" s="557"/>
      <c r="X23" s="557"/>
      <c r="Y23" s="223"/>
    </row>
    <row r="24" spans="1:25" ht="15" customHeight="1" x14ac:dyDescent="0.3">
      <c r="A24" s="505"/>
      <c r="B24" s="557"/>
      <c r="C24" s="557"/>
      <c r="D24" s="56"/>
      <c r="E24" s="482" t="s">
        <v>523</v>
      </c>
      <c r="F24" s="321"/>
      <c r="G24" s="143">
        <v>90.2</v>
      </c>
      <c r="H24" s="143">
        <v>83.4</v>
      </c>
      <c r="I24" s="143">
        <v>77.400000000000006</v>
      </c>
      <c r="J24" s="321">
        <v>77.2</v>
      </c>
      <c r="K24" s="143"/>
      <c r="L24" s="115"/>
      <c r="M24" s="115"/>
      <c r="N24" s="321"/>
      <c r="O24" s="144">
        <v>97.4</v>
      </c>
      <c r="P24" s="144">
        <v>87</v>
      </c>
      <c r="Q24" s="144">
        <v>84.5</v>
      </c>
      <c r="R24" s="144">
        <v>70.5</v>
      </c>
      <c r="S24" s="144"/>
      <c r="T24" s="469" t="s">
        <v>522</v>
      </c>
      <c r="U24" s="6"/>
      <c r="V24" s="557"/>
      <c r="W24" s="557"/>
      <c r="X24" s="557"/>
      <c r="Y24" s="223"/>
    </row>
    <row r="25" spans="1:25" ht="15" customHeight="1" x14ac:dyDescent="0.3">
      <c r="A25" s="505"/>
      <c r="B25" s="557"/>
      <c r="C25" s="557"/>
      <c r="D25" s="56"/>
      <c r="E25" s="148" t="s">
        <v>101</v>
      </c>
      <c r="F25" s="294"/>
      <c r="G25" s="294">
        <v>23.4</v>
      </c>
      <c r="H25" s="294">
        <v>25.2</v>
      </c>
      <c r="I25" s="294">
        <v>21.5</v>
      </c>
      <c r="J25" s="294">
        <v>25.6</v>
      </c>
      <c r="K25" s="294"/>
      <c r="L25" s="115"/>
      <c r="M25" s="115"/>
      <c r="N25" s="294"/>
      <c r="O25" s="294">
        <v>24.1</v>
      </c>
      <c r="P25" s="294">
        <v>23.3</v>
      </c>
      <c r="Q25" s="294">
        <v>23</v>
      </c>
      <c r="R25" s="294">
        <v>24.5</v>
      </c>
      <c r="S25" s="294"/>
      <c r="T25" s="226" t="s">
        <v>109</v>
      </c>
      <c r="U25" s="6"/>
      <c r="V25" s="557"/>
      <c r="W25" s="557"/>
      <c r="X25" s="557"/>
      <c r="Y25" s="223"/>
    </row>
    <row r="26" spans="1:25" ht="15" customHeight="1" x14ac:dyDescent="0.3">
      <c r="A26" s="505"/>
      <c r="B26" s="557"/>
      <c r="C26" s="557"/>
      <c r="D26" s="56"/>
      <c r="E26" s="148" t="s">
        <v>410</v>
      </c>
      <c r="F26" s="294"/>
      <c r="G26" s="294">
        <v>17.5</v>
      </c>
      <c r="H26" s="294">
        <v>18.399999999999999</v>
      </c>
      <c r="I26" s="294">
        <v>17.399999999999999</v>
      </c>
      <c r="J26" s="294">
        <v>15.2</v>
      </c>
      <c r="K26" s="294"/>
      <c r="L26" s="115"/>
      <c r="M26" s="115"/>
      <c r="N26" s="294"/>
      <c r="O26" s="294">
        <v>32.9</v>
      </c>
      <c r="P26" s="294">
        <v>28.4</v>
      </c>
      <c r="Q26" s="294">
        <v>30</v>
      </c>
      <c r="R26" s="294">
        <v>20.7</v>
      </c>
      <c r="S26" s="294"/>
      <c r="T26" s="226" t="s">
        <v>518</v>
      </c>
      <c r="U26" s="6"/>
      <c r="V26" s="557"/>
      <c r="W26" s="557"/>
      <c r="X26" s="557"/>
      <c r="Y26" s="223"/>
    </row>
    <row r="27" spans="1:25" ht="15" customHeight="1" x14ac:dyDescent="0.3">
      <c r="A27" s="505"/>
      <c r="B27" s="557"/>
      <c r="C27" s="557"/>
      <c r="D27" s="56"/>
      <c r="E27" s="148" t="s">
        <v>411</v>
      </c>
      <c r="F27" s="294"/>
      <c r="G27" s="294">
        <v>5</v>
      </c>
      <c r="H27" s="294">
        <v>5</v>
      </c>
      <c r="I27" s="294">
        <v>2.8</v>
      </c>
      <c r="J27" s="294">
        <v>3.9</v>
      </c>
      <c r="K27" s="294"/>
      <c r="L27" s="115"/>
      <c r="M27" s="115"/>
      <c r="N27" s="294"/>
      <c r="O27" s="294">
        <v>5.7</v>
      </c>
      <c r="P27" s="294">
        <v>4.5</v>
      </c>
      <c r="Q27" s="294">
        <v>5.3</v>
      </c>
      <c r="R27" s="294">
        <v>2.2000000000000002</v>
      </c>
      <c r="S27" s="294"/>
      <c r="T27" s="226" t="s">
        <v>519</v>
      </c>
      <c r="U27" s="6"/>
      <c r="V27" s="557"/>
      <c r="W27" s="557"/>
      <c r="X27" s="557"/>
      <c r="Y27" s="223"/>
    </row>
    <row r="28" spans="1:25" ht="15" customHeight="1" x14ac:dyDescent="0.3">
      <c r="A28" s="505"/>
      <c r="B28" s="557"/>
      <c r="C28" s="557"/>
      <c r="D28" s="56"/>
      <c r="E28" s="148" t="s">
        <v>102</v>
      </c>
      <c r="F28" s="294"/>
      <c r="G28" s="294">
        <v>3.4</v>
      </c>
      <c r="H28" s="294">
        <v>3.7</v>
      </c>
      <c r="I28" s="294">
        <v>2.8</v>
      </c>
      <c r="J28" s="294">
        <v>3</v>
      </c>
      <c r="K28" s="294"/>
      <c r="L28" s="115"/>
      <c r="M28" s="115"/>
      <c r="N28" s="294"/>
      <c r="O28" s="294">
        <v>2.1</v>
      </c>
      <c r="P28" s="294">
        <v>1.9</v>
      </c>
      <c r="Q28" s="294">
        <v>1.5</v>
      </c>
      <c r="R28" s="294">
        <v>1.8</v>
      </c>
      <c r="S28" s="294"/>
      <c r="T28" s="226" t="s">
        <v>520</v>
      </c>
      <c r="U28" s="6"/>
      <c r="V28" s="557"/>
      <c r="W28" s="557"/>
      <c r="X28" s="557"/>
      <c r="Y28" s="223"/>
    </row>
    <row r="29" spans="1:25" ht="15" customHeight="1" x14ac:dyDescent="0.3">
      <c r="A29" s="505"/>
      <c r="B29" s="557"/>
      <c r="C29" s="557"/>
      <c r="D29" s="56"/>
      <c r="E29" s="149" t="s">
        <v>103</v>
      </c>
      <c r="F29" s="294"/>
      <c r="G29" s="294">
        <v>26</v>
      </c>
      <c r="H29" s="294">
        <v>18.399999999999999</v>
      </c>
      <c r="I29" s="294">
        <v>21.8</v>
      </c>
      <c r="J29" s="294">
        <v>18.399999999999999</v>
      </c>
      <c r="K29" s="294"/>
      <c r="L29" s="115"/>
      <c r="M29" s="115"/>
      <c r="N29" s="294"/>
      <c r="O29" s="294">
        <v>23</v>
      </c>
      <c r="P29" s="294">
        <v>20.100000000000001</v>
      </c>
      <c r="Q29" s="294">
        <v>18.5</v>
      </c>
      <c r="R29" s="294">
        <v>15.1</v>
      </c>
      <c r="S29" s="294"/>
      <c r="T29" s="226" t="s">
        <v>521</v>
      </c>
      <c r="U29" s="6"/>
      <c r="V29" s="557"/>
      <c r="W29" s="557"/>
      <c r="X29" s="557"/>
      <c r="Y29" s="223"/>
    </row>
    <row r="30" spans="1:25" ht="15" customHeight="1" x14ac:dyDescent="0.3">
      <c r="A30" s="505"/>
      <c r="B30" s="557"/>
      <c r="C30" s="557"/>
      <c r="D30" s="56"/>
      <c r="E30" s="149" t="s">
        <v>104</v>
      </c>
      <c r="F30" s="294"/>
      <c r="G30" s="294">
        <v>0.3</v>
      </c>
      <c r="H30" s="294">
        <v>0.4</v>
      </c>
      <c r="I30" s="294">
        <v>0.1</v>
      </c>
      <c r="J30" s="294" t="s">
        <v>0</v>
      </c>
      <c r="K30" s="294"/>
      <c r="L30" s="115"/>
      <c r="M30" s="115"/>
      <c r="N30" s="294"/>
      <c r="O30" s="294">
        <v>0.6</v>
      </c>
      <c r="P30" s="294">
        <v>0.4</v>
      </c>
      <c r="Q30" s="294" t="s">
        <v>0</v>
      </c>
      <c r="R30" s="294">
        <v>0.4</v>
      </c>
      <c r="S30" s="294"/>
      <c r="T30" s="252" t="s">
        <v>110</v>
      </c>
      <c r="U30" s="6"/>
      <c r="V30" s="557"/>
      <c r="W30" s="557"/>
      <c r="X30" s="557"/>
      <c r="Y30" s="223"/>
    </row>
    <row r="31" spans="1:25" ht="15" customHeight="1" x14ac:dyDescent="0.3">
      <c r="A31" s="505"/>
      <c r="B31" s="557"/>
      <c r="C31" s="557"/>
      <c r="D31" s="56"/>
      <c r="E31" s="149" t="s">
        <v>105</v>
      </c>
      <c r="F31" s="294"/>
      <c r="G31" s="294">
        <v>3.2</v>
      </c>
      <c r="H31" s="294">
        <v>1.8</v>
      </c>
      <c r="I31" s="294">
        <v>0.7</v>
      </c>
      <c r="J31" s="294">
        <v>1.6</v>
      </c>
      <c r="K31" s="294"/>
      <c r="L31" s="115"/>
      <c r="M31" s="115"/>
      <c r="N31" s="294"/>
      <c r="O31" s="294">
        <v>1.4</v>
      </c>
      <c r="P31" s="294">
        <v>1.8</v>
      </c>
      <c r="Q31" s="294">
        <v>1.6</v>
      </c>
      <c r="R31" s="294">
        <v>1</v>
      </c>
      <c r="S31" s="294"/>
      <c r="T31" s="227" t="s">
        <v>111</v>
      </c>
      <c r="U31" s="6"/>
      <c r="V31" s="557"/>
      <c r="W31" s="557"/>
      <c r="X31" s="557"/>
      <c r="Y31" s="223"/>
    </row>
    <row r="32" spans="1:25" ht="15" customHeight="1" x14ac:dyDescent="0.3">
      <c r="A32" s="505"/>
      <c r="B32" s="557"/>
      <c r="C32" s="557"/>
      <c r="D32" s="56"/>
      <c r="E32" s="149" t="s">
        <v>106</v>
      </c>
      <c r="F32" s="294"/>
      <c r="G32" s="294">
        <v>10.7</v>
      </c>
      <c r="H32" s="294">
        <v>9.8000000000000007</v>
      </c>
      <c r="I32" s="294">
        <v>9.9</v>
      </c>
      <c r="J32" s="294">
        <v>9.5</v>
      </c>
      <c r="K32" s="294"/>
      <c r="L32" s="115"/>
      <c r="M32" s="115"/>
      <c r="N32" s="294"/>
      <c r="O32" s="294">
        <v>7.5</v>
      </c>
      <c r="P32" s="294">
        <v>5.9</v>
      </c>
      <c r="Q32" s="294">
        <v>4.0999999999999996</v>
      </c>
      <c r="R32" s="294">
        <v>4.7</v>
      </c>
      <c r="S32" s="294"/>
      <c r="T32" s="252" t="s">
        <v>112</v>
      </c>
      <c r="U32" s="6"/>
      <c r="V32" s="557"/>
      <c r="W32" s="557"/>
      <c r="X32" s="557"/>
      <c r="Y32" s="223"/>
    </row>
    <row r="33" spans="1:24" ht="15" customHeight="1" x14ac:dyDescent="0.3">
      <c r="A33" s="505"/>
      <c r="B33" s="557"/>
      <c r="C33" s="557"/>
      <c r="D33" s="56"/>
      <c r="E33" s="149" t="s">
        <v>107</v>
      </c>
      <c r="F33" s="294"/>
      <c r="G33" s="294">
        <v>0.5</v>
      </c>
      <c r="H33" s="294">
        <v>0.7</v>
      </c>
      <c r="I33" s="294">
        <v>0.2</v>
      </c>
      <c r="J33" s="294">
        <v>0</v>
      </c>
      <c r="K33" s="294"/>
      <c r="L33" s="130"/>
      <c r="M33" s="130"/>
      <c r="N33" s="294"/>
      <c r="O33" s="294">
        <v>0.1</v>
      </c>
      <c r="P33" s="294">
        <v>0.3</v>
      </c>
      <c r="Q33" s="294">
        <v>0.3</v>
      </c>
      <c r="R33" s="294">
        <v>0.1</v>
      </c>
      <c r="S33" s="294"/>
      <c r="T33" s="227" t="s">
        <v>113</v>
      </c>
      <c r="U33" s="6"/>
      <c r="V33" s="557"/>
      <c r="W33" s="557"/>
      <c r="X33" s="557"/>
    </row>
    <row r="34" spans="1:24" ht="15" customHeight="1" x14ac:dyDescent="0.3">
      <c r="A34" s="505"/>
      <c r="B34" s="557"/>
      <c r="C34" s="557"/>
      <c r="D34" s="56"/>
      <c r="E34" s="149" t="s">
        <v>108</v>
      </c>
      <c r="F34" s="116"/>
      <c r="G34" s="116" t="s">
        <v>0</v>
      </c>
      <c r="H34" s="116" t="s">
        <v>0</v>
      </c>
      <c r="I34" s="116">
        <v>0.2</v>
      </c>
      <c r="J34" s="116" t="s">
        <v>0</v>
      </c>
      <c r="K34" s="116"/>
      <c r="L34" s="130"/>
      <c r="M34" s="130"/>
      <c r="N34" s="145"/>
      <c r="O34" s="145">
        <v>0.1</v>
      </c>
      <c r="P34" s="145">
        <v>0.5</v>
      </c>
      <c r="Q34" s="145">
        <v>0.3</v>
      </c>
      <c r="R34" s="145" t="s">
        <v>0</v>
      </c>
      <c r="S34" s="145"/>
      <c r="T34" s="227" t="s">
        <v>114</v>
      </c>
      <c r="U34" s="6"/>
      <c r="V34" s="557"/>
      <c r="W34" s="557"/>
      <c r="X34" s="557"/>
    </row>
    <row r="35" spans="1:24" ht="11.25" customHeight="1" x14ac:dyDescent="0.3">
      <c r="A35" s="505"/>
      <c r="B35" s="557"/>
      <c r="C35" s="557"/>
      <c r="D35" s="56"/>
      <c r="J35" s="51"/>
      <c r="K35" s="51"/>
      <c r="R35" s="51"/>
      <c r="S35" s="51"/>
      <c r="U35" s="6"/>
      <c r="V35" s="557"/>
      <c r="W35" s="557"/>
      <c r="X35" s="557"/>
    </row>
    <row r="36" spans="1:24" ht="65.400000000000006" customHeight="1" x14ac:dyDescent="0.3">
      <c r="A36" s="505"/>
      <c r="B36" s="557"/>
      <c r="C36" s="557"/>
      <c r="D36" s="56"/>
      <c r="E36" s="566" t="s">
        <v>599</v>
      </c>
      <c r="F36" s="566"/>
      <c r="G36" s="566"/>
      <c r="H36" s="566"/>
      <c r="I36" s="38"/>
      <c r="J36" s="38"/>
      <c r="K36" s="38"/>
      <c r="L36" s="38"/>
      <c r="M36" s="38"/>
      <c r="N36" s="38"/>
      <c r="O36" s="579" t="s">
        <v>600</v>
      </c>
      <c r="P36" s="580"/>
      <c r="Q36" s="580"/>
      <c r="R36" s="580"/>
      <c r="S36" s="580"/>
      <c r="T36" s="580"/>
      <c r="U36" s="431"/>
      <c r="V36" s="557"/>
      <c r="W36" s="557"/>
      <c r="X36" s="557"/>
    </row>
    <row r="37" spans="1:24" ht="15" customHeight="1" x14ac:dyDescent="0.3">
      <c r="A37" s="208"/>
      <c r="B37" s="208"/>
      <c r="C37" s="208"/>
      <c r="F37" s="9"/>
      <c r="G37" s="9"/>
      <c r="H37" s="9"/>
      <c r="I37" s="9"/>
      <c r="J37" s="9"/>
      <c r="K37" s="9"/>
    </row>
    <row r="38" spans="1:24" ht="15" customHeight="1" x14ac:dyDescent="0.3">
      <c r="A38" s="208"/>
      <c r="B38" s="208"/>
      <c r="C38" s="208"/>
      <c r="F38" s="80"/>
      <c r="G38" s="80"/>
      <c r="H38" s="80"/>
      <c r="I38" s="80"/>
      <c r="J38" s="512"/>
      <c r="K38" s="512"/>
      <c r="L38" s="512"/>
      <c r="M38" s="512"/>
      <c r="N38" s="512"/>
      <c r="O38" s="512"/>
      <c r="P38" s="512"/>
      <c r="Q38" s="512"/>
      <c r="R38" s="512"/>
      <c r="S38" s="512"/>
    </row>
    <row r="39" spans="1:24" ht="15" customHeight="1" x14ac:dyDescent="0.3">
      <c r="I39" s="51"/>
    </row>
    <row r="40" spans="1:24" ht="15" customHeight="1" x14ac:dyDescent="0.3">
      <c r="R40" s="51"/>
    </row>
  </sheetData>
  <mergeCells count="8">
    <mergeCell ref="B1:C36"/>
    <mergeCell ref="V1:X36"/>
    <mergeCell ref="E3:E4"/>
    <mergeCell ref="T3:T4"/>
    <mergeCell ref="E7:L8"/>
    <mergeCell ref="N7:T8"/>
    <mergeCell ref="E36:H36"/>
    <mergeCell ref="O36:T3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6" max="16383" man="1"/>
  </rowBreaks>
  <colBreaks count="1" manualBreakCount="1">
    <brk id="12" max="36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0"/>
  <sheetViews>
    <sheetView view="pageBreakPreview" topLeftCell="J16" zoomScale="80" zoomScaleNormal="80" zoomScaleSheetLayoutView="80" workbookViewId="0">
      <selection activeCell="AD29" sqref="AD29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1" width="7.77734375" customWidth="1"/>
    <col min="12" max="13" width="14.109375" customWidth="1"/>
    <col min="14" max="19" width="7.77734375" customWidth="1"/>
    <col min="20" max="20" width="50.6640625" style="13" customWidth="1"/>
    <col min="21" max="21" width="1.6640625" customWidth="1"/>
    <col min="22" max="22" width="6.6640625" customWidth="1"/>
    <col min="23" max="23" width="0.88671875" customWidth="1"/>
    <col min="24" max="24" width="2.6640625" customWidth="1"/>
  </cols>
  <sheetData>
    <row r="1" spans="1:25" ht="15" customHeight="1" x14ac:dyDescent="0.3">
      <c r="A1" s="505"/>
      <c r="B1" s="557" t="s">
        <v>177</v>
      </c>
      <c r="C1" s="557"/>
      <c r="D1" s="403"/>
      <c r="E1" s="404"/>
      <c r="F1" s="385"/>
      <c r="G1" s="385"/>
      <c r="H1" s="385"/>
      <c r="I1" s="385"/>
      <c r="J1" s="403"/>
      <c r="K1" s="403"/>
      <c r="L1" s="385"/>
      <c r="M1" s="385"/>
      <c r="N1" s="385"/>
      <c r="O1" s="385"/>
      <c r="P1" s="405"/>
      <c r="Q1" s="385"/>
      <c r="R1" s="403"/>
      <c r="S1" s="403"/>
      <c r="T1" s="404"/>
      <c r="U1" s="385"/>
      <c r="V1" s="557" t="s">
        <v>178</v>
      </c>
      <c r="W1" s="557"/>
      <c r="X1" s="557"/>
    </row>
    <row r="2" spans="1:25" ht="15" customHeight="1" x14ac:dyDescent="0.3">
      <c r="A2" s="505"/>
      <c r="B2" s="557"/>
      <c r="C2" s="557"/>
      <c r="D2" s="403"/>
      <c r="E2" s="404"/>
      <c r="F2" s="385"/>
      <c r="G2" s="385"/>
      <c r="H2" s="385"/>
      <c r="I2" s="385"/>
      <c r="J2" s="403"/>
      <c r="K2" s="403"/>
      <c r="L2" s="385"/>
      <c r="M2" s="385"/>
      <c r="N2" s="385"/>
      <c r="O2" s="385"/>
      <c r="P2" s="405"/>
      <c r="Q2" s="385"/>
      <c r="R2" s="403"/>
      <c r="S2" s="403"/>
      <c r="U2" s="385"/>
      <c r="V2" s="557"/>
      <c r="W2" s="557"/>
      <c r="X2" s="557"/>
    </row>
    <row r="3" spans="1:25" ht="15" customHeight="1" x14ac:dyDescent="0.3">
      <c r="A3" s="505"/>
      <c r="B3" s="557"/>
      <c r="C3" s="557"/>
      <c r="D3" s="403"/>
      <c r="E3" s="565" t="s">
        <v>477</v>
      </c>
      <c r="F3" s="385"/>
      <c r="G3" s="385"/>
      <c r="H3" s="385"/>
      <c r="I3" s="385"/>
      <c r="J3" s="406"/>
      <c r="K3" s="406"/>
      <c r="L3" s="406"/>
      <c r="M3" s="406"/>
      <c r="N3" s="406"/>
      <c r="O3" s="406"/>
      <c r="P3" s="406"/>
      <c r="Q3" s="406"/>
      <c r="R3" s="403"/>
      <c r="S3" s="403"/>
      <c r="T3" s="558" t="s">
        <v>479</v>
      </c>
      <c r="U3" s="385"/>
      <c r="V3" s="557"/>
      <c r="W3" s="557"/>
      <c r="X3" s="557"/>
    </row>
    <row r="4" spans="1:25" ht="15" customHeight="1" x14ac:dyDescent="0.3">
      <c r="A4" s="505"/>
      <c r="B4" s="557"/>
      <c r="C4" s="557"/>
      <c r="D4" s="403"/>
      <c r="E4" s="565"/>
      <c r="F4" s="385"/>
      <c r="G4" s="385"/>
      <c r="H4" s="385"/>
      <c r="I4" s="385"/>
      <c r="J4" s="406"/>
      <c r="K4" s="406"/>
      <c r="L4" s="406"/>
      <c r="M4" s="406"/>
      <c r="N4" s="406"/>
      <c r="O4" s="406"/>
      <c r="P4" s="406"/>
      <c r="Q4" s="406"/>
      <c r="R4" s="403"/>
      <c r="S4" s="403"/>
      <c r="T4" s="558"/>
      <c r="U4" s="385"/>
      <c r="V4" s="557"/>
      <c r="W4" s="557"/>
      <c r="X4" s="557"/>
    </row>
    <row r="5" spans="1:25" ht="15" customHeight="1" thickBot="1" x14ac:dyDescent="0.35">
      <c r="A5" s="505"/>
      <c r="B5" s="557"/>
      <c r="C5" s="557"/>
      <c r="D5" s="403"/>
      <c r="E5" s="407"/>
      <c r="F5" s="407"/>
      <c r="G5" s="407"/>
      <c r="H5" s="407"/>
      <c r="I5" s="385"/>
      <c r="J5" s="403"/>
      <c r="K5" s="403"/>
      <c r="L5" s="407"/>
      <c r="M5" s="407"/>
      <c r="N5" s="407"/>
      <c r="O5" s="407"/>
      <c r="P5" s="408"/>
      <c r="Q5" s="385"/>
      <c r="R5" s="403"/>
      <c r="S5" s="403"/>
      <c r="T5" s="407"/>
      <c r="U5" s="407"/>
      <c r="V5" s="557"/>
      <c r="W5" s="557"/>
      <c r="X5" s="557"/>
    </row>
    <row r="6" spans="1:25" ht="3.75" customHeight="1" thickTop="1" thickBot="1" x14ac:dyDescent="0.35">
      <c r="A6" s="505"/>
      <c r="B6" s="557"/>
      <c r="C6" s="557"/>
      <c r="D6" s="460"/>
      <c r="E6" s="460"/>
      <c r="F6" s="460"/>
      <c r="G6" s="460"/>
      <c r="H6" s="460"/>
      <c r="I6" s="460"/>
      <c r="J6" s="460"/>
      <c r="K6" s="460"/>
      <c r="L6" s="460"/>
      <c r="M6" s="460"/>
      <c r="N6" s="460"/>
      <c r="O6" s="460"/>
      <c r="P6" s="460"/>
      <c r="Q6" s="460"/>
      <c r="R6" s="460"/>
      <c r="S6" s="460"/>
      <c r="T6" s="460"/>
      <c r="U6" s="460"/>
      <c r="V6" s="557"/>
      <c r="W6" s="557"/>
      <c r="X6" s="557"/>
    </row>
    <row r="7" spans="1:25" ht="10.199999999999999" customHeight="1" thickTop="1" x14ac:dyDescent="0.3">
      <c r="A7" s="505"/>
      <c r="B7" s="557"/>
      <c r="C7" s="557"/>
      <c r="D7" s="56"/>
      <c r="E7" s="560" t="s">
        <v>595</v>
      </c>
      <c r="F7" s="560"/>
      <c r="G7" s="560"/>
      <c r="H7" s="560"/>
      <c r="I7" s="560"/>
      <c r="J7" s="560"/>
      <c r="K7" s="560"/>
      <c r="L7" s="560"/>
      <c r="M7" s="561" t="s">
        <v>596</v>
      </c>
      <c r="N7" s="561"/>
      <c r="O7" s="561"/>
      <c r="P7" s="561"/>
      <c r="Q7" s="561"/>
      <c r="R7" s="561"/>
      <c r="S7" s="561"/>
      <c r="T7" s="561"/>
      <c r="V7" s="557"/>
      <c r="W7" s="557"/>
      <c r="X7" s="557"/>
    </row>
    <row r="8" spans="1:25" ht="15" customHeight="1" x14ac:dyDescent="0.3">
      <c r="A8" s="505"/>
      <c r="B8" s="557"/>
      <c r="C8" s="557"/>
      <c r="D8" s="56"/>
      <c r="E8" s="560"/>
      <c r="F8" s="560"/>
      <c r="G8" s="560"/>
      <c r="H8" s="560"/>
      <c r="I8" s="560"/>
      <c r="J8" s="560"/>
      <c r="K8" s="560"/>
      <c r="L8" s="560"/>
      <c r="M8" s="561"/>
      <c r="N8" s="561"/>
      <c r="O8" s="561"/>
      <c r="P8" s="561"/>
      <c r="Q8" s="561"/>
      <c r="R8" s="561"/>
      <c r="S8" s="561"/>
      <c r="T8" s="561"/>
      <c r="V8" s="557"/>
      <c r="W8" s="557"/>
      <c r="X8" s="557"/>
    </row>
    <row r="9" spans="1:25" ht="15" customHeight="1" x14ac:dyDescent="0.3">
      <c r="A9" s="505"/>
      <c r="B9" s="557"/>
      <c r="C9" s="557"/>
      <c r="D9" s="56"/>
      <c r="E9" s="4"/>
      <c r="F9" s="516"/>
      <c r="G9" s="516"/>
      <c r="H9" s="516"/>
      <c r="I9" s="516"/>
      <c r="J9" s="516"/>
      <c r="K9" s="508"/>
      <c r="L9" s="467"/>
      <c r="M9" s="467"/>
      <c r="N9" s="581"/>
      <c r="O9" s="581"/>
      <c r="P9" s="516"/>
      <c r="Q9" s="516"/>
      <c r="R9" s="516"/>
      <c r="T9" s="40"/>
      <c r="V9" s="557"/>
      <c r="W9" s="557"/>
      <c r="X9" s="557"/>
    </row>
    <row r="10" spans="1:25" ht="15.6" x14ac:dyDescent="0.3">
      <c r="A10" s="505"/>
      <c r="B10" s="557"/>
      <c r="C10" s="557"/>
      <c r="D10" s="56"/>
      <c r="E10" s="4"/>
      <c r="F10" s="481"/>
      <c r="G10" s="517">
        <v>2021</v>
      </c>
      <c r="H10" s="517">
        <v>2022</v>
      </c>
      <c r="I10" s="517">
        <v>2023</v>
      </c>
      <c r="J10" s="517">
        <v>2024</v>
      </c>
      <c r="K10" s="517"/>
      <c r="L10" s="518"/>
      <c r="M10" s="519"/>
      <c r="N10" s="517"/>
      <c r="O10" s="517">
        <v>2021</v>
      </c>
      <c r="P10" s="517">
        <v>2022</v>
      </c>
      <c r="Q10" s="517">
        <v>2023</v>
      </c>
      <c r="R10" s="517">
        <v>2024</v>
      </c>
      <c r="S10" s="481"/>
      <c r="T10" s="506"/>
      <c r="V10" s="557"/>
      <c r="W10" s="557"/>
      <c r="X10" s="557"/>
    </row>
    <row r="11" spans="1:25" ht="15" customHeight="1" x14ac:dyDescent="0.3">
      <c r="A11" s="505"/>
      <c r="B11" s="557"/>
      <c r="C11" s="557"/>
      <c r="D11" s="56"/>
      <c r="E11" s="482" t="s">
        <v>529</v>
      </c>
      <c r="F11" s="321"/>
      <c r="G11" s="321">
        <v>90.2</v>
      </c>
      <c r="H11" s="321">
        <v>83.4</v>
      </c>
      <c r="I11" s="321">
        <v>77.400000000000006</v>
      </c>
      <c r="J11" s="321">
        <v>77.2</v>
      </c>
      <c r="K11" s="321"/>
      <c r="L11" s="115"/>
      <c r="M11" s="115"/>
      <c r="N11" s="321"/>
      <c r="O11" s="321">
        <v>97.4</v>
      </c>
      <c r="P11" s="321">
        <v>87</v>
      </c>
      <c r="Q11" s="321">
        <v>84.5</v>
      </c>
      <c r="R11" s="321">
        <v>70.5</v>
      </c>
      <c r="S11" s="321"/>
      <c r="T11" s="469" t="s">
        <v>528</v>
      </c>
      <c r="U11" s="6"/>
      <c r="V11" s="557"/>
      <c r="W11" s="557"/>
      <c r="X11" s="557"/>
    </row>
    <row r="12" spans="1:25" ht="15" customHeight="1" x14ac:dyDescent="0.3">
      <c r="A12" s="505"/>
      <c r="B12" s="557"/>
      <c r="C12" s="557"/>
      <c r="D12" s="56"/>
      <c r="E12" s="158" t="s">
        <v>128</v>
      </c>
      <c r="F12" s="321"/>
      <c r="G12" s="321">
        <v>1.2</v>
      </c>
      <c r="H12" s="321">
        <v>0.6</v>
      </c>
      <c r="I12" s="321">
        <v>0.6</v>
      </c>
      <c r="J12" s="321">
        <v>0.4</v>
      </c>
      <c r="K12" s="321"/>
      <c r="L12" s="115"/>
      <c r="M12" s="115"/>
      <c r="N12" s="321"/>
      <c r="O12" s="321">
        <v>2.2000000000000002</v>
      </c>
      <c r="P12" s="321">
        <v>2</v>
      </c>
      <c r="Q12" s="321">
        <v>2.2999999999999998</v>
      </c>
      <c r="R12" s="321">
        <v>1.8</v>
      </c>
      <c r="S12" s="321"/>
      <c r="T12" s="513" t="s">
        <v>147</v>
      </c>
      <c r="U12" s="6"/>
      <c r="V12" s="557"/>
      <c r="W12" s="557"/>
      <c r="X12" s="557"/>
      <c r="Y12" s="223"/>
    </row>
    <row r="13" spans="1:25" ht="15" customHeight="1" x14ac:dyDescent="0.3">
      <c r="A13" s="505"/>
      <c r="B13" s="557"/>
      <c r="C13" s="557"/>
      <c r="D13" s="56"/>
      <c r="E13" s="158" t="s">
        <v>129</v>
      </c>
      <c r="F13" s="321"/>
      <c r="G13" s="321">
        <v>0</v>
      </c>
      <c r="H13" s="321" t="s">
        <v>0</v>
      </c>
      <c r="I13" s="321" t="s">
        <v>0</v>
      </c>
      <c r="J13" s="321" t="s">
        <v>0</v>
      </c>
      <c r="K13" s="321"/>
      <c r="L13" s="115"/>
      <c r="M13" s="115"/>
      <c r="N13" s="321"/>
      <c r="O13" s="321">
        <v>0.3</v>
      </c>
      <c r="P13" s="321">
        <v>0.9</v>
      </c>
      <c r="Q13" s="321">
        <v>0</v>
      </c>
      <c r="R13" s="321">
        <v>0.1</v>
      </c>
      <c r="S13" s="321"/>
      <c r="T13" s="509" t="s">
        <v>148</v>
      </c>
      <c r="U13" s="6"/>
      <c r="V13" s="557"/>
      <c r="W13" s="557"/>
      <c r="X13" s="557"/>
      <c r="Y13" s="223"/>
    </row>
    <row r="14" spans="1:25" ht="15" customHeight="1" x14ac:dyDescent="0.3">
      <c r="A14" s="505"/>
      <c r="B14" s="557"/>
      <c r="C14" s="557"/>
      <c r="D14" s="56"/>
      <c r="E14" s="158" t="s">
        <v>130</v>
      </c>
      <c r="F14" s="321"/>
      <c r="G14" s="321">
        <v>12.6</v>
      </c>
      <c r="H14" s="321">
        <v>13.6</v>
      </c>
      <c r="I14" s="321">
        <v>10.199999999999999</v>
      </c>
      <c r="J14" s="321">
        <v>9.1</v>
      </c>
      <c r="K14" s="321"/>
      <c r="L14" s="115"/>
      <c r="M14" s="115"/>
      <c r="N14" s="321"/>
      <c r="O14" s="321">
        <v>19.5</v>
      </c>
      <c r="P14" s="321">
        <v>15.3</v>
      </c>
      <c r="Q14" s="321">
        <v>18.7</v>
      </c>
      <c r="R14" s="321">
        <v>12.2</v>
      </c>
      <c r="S14" s="321"/>
      <c r="T14" s="513" t="s">
        <v>149</v>
      </c>
      <c r="U14" s="6"/>
      <c r="V14" s="557"/>
      <c r="W14" s="557"/>
      <c r="X14" s="557"/>
      <c r="Y14" s="223"/>
    </row>
    <row r="15" spans="1:25" ht="15" customHeight="1" x14ac:dyDescent="0.3">
      <c r="A15" s="505"/>
      <c r="B15" s="557"/>
      <c r="C15" s="557"/>
      <c r="D15" s="56"/>
      <c r="E15" s="275" t="s">
        <v>449</v>
      </c>
      <c r="F15" s="321"/>
      <c r="G15" s="321">
        <v>0.4</v>
      </c>
      <c r="H15" s="321">
        <v>0.2</v>
      </c>
      <c r="I15" s="321">
        <v>0.1</v>
      </c>
      <c r="J15" s="321">
        <v>0.3</v>
      </c>
      <c r="K15" s="321"/>
      <c r="L15" s="115"/>
      <c r="M15" s="115"/>
      <c r="N15" s="321"/>
      <c r="O15" s="321">
        <v>0.6</v>
      </c>
      <c r="P15" s="321">
        <v>0.3</v>
      </c>
      <c r="Q15" s="321">
        <v>0.3</v>
      </c>
      <c r="R15" s="321" t="s">
        <v>0</v>
      </c>
      <c r="S15" s="321"/>
      <c r="T15" s="513" t="s">
        <v>150</v>
      </c>
      <c r="U15" s="6"/>
      <c r="V15" s="557"/>
      <c r="W15" s="557"/>
      <c r="X15" s="557"/>
      <c r="Y15" s="223"/>
    </row>
    <row r="16" spans="1:25" ht="15" customHeight="1" x14ac:dyDescent="0.3">
      <c r="A16" s="505"/>
      <c r="B16" s="557"/>
      <c r="C16" s="557"/>
      <c r="D16" s="56"/>
      <c r="E16" s="158" t="s">
        <v>131</v>
      </c>
      <c r="F16" s="321"/>
      <c r="G16" s="321">
        <v>0.4</v>
      </c>
      <c r="H16" s="321">
        <v>0.2</v>
      </c>
      <c r="I16" s="321">
        <v>0.2</v>
      </c>
      <c r="J16" s="321">
        <v>0.1</v>
      </c>
      <c r="K16" s="321"/>
      <c r="L16" s="115"/>
      <c r="M16" s="115"/>
      <c r="N16" s="321"/>
      <c r="O16" s="321">
        <v>2.2000000000000002</v>
      </c>
      <c r="P16" s="321">
        <v>1.1000000000000001</v>
      </c>
      <c r="Q16" s="321">
        <v>0.9</v>
      </c>
      <c r="R16" s="321">
        <v>0.7</v>
      </c>
      <c r="S16" s="321"/>
      <c r="T16" s="513" t="s">
        <v>151</v>
      </c>
      <c r="U16" s="6"/>
      <c r="V16" s="557"/>
      <c r="W16" s="557"/>
      <c r="X16" s="557"/>
      <c r="Y16" s="223"/>
    </row>
    <row r="17" spans="1:25" ht="15" customHeight="1" x14ac:dyDescent="0.3">
      <c r="A17" s="505"/>
      <c r="B17" s="557"/>
      <c r="C17" s="557"/>
      <c r="D17" s="56"/>
      <c r="E17" s="275" t="s">
        <v>132</v>
      </c>
      <c r="F17" s="321"/>
      <c r="G17" s="321">
        <v>1</v>
      </c>
      <c r="H17" s="321">
        <v>1.8</v>
      </c>
      <c r="I17" s="321">
        <v>1.7</v>
      </c>
      <c r="J17" s="321">
        <v>0.5</v>
      </c>
      <c r="K17" s="321"/>
      <c r="L17" s="115"/>
      <c r="M17" s="115"/>
      <c r="N17" s="321"/>
      <c r="O17" s="321">
        <v>13</v>
      </c>
      <c r="P17" s="321">
        <v>12.9</v>
      </c>
      <c r="Q17" s="321">
        <v>9.6</v>
      </c>
      <c r="R17" s="321">
        <v>7.5</v>
      </c>
      <c r="S17" s="321"/>
      <c r="T17" s="513" t="s">
        <v>152</v>
      </c>
      <c r="U17" s="6"/>
      <c r="V17" s="557"/>
      <c r="W17" s="557"/>
      <c r="X17" s="557"/>
      <c r="Y17" s="223"/>
    </row>
    <row r="18" spans="1:25" ht="15" customHeight="1" x14ac:dyDescent="0.3">
      <c r="A18" s="505"/>
      <c r="B18" s="557"/>
      <c r="C18" s="557"/>
      <c r="D18" s="56"/>
      <c r="E18" s="275" t="s">
        <v>217</v>
      </c>
      <c r="F18" s="321"/>
      <c r="G18" s="321"/>
      <c r="H18" s="321"/>
      <c r="I18" s="321"/>
      <c r="J18" s="321"/>
      <c r="K18" s="321"/>
      <c r="L18" s="115"/>
      <c r="M18" s="115"/>
      <c r="N18" s="321"/>
      <c r="O18" s="321"/>
      <c r="P18" s="321"/>
      <c r="Q18" s="321"/>
      <c r="R18" s="321"/>
      <c r="S18" s="321"/>
      <c r="T18" s="509" t="s">
        <v>219</v>
      </c>
      <c r="U18" s="6"/>
      <c r="V18" s="557"/>
      <c r="W18" s="557"/>
      <c r="X18" s="557"/>
      <c r="Y18" s="223"/>
    </row>
    <row r="19" spans="1:25" ht="15" customHeight="1" x14ac:dyDescent="0.3">
      <c r="A19" s="505"/>
      <c r="B19" s="557"/>
      <c r="C19" s="557"/>
      <c r="D19" s="56"/>
      <c r="E19" s="279" t="s">
        <v>218</v>
      </c>
      <c r="F19" s="321"/>
      <c r="G19" s="321">
        <v>13.4</v>
      </c>
      <c r="H19" s="321">
        <v>11.2</v>
      </c>
      <c r="I19" s="321">
        <v>9.6</v>
      </c>
      <c r="J19" s="321">
        <v>8.1</v>
      </c>
      <c r="K19" s="321"/>
      <c r="L19" s="115"/>
      <c r="M19" s="115"/>
      <c r="N19" s="321"/>
      <c r="O19" s="321">
        <v>6.3</v>
      </c>
      <c r="P19" s="321">
        <v>6.6</v>
      </c>
      <c r="Q19" s="321">
        <v>4.5999999999999996</v>
      </c>
      <c r="R19" s="321">
        <v>5.3</v>
      </c>
      <c r="S19" s="321"/>
      <c r="T19" s="227" t="s">
        <v>220</v>
      </c>
      <c r="U19" s="6"/>
      <c r="V19" s="557"/>
      <c r="W19" s="557"/>
      <c r="X19" s="557"/>
      <c r="Y19" s="223"/>
    </row>
    <row r="20" spans="1:25" ht="15" customHeight="1" x14ac:dyDescent="0.3">
      <c r="A20" s="505"/>
      <c r="B20" s="557"/>
      <c r="C20" s="557"/>
      <c r="D20" s="56"/>
      <c r="E20" s="158" t="s">
        <v>133</v>
      </c>
      <c r="F20" s="321"/>
      <c r="G20" s="321">
        <v>1.2</v>
      </c>
      <c r="H20" s="321">
        <v>1.1000000000000001</v>
      </c>
      <c r="I20" s="321">
        <v>1.5</v>
      </c>
      <c r="J20" s="321">
        <v>1.7</v>
      </c>
      <c r="K20" s="321"/>
      <c r="L20" s="115"/>
      <c r="M20" s="115"/>
      <c r="N20" s="321"/>
      <c r="O20" s="321">
        <v>3.9</v>
      </c>
      <c r="P20" s="321">
        <v>4.7</v>
      </c>
      <c r="Q20" s="321">
        <v>3.4</v>
      </c>
      <c r="R20" s="321">
        <v>2.2000000000000002</v>
      </c>
      <c r="S20" s="321"/>
      <c r="T20" s="509" t="s">
        <v>153</v>
      </c>
      <c r="U20" s="6"/>
      <c r="V20" s="557"/>
      <c r="W20" s="557"/>
      <c r="X20" s="557"/>
      <c r="Y20" s="223"/>
    </row>
    <row r="21" spans="1:25" ht="15" customHeight="1" x14ac:dyDescent="0.3">
      <c r="A21" s="505"/>
      <c r="B21" s="557"/>
      <c r="C21" s="557"/>
      <c r="D21" s="56"/>
      <c r="E21" s="158" t="s">
        <v>134</v>
      </c>
      <c r="F21" s="388"/>
      <c r="G21" s="388">
        <v>9.1</v>
      </c>
      <c r="H21" s="388">
        <v>5</v>
      </c>
      <c r="I21" s="388">
        <v>5.4</v>
      </c>
      <c r="J21" s="388">
        <v>4.7</v>
      </c>
      <c r="K21" s="388"/>
      <c r="L21" s="115"/>
      <c r="M21" s="115"/>
      <c r="N21" s="321"/>
      <c r="O21" s="321">
        <v>6.6</v>
      </c>
      <c r="P21" s="321">
        <v>1.9</v>
      </c>
      <c r="Q21" s="321">
        <v>2.2999999999999998</v>
      </c>
      <c r="R21" s="321">
        <v>1.9</v>
      </c>
      <c r="S21" s="321"/>
      <c r="T21" s="509" t="s">
        <v>154</v>
      </c>
      <c r="U21" s="6"/>
      <c r="V21" s="557"/>
      <c r="W21" s="557"/>
      <c r="X21" s="557"/>
      <c r="Y21" s="223"/>
    </row>
    <row r="22" spans="1:25" ht="15" customHeight="1" x14ac:dyDescent="0.3">
      <c r="A22" s="505"/>
      <c r="B22" s="557"/>
      <c r="C22" s="557"/>
      <c r="D22" s="56"/>
      <c r="E22" s="158" t="s">
        <v>135</v>
      </c>
      <c r="F22" s="506"/>
      <c r="G22" s="321">
        <v>0.8</v>
      </c>
      <c r="H22" s="321">
        <v>0.5</v>
      </c>
      <c r="I22" s="321">
        <v>0.2</v>
      </c>
      <c r="J22" s="321">
        <v>0.9</v>
      </c>
      <c r="K22" s="321"/>
      <c r="L22" s="42"/>
      <c r="M22" s="42"/>
      <c r="N22" s="157"/>
      <c r="O22" s="321">
        <v>1.3</v>
      </c>
      <c r="P22" s="321">
        <v>1.2</v>
      </c>
      <c r="Q22" s="321">
        <v>0.6</v>
      </c>
      <c r="R22" s="321">
        <v>0.7</v>
      </c>
      <c r="S22" s="321"/>
      <c r="T22" s="513" t="s">
        <v>176</v>
      </c>
      <c r="U22" s="6"/>
      <c r="V22" s="557"/>
      <c r="W22" s="557"/>
      <c r="X22" s="557"/>
    </row>
    <row r="23" spans="1:25" ht="15" customHeight="1" x14ac:dyDescent="0.3">
      <c r="A23" s="505"/>
      <c r="B23" s="557"/>
      <c r="C23" s="557"/>
      <c r="D23" s="56"/>
      <c r="E23" s="275" t="s">
        <v>136</v>
      </c>
      <c r="F23" s="321"/>
      <c r="G23" s="115">
        <v>1.7</v>
      </c>
      <c r="H23" s="116">
        <v>0.8</v>
      </c>
      <c r="I23" s="116">
        <v>0.7</v>
      </c>
      <c r="J23" s="116">
        <v>0.6</v>
      </c>
      <c r="K23" s="116"/>
      <c r="L23" s="42"/>
      <c r="M23" s="42"/>
      <c r="N23" s="42"/>
      <c r="O23" s="115">
        <v>0.3</v>
      </c>
      <c r="P23" s="115">
        <v>0.2</v>
      </c>
      <c r="Q23" s="115">
        <v>0</v>
      </c>
      <c r="R23" s="115">
        <v>0.2</v>
      </c>
      <c r="S23" s="115"/>
      <c r="T23" s="513" t="s">
        <v>155</v>
      </c>
      <c r="V23" s="557"/>
      <c r="W23" s="557"/>
      <c r="X23" s="557"/>
      <c r="Y23" s="223"/>
    </row>
    <row r="24" spans="1:25" ht="15" customHeight="1" x14ac:dyDescent="0.3">
      <c r="A24" s="505"/>
      <c r="B24" s="557"/>
      <c r="C24" s="557"/>
      <c r="D24" s="56"/>
      <c r="E24" s="275" t="s">
        <v>137</v>
      </c>
      <c r="F24" s="143"/>
      <c r="G24" s="143">
        <v>0</v>
      </c>
      <c r="H24" s="143" t="s">
        <v>0</v>
      </c>
      <c r="I24" s="143" t="s">
        <v>0</v>
      </c>
      <c r="J24" s="143">
        <v>0.4</v>
      </c>
      <c r="K24" s="143"/>
      <c r="L24" s="115"/>
      <c r="M24" s="115"/>
      <c r="N24" s="144"/>
      <c r="O24" s="144">
        <v>0</v>
      </c>
      <c r="P24" s="145" t="s">
        <v>0</v>
      </c>
      <c r="Q24" s="145" t="s">
        <v>0</v>
      </c>
      <c r="R24" s="145" t="s">
        <v>0</v>
      </c>
      <c r="S24" s="145"/>
      <c r="T24" s="509" t="s">
        <v>156</v>
      </c>
      <c r="U24" s="6"/>
      <c r="V24" s="557"/>
      <c r="W24" s="557"/>
      <c r="X24" s="557"/>
      <c r="Y24" s="223"/>
    </row>
    <row r="25" spans="1:25" ht="15" customHeight="1" x14ac:dyDescent="0.3">
      <c r="A25" s="505"/>
      <c r="B25" s="557"/>
      <c r="C25" s="557"/>
      <c r="D25" s="56"/>
      <c r="E25" s="275" t="s">
        <v>138</v>
      </c>
      <c r="F25" s="294"/>
      <c r="G25" s="294">
        <v>0.9</v>
      </c>
      <c r="H25" s="294">
        <v>0.9</v>
      </c>
      <c r="I25" s="294">
        <v>1.1000000000000001</v>
      </c>
      <c r="J25" s="294">
        <v>2.1</v>
      </c>
      <c r="K25" s="294"/>
      <c r="L25" s="115"/>
      <c r="M25" s="115"/>
      <c r="N25" s="294"/>
      <c r="O25" s="294">
        <v>0.5</v>
      </c>
      <c r="P25" s="294">
        <v>0.4</v>
      </c>
      <c r="Q25" s="294">
        <v>0.6</v>
      </c>
      <c r="R25" s="294">
        <v>0.3</v>
      </c>
      <c r="S25" s="294"/>
      <c r="T25" s="513" t="s">
        <v>157</v>
      </c>
      <c r="U25" s="6"/>
      <c r="V25" s="557"/>
      <c r="W25" s="557"/>
      <c r="X25" s="557"/>
      <c r="Y25" s="223"/>
    </row>
    <row r="26" spans="1:25" ht="15" customHeight="1" x14ac:dyDescent="0.3">
      <c r="A26" s="505"/>
      <c r="B26" s="557"/>
      <c r="C26" s="557"/>
      <c r="D26" s="56"/>
      <c r="E26" s="275" t="s">
        <v>139</v>
      </c>
      <c r="F26" s="294"/>
      <c r="G26" s="294">
        <v>3.1</v>
      </c>
      <c r="H26" s="294">
        <v>1.4</v>
      </c>
      <c r="I26" s="294">
        <v>1.2</v>
      </c>
      <c r="J26" s="294">
        <v>0.4</v>
      </c>
      <c r="K26" s="294"/>
      <c r="L26" s="115"/>
      <c r="M26" s="115"/>
      <c r="N26" s="294"/>
      <c r="O26" s="294">
        <v>2.5</v>
      </c>
      <c r="P26" s="294">
        <v>1.8</v>
      </c>
      <c r="Q26" s="294">
        <v>1.1000000000000001</v>
      </c>
      <c r="R26" s="294">
        <v>1.2</v>
      </c>
      <c r="S26" s="294"/>
      <c r="T26" s="513" t="s">
        <v>158</v>
      </c>
      <c r="U26" s="6"/>
      <c r="V26" s="557"/>
      <c r="W26" s="557"/>
      <c r="X26" s="557"/>
      <c r="Y26" s="223"/>
    </row>
    <row r="27" spans="1:25" ht="15" customHeight="1" x14ac:dyDescent="0.3">
      <c r="A27" s="505"/>
      <c r="B27" s="557"/>
      <c r="C27" s="557"/>
      <c r="D27" s="56"/>
      <c r="E27" s="275" t="s">
        <v>140</v>
      </c>
      <c r="F27" s="294"/>
      <c r="G27" s="294">
        <v>3.5</v>
      </c>
      <c r="H27" s="294">
        <v>4.0999999999999996</v>
      </c>
      <c r="I27" s="294">
        <v>2.2000000000000002</v>
      </c>
      <c r="J27" s="294">
        <v>3.3</v>
      </c>
      <c r="K27" s="294"/>
      <c r="L27" s="115"/>
      <c r="M27" s="115"/>
      <c r="N27" s="294"/>
      <c r="O27" s="294">
        <v>3.2</v>
      </c>
      <c r="P27" s="294">
        <v>1.9</v>
      </c>
      <c r="Q27" s="294">
        <v>2</v>
      </c>
      <c r="R27" s="294">
        <v>1.7</v>
      </c>
      <c r="S27" s="294"/>
      <c r="T27" s="513" t="s">
        <v>159</v>
      </c>
      <c r="U27" s="6"/>
      <c r="V27" s="557"/>
      <c r="W27" s="557"/>
      <c r="X27" s="557"/>
      <c r="Y27" s="223"/>
    </row>
    <row r="28" spans="1:25" ht="15" customHeight="1" x14ac:dyDescent="0.3">
      <c r="A28" s="505"/>
      <c r="B28" s="557"/>
      <c r="C28" s="557"/>
      <c r="D28" s="56"/>
      <c r="E28" s="158" t="s">
        <v>141</v>
      </c>
      <c r="F28" s="294"/>
      <c r="G28" s="294">
        <v>2.5</v>
      </c>
      <c r="H28" s="294">
        <v>3.2</v>
      </c>
      <c r="I28" s="294">
        <v>2</v>
      </c>
      <c r="J28" s="294">
        <v>3.5</v>
      </c>
      <c r="K28" s="294"/>
      <c r="L28" s="115"/>
      <c r="M28" s="115"/>
      <c r="N28" s="294"/>
      <c r="O28" s="294">
        <v>0.9</v>
      </c>
      <c r="P28" s="294">
        <v>1.1000000000000001</v>
      </c>
      <c r="Q28" s="294">
        <v>0.4</v>
      </c>
      <c r="R28" s="294">
        <v>0.2</v>
      </c>
      <c r="S28" s="294"/>
      <c r="T28" s="513" t="s">
        <v>160</v>
      </c>
      <c r="U28" s="6"/>
      <c r="V28" s="557"/>
      <c r="W28" s="557"/>
      <c r="X28" s="557"/>
      <c r="Y28" s="223"/>
    </row>
    <row r="29" spans="1:25" ht="15" customHeight="1" x14ac:dyDescent="0.3">
      <c r="A29" s="505"/>
      <c r="B29" s="557"/>
      <c r="C29" s="557"/>
      <c r="D29" s="56"/>
      <c r="E29" s="158" t="s">
        <v>142</v>
      </c>
      <c r="F29" s="294"/>
      <c r="G29" s="294">
        <v>4.0999999999999996</v>
      </c>
      <c r="H29" s="294">
        <v>4.5</v>
      </c>
      <c r="I29" s="294">
        <v>3.5</v>
      </c>
      <c r="J29" s="294">
        <v>2.2000000000000002</v>
      </c>
      <c r="K29" s="294"/>
      <c r="L29" s="115"/>
      <c r="M29" s="115"/>
      <c r="N29" s="294"/>
      <c r="O29" s="294">
        <v>1.4</v>
      </c>
      <c r="P29" s="294">
        <v>1</v>
      </c>
      <c r="Q29" s="294">
        <v>0.2</v>
      </c>
      <c r="R29" s="294">
        <v>0.4</v>
      </c>
      <c r="S29" s="294"/>
      <c r="T29" s="509" t="s">
        <v>161</v>
      </c>
      <c r="U29" s="6"/>
      <c r="V29" s="557"/>
      <c r="W29" s="557"/>
      <c r="X29" s="557"/>
      <c r="Y29" s="223"/>
    </row>
    <row r="30" spans="1:25" ht="15" customHeight="1" x14ac:dyDescent="0.3">
      <c r="A30" s="505"/>
      <c r="B30" s="557"/>
      <c r="C30" s="557"/>
      <c r="D30" s="56"/>
      <c r="E30" s="158" t="s">
        <v>143</v>
      </c>
      <c r="F30" s="294"/>
      <c r="G30" s="294">
        <v>1.6</v>
      </c>
      <c r="H30" s="294">
        <v>0.1</v>
      </c>
      <c r="I30" s="294">
        <v>0.4</v>
      </c>
      <c r="J30" s="294">
        <v>0.4</v>
      </c>
      <c r="K30" s="294"/>
      <c r="L30" s="115"/>
      <c r="M30" s="115"/>
      <c r="N30" s="294"/>
      <c r="O30" s="294">
        <v>0.6</v>
      </c>
      <c r="P30" s="294">
        <v>0.1</v>
      </c>
      <c r="Q30" s="294">
        <v>0.7</v>
      </c>
      <c r="R30" s="294">
        <v>0.9</v>
      </c>
      <c r="S30" s="294"/>
      <c r="T30" s="509" t="s">
        <v>162</v>
      </c>
      <c r="U30" s="6"/>
      <c r="V30" s="557"/>
      <c r="W30" s="557"/>
      <c r="X30" s="557"/>
      <c r="Y30" s="223"/>
    </row>
    <row r="31" spans="1:25" ht="15" customHeight="1" x14ac:dyDescent="0.3">
      <c r="A31" s="505"/>
      <c r="B31" s="557"/>
      <c r="C31" s="557"/>
      <c r="D31" s="56"/>
      <c r="E31" s="158" t="s">
        <v>144</v>
      </c>
      <c r="F31" s="294"/>
      <c r="G31" s="294">
        <v>1.7</v>
      </c>
      <c r="H31" s="294">
        <v>1.2</v>
      </c>
      <c r="I31" s="294">
        <v>1.7</v>
      </c>
      <c r="J31" s="294">
        <v>1.1000000000000001</v>
      </c>
      <c r="K31" s="294"/>
      <c r="L31" s="115"/>
      <c r="M31" s="115"/>
      <c r="N31" s="294"/>
      <c r="O31" s="294">
        <v>0.8</v>
      </c>
      <c r="P31" s="294">
        <v>0.5</v>
      </c>
      <c r="Q31" s="294">
        <v>0.3</v>
      </c>
      <c r="R31" s="294">
        <v>0.3</v>
      </c>
      <c r="S31" s="294"/>
      <c r="T31" s="509" t="s">
        <v>163</v>
      </c>
      <c r="U31" s="6"/>
      <c r="V31" s="557"/>
      <c r="W31" s="557"/>
      <c r="X31" s="557"/>
      <c r="Y31" s="223"/>
    </row>
    <row r="32" spans="1:25" ht="15" customHeight="1" x14ac:dyDescent="0.3">
      <c r="A32" s="505"/>
      <c r="B32" s="557"/>
      <c r="C32" s="557"/>
      <c r="D32" s="56"/>
      <c r="E32" s="160" t="s">
        <v>450</v>
      </c>
      <c r="F32" s="294"/>
      <c r="G32" s="294">
        <v>0.1</v>
      </c>
      <c r="H32" s="294" t="s">
        <v>0</v>
      </c>
      <c r="I32" s="294" t="s">
        <v>0</v>
      </c>
      <c r="J32" s="294">
        <v>0.1</v>
      </c>
      <c r="K32" s="294"/>
      <c r="L32" s="115"/>
      <c r="M32" s="115"/>
      <c r="N32" s="294"/>
      <c r="O32" s="294">
        <v>0</v>
      </c>
      <c r="P32" s="294" t="s">
        <v>0</v>
      </c>
      <c r="Q32" s="294" t="s">
        <v>0</v>
      </c>
      <c r="R32" s="294" t="s">
        <v>0</v>
      </c>
      <c r="S32" s="294"/>
      <c r="T32" s="513" t="s">
        <v>164</v>
      </c>
      <c r="U32" s="6"/>
      <c r="V32" s="557"/>
      <c r="W32" s="557"/>
      <c r="X32" s="557"/>
      <c r="Y32" s="223"/>
    </row>
    <row r="33" spans="1:24" ht="15" customHeight="1" x14ac:dyDescent="0.3">
      <c r="A33" s="505"/>
      <c r="B33" s="557"/>
      <c r="C33" s="557"/>
      <c r="D33" s="56"/>
      <c r="E33" s="160" t="s">
        <v>145</v>
      </c>
      <c r="F33" s="294"/>
      <c r="G33" s="294">
        <v>0</v>
      </c>
      <c r="H33" s="294" t="s">
        <v>0</v>
      </c>
      <c r="I33" s="294" t="s">
        <v>0</v>
      </c>
      <c r="J33" s="294" t="s">
        <v>0</v>
      </c>
      <c r="K33" s="294"/>
      <c r="L33" s="130"/>
      <c r="M33" s="136"/>
      <c r="N33" s="294"/>
      <c r="O33" s="294">
        <v>0</v>
      </c>
      <c r="P33" s="294" t="s">
        <v>0</v>
      </c>
      <c r="Q33" s="294" t="s">
        <v>0</v>
      </c>
      <c r="R33" s="294" t="s">
        <v>0</v>
      </c>
      <c r="S33" s="294"/>
      <c r="T33" s="513" t="s">
        <v>165</v>
      </c>
      <c r="U33" s="6"/>
      <c r="V33" s="557"/>
      <c r="W33" s="557"/>
      <c r="X33" s="557"/>
    </row>
    <row r="34" spans="1:24" ht="15" customHeight="1" x14ac:dyDescent="0.3">
      <c r="A34" s="505"/>
      <c r="B34" s="557"/>
      <c r="C34" s="557"/>
      <c r="D34" s="56"/>
      <c r="E34" s="160" t="s">
        <v>530</v>
      </c>
      <c r="F34" s="116"/>
      <c r="G34" s="116">
        <v>7.1</v>
      </c>
      <c r="H34" s="116">
        <v>7.5</v>
      </c>
      <c r="I34" s="116">
        <v>10.199999999999999</v>
      </c>
      <c r="J34" s="116">
        <v>9.6999999999999993</v>
      </c>
      <c r="K34" s="116"/>
      <c r="L34" s="130"/>
      <c r="M34" s="136"/>
      <c r="N34" s="145"/>
      <c r="O34" s="145">
        <v>8</v>
      </c>
      <c r="P34" s="145">
        <v>9.5</v>
      </c>
      <c r="Q34" s="145">
        <v>9.6</v>
      </c>
      <c r="R34" s="145">
        <v>7.4</v>
      </c>
      <c r="S34" s="145"/>
      <c r="T34" s="513" t="s">
        <v>146</v>
      </c>
      <c r="U34" s="6"/>
      <c r="V34" s="557"/>
      <c r="W34" s="557"/>
      <c r="X34" s="557"/>
    </row>
    <row r="35" spans="1:24" ht="15" customHeight="1" x14ac:dyDescent="0.3">
      <c r="A35" s="505"/>
      <c r="B35" s="557"/>
      <c r="C35" s="557"/>
      <c r="D35" s="56"/>
      <c r="E35" s="160" t="s">
        <v>168</v>
      </c>
      <c r="F35" s="145"/>
      <c r="G35" s="144">
        <v>23.9</v>
      </c>
      <c r="H35" s="144">
        <v>25.4</v>
      </c>
      <c r="I35" s="144">
        <v>25</v>
      </c>
      <c r="J35" s="144">
        <v>27.9</v>
      </c>
      <c r="K35" s="144"/>
      <c r="L35" s="42"/>
      <c r="M35" s="42"/>
      <c r="N35" s="145"/>
      <c r="O35" s="144">
        <v>23.2</v>
      </c>
      <c r="P35" s="144">
        <v>23.5</v>
      </c>
      <c r="Q35" s="144">
        <v>26.9</v>
      </c>
      <c r="R35" s="144">
        <v>25.5</v>
      </c>
      <c r="S35" s="144"/>
      <c r="T35" s="513" t="s">
        <v>531</v>
      </c>
      <c r="U35" s="6"/>
      <c r="V35" s="557"/>
      <c r="W35" s="557"/>
      <c r="X35" s="557"/>
    </row>
    <row r="36" spans="1:24" ht="60.6" customHeight="1" x14ac:dyDescent="0.3">
      <c r="A36" s="505"/>
      <c r="B36" s="557"/>
      <c r="C36" s="557"/>
      <c r="D36" s="56"/>
      <c r="E36" s="566" t="s">
        <v>601</v>
      </c>
      <c r="F36" s="566"/>
      <c r="G36" s="566"/>
      <c r="H36" s="566"/>
      <c r="I36" s="38"/>
      <c r="J36" s="520"/>
      <c r="K36" s="38"/>
      <c r="L36" s="38"/>
      <c r="M36" s="38"/>
      <c r="N36" s="38"/>
      <c r="O36" s="579" t="s">
        <v>602</v>
      </c>
      <c r="P36" s="580"/>
      <c r="Q36" s="580"/>
      <c r="R36" s="580"/>
      <c r="S36" s="580"/>
      <c r="T36" s="580"/>
      <c r="U36" s="431"/>
      <c r="V36" s="557"/>
      <c r="W36" s="557"/>
      <c r="X36" s="557"/>
    </row>
    <row r="37" spans="1:24" ht="15" customHeight="1" x14ac:dyDescent="0.3">
      <c r="A37" s="208"/>
      <c r="B37" s="208"/>
      <c r="C37" s="208"/>
      <c r="F37" s="9"/>
      <c r="G37" s="9"/>
      <c r="H37" s="9"/>
      <c r="I37" s="9"/>
      <c r="J37" s="9"/>
      <c r="K37" s="9"/>
    </row>
    <row r="38" spans="1:24" ht="15" customHeight="1" x14ac:dyDescent="0.3">
      <c r="A38" s="208"/>
      <c r="B38" s="208"/>
      <c r="C38" s="208"/>
      <c r="F38" s="80"/>
      <c r="G38" s="80"/>
      <c r="H38" s="80"/>
      <c r="I38" s="80"/>
      <c r="J38" s="512"/>
      <c r="K38" s="512"/>
      <c r="L38" s="512"/>
      <c r="M38" s="512"/>
      <c r="N38" s="512"/>
      <c r="O38" s="512"/>
      <c r="P38" s="512"/>
      <c r="Q38" s="512"/>
      <c r="R38" s="512"/>
      <c r="S38" s="512"/>
    </row>
    <row r="39" spans="1:24" ht="15" customHeight="1" x14ac:dyDescent="0.3">
      <c r="I39" s="51"/>
    </row>
    <row r="40" spans="1:24" ht="15" customHeight="1" x14ac:dyDescent="0.3">
      <c r="R40" s="51"/>
    </row>
  </sheetData>
  <mergeCells count="9">
    <mergeCell ref="E36:H36"/>
    <mergeCell ref="O36:T36"/>
    <mergeCell ref="B1:C36"/>
    <mergeCell ref="V1:X36"/>
    <mergeCell ref="E3:E4"/>
    <mergeCell ref="T3:T4"/>
    <mergeCell ref="E7:L8"/>
    <mergeCell ref="M7:T8"/>
    <mergeCell ref="N9:O9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6" max="16383" man="1"/>
  </rowBreaks>
  <colBreaks count="1" manualBreakCount="1">
    <brk id="12" max="33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0"/>
  <sheetViews>
    <sheetView view="pageBreakPreview" topLeftCell="B7" zoomScale="80" zoomScaleNormal="100" zoomScaleSheetLayoutView="80" zoomScalePageLayoutView="60" workbookViewId="0">
      <selection activeCell="K66" sqref="K66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7" width="9.33203125" customWidth="1"/>
    <col min="18" max="18" width="50.6640625" style="13" customWidth="1"/>
    <col min="19" max="19" width="1.6640625" customWidth="1"/>
    <col min="20" max="20" width="6.6640625" customWidth="1"/>
    <col min="21" max="21" width="0.88671875" customWidth="1"/>
    <col min="22" max="22" width="2.6640625" customWidth="1"/>
  </cols>
  <sheetData>
    <row r="1" spans="1:22" ht="15" customHeight="1" x14ac:dyDescent="0.3">
      <c r="A1" s="557" t="s">
        <v>177</v>
      </c>
      <c r="B1" s="557"/>
      <c r="C1" s="557"/>
      <c r="D1" s="403"/>
      <c r="E1" s="404"/>
      <c r="F1" s="385"/>
      <c r="G1" s="385"/>
      <c r="H1" s="385"/>
      <c r="I1" s="385"/>
      <c r="J1" s="403"/>
      <c r="K1" s="385"/>
      <c r="L1" s="385"/>
      <c r="M1" s="385"/>
      <c r="N1" s="405"/>
      <c r="O1" s="385"/>
      <c r="P1" s="403"/>
      <c r="Q1" s="403"/>
      <c r="R1" s="404"/>
      <c r="S1" s="385"/>
      <c r="T1" s="557" t="s">
        <v>178</v>
      </c>
      <c r="U1" s="557"/>
      <c r="V1" s="557"/>
    </row>
    <row r="2" spans="1:22" ht="15" customHeight="1" x14ac:dyDescent="0.3">
      <c r="A2" s="557"/>
      <c r="B2" s="557"/>
      <c r="C2" s="557"/>
      <c r="D2" s="403"/>
      <c r="E2" s="404"/>
      <c r="F2" s="385"/>
      <c r="G2" s="385"/>
      <c r="H2" s="385"/>
      <c r="I2" s="385"/>
      <c r="J2" s="403"/>
      <c r="K2" s="385"/>
      <c r="L2" s="385"/>
      <c r="M2" s="385"/>
      <c r="N2" s="405"/>
      <c r="O2" s="385"/>
      <c r="P2" s="403"/>
      <c r="Q2" s="403"/>
      <c r="R2" s="404"/>
      <c r="S2" s="385"/>
      <c r="T2" s="557"/>
      <c r="U2" s="557"/>
      <c r="V2" s="557"/>
    </row>
    <row r="3" spans="1:22" ht="15" customHeight="1" x14ac:dyDescent="0.3">
      <c r="A3" s="557"/>
      <c r="B3" s="557"/>
      <c r="C3" s="557"/>
      <c r="D3" s="403"/>
      <c r="E3" s="565" t="s">
        <v>477</v>
      </c>
      <c r="F3" s="385"/>
      <c r="G3" s="385"/>
      <c r="H3" s="385"/>
      <c r="I3" s="385"/>
      <c r="J3" s="406"/>
      <c r="K3" s="406"/>
      <c r="L3" s="406"/>
      <c r="M3" s="406"/>
      <c r="N3" s="406"/>
      <c r="O3" s="406"/>
      <c r="P3" s="403"/>
      <c r="Q3" s="403"/>
      <c r="R3" s="558" t="s">
        <v>479</v>
      </c>
      <c r="S3" s="385"/>
      <c r="T3" s="557"/>
      <c r="U3" s="557"/>
      <c r="V3" s="557"/>
    </row>
    <row r="4" spans="1:22" ht="15" customHeight="1" x14ac:dyDescent="0.3">
      <c r="A4" s="557"/>
      <c r="B4" s="557"/>
      <c r="C4" s="557"/>
      <c r="D4" s="403"/>
      <c r="E4" s="565"/>
      <c r="F4" s="385"/>
      <c r="G4" s="385"/>
      <c r="H4" s="385"/>
      <c r="I4" s="385"/>
      <c r="J4" s="406"/>
      <c r="K4" s="406"/>
      <c r="L4" s="406"/>
      <c r="M4" s="406"/>
      <c r="N4" s="406"/>
      <c r="O4" s="406"/>
      <c r="P4" s="403"/>
      <c r="Q4" s="403"/>
      <c r="R4" s="558"/>
      <c r="S4" s="385"/>
      <c r="T4" s="557"/>
      <c r="U4" s="557"/>
      <c r="V4" s="557"/>
    </row>
    <row r="5" spans="1:22" ht="15" customHeight="1" thickBot="1" x14ac:dyDescent="0.35">
      <c r="A5" s="557"/>
      <c r="B5" s="557"/>
      <c r="C5" s="557"/>
      <c r="D5" s="403"/>
      <c r="E5" s="407"/>
      <c r="F5" s="407"/>
      <c r="G5" s="407"/>
      <c r="H5" s="407"/>
      <c r="I5" s="385"/>
      <c r="J5" s="403"/>
      <c r="K5" s="407"/>
      <c r="L5" s="407"/>
      <c r="M5" s="407"/>
      <c r="N5" s="408"/>
      <c r="O5" s="385"/>
      <c r="P5" s="403"/>
      <c r="Q5" s="403"/>
      <c r="R5" s="407"/>
      <c r="S5" s="407"/>
      <c r="T5" s="557"/>
      <c r="U5" s="557"/>
      <c r="V5" s="557"/>
    </row>
    <row r="6" spans="1:22" ht="3.75" customHeight="1" thickTop="1" thickBot="1" x14ac:dyDescent="0.35">
      <c r="A6" s="557"/>
      <c r="B6" s="557"/>
      <c r="C6" s="557"/>
      <c r="D6" s="462"/>
      <c r="E6" s="462"/>
      <c r="F6" s="462"/>
      <c r="G6" s="462"/>
      <c r="H6" s="462"/>
      <c r="I6" s="462"/>
      <c r="J6" s="462"/>
      <c r="K6" s="462"/>
      <c r="L6" s="462"/>
      <c r="M6" s="462"/>
      <c r="N6" s="462"/>
      <c r="O6" s="462"/>
      <c r="P6" s="462"/>
      <c r="Q6" s="462"/>
      <c r="R6" s="462"/>
      <c r="S6" s="462"/>
      <c r="T6" s="557"/>
      <c r="U6" s="557"/>
      <c r="V6" s="557"/>
    </row>
    <row r="7" spans="1:22" ht="15" customHeight="1" thickTop="1" x14ac:dyDescent="0.3">
      <c r="A7" s="557"/>
      <c r="B7" s="557"/>
      <c r="C7" s="557"/>
      <c r="D7" s="56"/>
      <c r="E7" s="560" t="s">
        <v>551</v>
      </c>
      <c r="F7" s="560"/>
      <c r="G7" s="560"/>
      <c r="H7" s="560"/>
      <c r="I7" s="560"/>
      <c r="J7" s="560"/>
      <c r="K7" s="560"/>
      <c r="L7" s="561" t="s">
        <v>89</v>
      </c>
      <c r="M7" s="561"/>
      <c r="N7" s="561"/>
      <c r="O7" s="561"/>
      <c r="P7" s="561"/>
      <c r="Q7" s="561"/>
      <c r="R7" s="561"/>
      <c r="T7" s="557"/>
      <c r="U7" s="557"/>
      <c r="V7" s="557"/>
    </row>
    <row r="8" spans="1:22" ht="15" customHeight="1" x14ac:dyDescent="0.3">
      <c r="A8" s="557"/>
      <c r="B8" s="557"/>
      <c r="C8" s="557"/>
      <c r="D8" s="56"/>
      <c r="E8" s="560"/>
      <c r="F8" s="560"/>
      <c r="G8" s="560"/>
      <c r="H8" s="560"/>
      <c r="I8" s="560"/>
      <c r="J8" s="560"/>
      <c r="K8" s="560"/>
      <c r="L8" s="561"/>
      <c r="M8" s="561"/>
      <c r="N8" s="561"/>
      <c r="O8" s="561"/>
      <c r="P8" s="561"/>
      <c r="Q8" s="561"/>
      <c r="R8" s="561"/>
      <c r="T8" s="557"/>
      <c r="U8" s="557"/>
      <c r="V8" s="557"/>
    </row>
    <row r="9" spans="1:22" ht="11.4" customHeight="1" x14ac:dyDescent="0.3">
      <c r="A9" s="557"/>
      <c r="B9" s="557"/>
      <c r="C9" s="557"/>
      <c r="D9" s="56"/>
      <c r="E9" s="1"/>
      <c r="J9" s="507" t="s">
        <v>22</v>
      </c>
      <c r="M9" s="335" t="s">
        <v>24</v>
      </c>
      <c r="T9" s="557"/>
      <c r="U9" s="557"/>
      <c r="V9" s="557"/>
    </row>
    <row r="10" spans="1:22" ht="15" customHeight="1" x14ac:dyDescent="0.3">
      <c r="A10" s="557"/>
      <c r="B10" s="557"/>
      <c r="C10" s="557"/>
      <c r="D10" s="56"/>
      <c r="E10" s="1"/>
      <c r="F10" s="465">
        <v>2020</v>
      </c>
      <c r="G10" s="465">
        <v>2021</v>
      </c>
      <c r="H10" s="465">
        <v>2022</v>
      </c>
      <c r="I10" s="465">
        <v>2023</v>
      </c>
      <c r="J10" s="465">
        <v>2024</v>
      </c>
      <c r="K10" s="467"/>
      <c r="L10" s="467"/>
      <c r="M10" s="465">
        <v>2020</v>
      </c>
      <c r="N10" s="465">
        <v>2021</v>
      </c>
      <c r="O10" s="465">
        <v>2022</v>
      </c>
      <c r="P10" s="465">
        <v>2023</v>
      </c>
      <c r="Q10" s="465">
        <v>2024</v>
      </c>
      <c r="T10" s="557"/>
      <c r="U10" s="557"/>
      <c r="V10" s="557"/>
    </row>
    <row r="11" spans="1:22" ht="15" customHeight="1" x14ac:dyDescent="0.3">
      <c r="A11" s="557"/>
      <c r="B11" s="557"/>
      <c r="C11" s="557"/>
      <c r="D11" s="56"/>
      <c r="E11" s="485" t="s">
        <v>580</v>
      </c>
      <c r="F11" s="283">
        <v>118782</v>
      </c>
      <c r="G11" s="283">
        <v>105780</v>
      </c>
      <c r="H11" s="283">
        <v>97436</v>
      </c>
      <c r="I11" s="283">
        <v>91539</v>
      </c>
      <c r="J11" s="283">
        <v>87955</v>
      </c>
      <c r="K11" s="190"/>
      <c r="L11" s="72"/>
      <c r="M11" s="283">
        <v>108559</v>
      </c>
      <c r="N11" s="283">
        <v>94445</v>
      </c>
      <c r="O11" s="283">
        <v>80707</v>
      </c>
      <c r="P11" s="283">
        <v>78394</v>
      </c>
      <c r="Q11" s="283">
        <v>76251</v>
      </c>
      <c r="R11" s="486" t="s">
        <v>581</v>
      </c>
      <c r="T11" s="557"/>
      <c r="U11" s="557"/>
      <c r="V11" s="557"/>
    </row>
    <row r="12" spans="1:22" ht="15" customHeight="1" x14ac:dyDescent="0.3">
      <c r="A12" s="557"/>
      <c r="B12" s="557"/>
      <c r="C12" s="557"/>
      <c r="D12" s="66"/>
      <c r="E12" s="193" t="s">
        <v>54</v>
      </c>
      <c r="F12" s="283">
        <v>45054</v>
      </c>
      <c r="G12" s="283">
        <v>38726</v>
      </c>
      <c r="H12" s="283">
        <v>36304</v>
      </c>
      <c r="I12" s="283">
        <v>33837</v>
      </c>
      <c r="J12" s="283">
        <v>32993</v>
      </c>
      <c r="K12" s="190"/>
      <c r="L12" s="72"/>
      <c r="M12" s="283">
        <v>61887</v>
      </c>
      <c r="N12" s="283">
        <v>53470</v>
      </c>
      <c r="O12" s="283">
        <v>45730</v>
      </c>
      <c r="P12" s="283">
        <v>43608</v>
      </c>
      <c r="Q12" s="283">
        <v>42694</v>
      </c>
      <c r="R12" s="152" t="s">
        <v>60</v>
      </c>
      <c r="T12" s="557"/>
      <c r="U12" s="557"/>
      <c r="V12" s="557"/>
    </row>
    <row r="13" spans="1:22" ht="15" customHeight="1" x14ac:dyDescent="0.3">
      <c r="A13" s="557"/>
      <c r="B13" s="557"/>
      <c r="C13" s="557"/>
      <c r="D13" s="66"/>
      <c r="E13" s="194" t="s">
        <v>55</v>
      </c>
      <c r="F13" s="284">
        <v>58540</v>
      </c>
      <c r="G13" s="284">
        <v>53411</v>
      </c>
      <c r="H13" s="284">
        <v>49291</v>
      </c>
      <c r="I13" s="284">
        <v>45994</v>
      </c>
      <c r="J13" s="284">
        <v>42824</v>
      </c>
      <c r="K13" s="190"/>
      <c r="L13" s="144"/>
      <c r="M13" s="285">
        <v>36162</v>
      </c>
      <c r="N13" s="285">
        <v>31693</v>
      </c>
      <c r="O13" s="285">
        <v>27123</v>
      </c>
      <c r="P13" s="285">
        <v>26838</v>
      </c>
      <c r="Q13" s="285">
        <v>25486</v>
      </c>
      <c r="R13" s="152" t="s">
        <v>61</v>
      </c>
      <c r="S13" s="6"/>
      <c r="T13" s="557"/>
      <c r="U13" s="557"/>
      <c r="V13" s="557"/>
    </row>
    <row r="14" spans="1:22" ht="15" customHeight="1" x14ac:dyDescent="0.3">
      <c r="A14" s="557"/>
      <c r="B14" s="557"/>
      <c r="C14" s="557"/>
      <c r="D14" s="66"/>
      <c r="E14" s="194" t="s">
        <v>56</v>
      </c>
      <c r="F14" s="284">
        <v>11585</v>
      </c>
      <c r="G14" s="284">
        <v>10243</v>
      </c>
      <c r="H14" s="284">
        <v>8959</v>
      </c>
      <c r="I14" s="284">
        <v>8458</v>
      </c>
      <c r="J14" s="284">
        <v>8453</v>
      </c>
      <c r="K14" s="190"/>
      <c r="L14" s="144"/>
      <c r="M14" s="286">
        <v>9713</v>
      </c>
      <c r="N14" s="286">
        <v>8549</v>
      </c>
      <c r="O14" s="286">
        <v>7213</v>
      </c>
      <c r="P14" s="286">
        <v>7181</v>
      </c>
      <c r="Q14" s="286">
        <v>7108</v>
      </c>
      <c r="R14" s="153" t="s">
        <v>62</v>
      </c>
      <c r="S14" s="6"/>
      <c r="T14" s="557"/>
      <c r="U14" s="557"/>
      <c r="V14" s="557"/>
    </row>
    <row r="15" spans="1:22" ht="15" customHeight="1" x14ac:dyDescent="0.3">
      <c r="A15" s="557"/>
      <c r="B15" s="557"/>
      <c r="C15" s="557"/>
      <c r="D15" s="66"/>
      <c r="E15" s="194" t="s">
        <v>57</v>
      </c>
      <c r="F15" s="284">
        <v>3579</v>
      </c>
      <c r="G15" s="284">
        <v>3382</v>
      </c>
      <c r="H15" s="284">
        <v>2840</v>
      </c>
      <c r="I15" s="284">
        <v>3138</v>
      </c>
      <c r="J15" s="284">
        <v>3384</v>
      </c>
      <c r="K15" s="190"/>
      <c r="L15" s="144"/>
      <c r="M15" s="286">
        <v>775</v>
      </c>
      <c r="N15" s="286">
        <v>717</v>
      </c>
      <c r="O15" s="286">
        <v>602</v>
      </c>
      <c r="P15" s="286">
        <v>633</v>
      </c>
      <c r="Q15" s="286">
        <v>684</v>
      </c>
      <c r="R15" s="152" t="s">
        <v>63</v>
      </c>
      <c r="S15" s="6"/>
      <c r="T15" s="557"/>
      <c r="U15" s="557"/>
      <c r="V15" s="557"/>
    </row>
    <row r="16" spans="1:22" ht="15" customHeight="1" x14ac:dyDescent="0.3">
      <c r="A16" s="557"/>
      <c r="B16" s="557"/>
      <c r="C16" s="557"/>
      <c r="D16" s="66"/>
      <c r="E16" s="194" t="s">
        <v>58</v>
      </c>
      <c r="F16" s="284">
        <v>5</v>
      </c>
      <c r="G16" s="284">
        <v>5</v>
      </c>
      <c r="H16" s="284">
        <v>13</v>
      </c>
      <c r="I16" s="284">
        <v>7</v>
      </c>
      <c r="J16" s="284">
        <v>1</v>
      </c>
      <c r="K16" s="190"/>
      <c r="L16" s="144"/>
      <c r="M16" s="286">
        <v>4</v>
      </c>
      <c r="N16" s="286">
        <v>2</v>
      </c>
      <c r="O16" s="286">
        <v>2</v>
      </c>
      <c r="P16" s="286">
        <v>1</v>
      </c>
      <c r="Q16" s="286" t="s">
        <v>0</v>
      </c>
      <c r="R16" s="152" t="s">
        <v>434</v>
      </c>
      <c r="S16" s="6"/>
      <c r="T16" s="557"/>
      <c r="U16" s="557"/>
      <c r="V16" s="557"/>
    </row>
    <row r="17" spans="1:22" ht="15" customHeight="1" x14ac:dyDescent="0.3">
      <c r="A17" s="557"/>
      <c r="B17" s="557"/>
      <c r="C17" s="557"/>
      <c r="D17" s="66"/>
      <c r="E17" s="194" t="s">
        <v>59</v>
      </c>
      <c r="F17" s="284">
        <v>19</v>
      </c>
      <c r="G17" s="284">
        <v>13</v>
      </c>
      <c r="H17" s="284">
        <v>29</v>
      </c>
      <c r="I17" s="284">
        <v>105</v>
      </c>
      <c r="J17" s="284">
        <v>300</v>
      </c>
      <c r="K17" s="190"/>
      <c r="L17" s="144"/>
      <c r="M17" s="287">
        <v>18</v>
      </c>
      <c r="N17" s="287">
        <v>14</v>
      </c>
      <c r="O17" s="287">
        <v>37</v>
      </c>
      <c r="P17" s="287">
        <v>133</v>
      </c>
      <c r="Q17" s="287">
        <v>279</v>
      </c>
      <c r="R17" s="152" t="s">
        <v>146</v>
      </c>
      <c r="S17" s="6"/>
      <c r="T17" s="557"/>
      <c r="U17" s="557"/>
      <c r="V17" s="557"/>
    </row>
    <row r="18" spans="1:22" ht="15" customHeight="1" x14ac:dyDescent="0.3">
      <c r="A18" s="557"/>
      <c r="B18" s="557"/>
      <c r="C18" s="557"/>
      <c r="D18" s="66"/>
      <c r="Q18" s="418"/>
      <c r="S18" s="6"/>
      <c r="T18" s="557"/>
      <c r="U18" s="557"/>
      <c r="V18" s="557"/>
    </row>
    <row r="19" spans="1:22" ht="15" customHeight="1" x14ac:dyDescent="0.3">
      <c r="A19" s="557"/>
      <c r="B19" s="557"/>
      <c r="C19" s="557"/>
      <c r="D19" s="66"/>
      <c r="E19" s="195"/>
      <c r="F19" s="189"/>
      <c r="G19" s="189"/>
      <c r="H19" s="189"/>
      <c r="I19" s="189"/>
      <c r="J19" s="189"/>
      <c r="K19" s="144"/>
      <c r="L19" s="144"/>
      <c r="M19" s="146"/>
      <c r="N19" s="146"/>
      <c r="O19" s="146"/>
      <c r="P19" s="146"/>
      <c r="Q19" s="146"/>
      <c r="R19" s="188"/>
      <c r="S19" s="6"/>
      <c r="T19" s="557"/>
      <c r="U19" s="557"/>
      <c r="V19" s="557"/>
    </row>
    <row r="20" spans="1:22" ht="15" customHeight="1" x14ac:dyDescent="0.3">
      <c r="A20" s="557"/>
      <c r="B20" s="557"/>
      <c r="C20" s="557"/>
      <c r="D20" s="66"/>
      <c r="E20" s="195"/>
      <c r="F20" s="189"/>
      <c r="G20" s="189"/>
      <c r="H20" s="189"/>
      <c r="I20" s="189"/>
      <c r="J20" s="189"/>
      <c r="K20" s="144"/>
      <c r="L20" s="144"/>
      <c r="M20" s="146"/>
      <c r="N20" s="146"/>
      <c r="O20" s="146"/>
      <c r="P20" s="146"/>
      <c r="Q20" s="146"/>
      <c r="R20" s="188"/>
      <c r="S20" s="6"/>
      <c r="T20" s="557"/>
      <c r="U20" s="557"/>
      <c r="V20" s="557"/>
    </row>
    <row r="21" spans="1:22" ht="15" customHeight="1" x14ac:dyDescent="0.3">
      <c r="A21" s="557"/>
      <c r="B21" s="557"/>
      <c r="C21" s="557"/>
      <c r="D21" s="66"/>
      <c r="E21" s="195"/>
      <c r="F21" s="189"/>
      <c r="G21" s="189"/>
      <c r="H21" s="189"/>
      <c r="I21" s="189"/>
      <c r="J21" s="189"/>
      <c r="K21" s="144"/>
      <c r="L21" s="144"/>
      <c r="M21" s="146"/>
      <c r="N21" s="146"/>
      <c r="O21" s="146"/>
      <c r="P21" s="146"/>
      <c r="Q21" s="146"/>
      <c r="R21" s="188"/>
      <c r="S21" s="6"/>
      <c r="T21" s="557"/>
      <c r="U21" s="557"/>
      <c r="V21" s="557"/>
    </row>
    <row r="22" spans="1:22" ht="15" customHeight="1" x14ac:dyDescent="0.3">
      <c r="A22" s="557"/>
      <c r="B22" s="557"/>
      <c r="C22" s="557"/>
      <c r="D22" s="66"/>
      <c r="E22" s="195"/>
      <c r="F22" s="189"/>
      <c r="G22" s="189"/>
      <c r="H22" s="189"/>
      <c r="I22" s="189"/>
      <c r="J22" s="189"/>
      <c r="K22" s="144"/>
      <c r="L22" s="144"/>
      <c r="M22" s="146"/>
      <c r="N22" s="146"/>
      <c r="O22" s="146"/>
      <c r="P22" s="146"/>
      <c r="Q22" s="146"/>
      <c r="R22" s="188"/>
      <c r="S22" s="6"/>
      <c r="T22" s="557"/>
      <c r="U22" s="557"/>
      <c r="V22" s="557"/>
    </row>
    <row r="23" spans="1:22" ht="15" customHeight="1" x14ac:dyDescent="0.3">
      <c r="A23" s="557"/>
      <c r="B23" s="557"/>
      <c r="C23" s="557"/>
      <c r="D23" s="66"/>
      <c r="E23" s="195"/>
      <c r="F23" s="189"/>
      <c r="G23" s="189"/>
      <c r="H23" s="189"/>
      <c r="I23" s="189"/>
      <c r="J23" s="189"/>
      <c r="K23" s="144"/>
      <c r="L23" s="144"/>
      <c r="M23" s="145"/>
      <c r="N23" s="145"/>
      <c r="O23" s="145"/>
      <c r="P23" s="145"/>
      <c r="Q23" s="145"/>
      <c r="R23" s="188"/>
      <c r="S23" s="6"/>
      <c r="T23" s="557"/>
      <c r="U23" s="557"/>
      <c r="V23" s="557"/>
    </row>
    <row r="24" spans="1:22" ht="15" customHeight="1" x14ac:dyDescent="0.3">
      <c r="A24" s="557"/>
      <c r="B24" s="557"/>
      <c r="C24" s="557"/>
      <c r="D24" s="66"/>
      <c r="E24" s="151"/>
      <c r="F24" s="143"/>
      <c r="G24" s="143"/>
      <c r="H24" s="143"/>
      <c r="I24" s="143"/>
      <c r="J24" s="143"/>
      <c r="K24" s="144"/>
      <c r="L24" s="144"/>
      <c r="M24" s="221"/>
      <c r="N24" s="221"/>
      <c r="O24" s="221"/>
      <c r="P24" s="221"/>
      <c r="Q24" s="221"/>
      <c r="R24" s="435"/>
      <c r="T24" s="557"/>
      <c r="U24" s="557"/>
      <c r="V24" s="557"/>
    </row>
    <row r="25" spans="1:22" ht="15" customHeight="1" x14ac:dyDescent="0.3">
      <c r="A25" s="557"/>
      <c r="B25" s="557"/>
      <c r="C25" s="557"/>
      <c r="D25" s="66"/>
      <c r="S25" s="6"/>
      <c r="T25" s="557"/>
      <c r="U25" s="557"/>
      <c r="V25" s="557"/>
    </row>
    <row r="26" spans="1:22" ht="15" customHeight="1" x14ac:dyDescent="0.3">
      <c r="A26" s="557"/>
      <c r="B26" s="557"/>
      <c r="C26" s="557"/>
      <c r="D26" s="66"/>
      <c r="S26" s="6"/>
      <c r="T26" s="557"/>
      <c r="U26" s="557"/>
      <c r="V26" s="557"/>
    </row>
    <row r="27" spans="1:22" ht="15" customHeight="1" x14ac:dyDescent="0.3">
      <c r="A27" s="557"/>
      <c r="B27" s="557"/>
      <c r="C27" s="557"/>
      <c r="D27" s="66"/>
      <c r="S27" s="6"/>
      <c r="T27" s="557"/>
      <c r="U27" s="557"/>
      <c r="V27" s="557"/>
    </row>
    <row r="28" spans="1:22" ht="15" customHeight="1" x14ac:dyDescent="0.3">
      <c r="A28" s="557"/>
      <c r="B28" s="557"/>
      <c r="C28" s="557"/>
      <c r="D28" s="66"/>
      <c r="S28" s="6"/>
      <c r="T28" s="557"/>
      <c r="U28" s="557"/>
      <c r="V28" s="557"/>
    </row>
    <row r="29" spans="1:22" ht="15" customHeight="1" x14ac:dyDescent="0.3">
      <c r="A29" s="557"/>
      <c r="B29" s="557"/>
      <c r="C29" s="557"/>
      <c r="D29" s="66"/>
      <c r="S29" s="6"/>
      <c r="T29" s="557"/>
      <c r="U29" s="557"/>
      <c r="V29" s="557"/>
    </row>
    <row r="30" spans="1:22" ht="15" customHeight="1" x14ac:dyDescent="0.3">
      <c r="A30" s="557"/>
      <c r="B30" s="557"/>
      <c r="C30" s="557"/>
      <c r="D30" s="66"/>
      <c r="S30" s="6"/>
      <c r="T30" s="557"/>
      <c r="U30" s="557"/>
      <c r="V30" s="557"/>
    </row>
    <row r="31" spans="1:22" ht="15" customHeight="1" x14ac:dyDescent="0.3">
      <c r="A31" s="557"/>
      <c r="B31" s="557"/>
      <c r="C31" s="557"/>
      <c r="D31" s="66"/>
      <c r="S31" s="6"/>
      <c r="T31" s="557"/>
      <c r="U31" s="557"/>
      <c r="V31" s="557"/>
    </row>
    <row r="32" spans="1:22" ht="15" customHeight="1" x14ac:dyDescent="0.3">
      <c r="A32" s="557"/>
      <c r="B32" s="557"/>
      <c r="C32" s="557"/>
      <c r="D32" s="66"/>
      <c r="E32" s="149"/>
      <c r="F32" s="191"/>
      <c r="G32" s="191"/>
      <c r="H32" s="191"/>
      <c r="I32" s="284"/>
      <c r="J32" s="284"/>
      <c r="K32" s="144"/>
      <c r="L32" s="144"/>
      <c r="M32" s="420"/>
      <c r="N32" s="420"/>
      <c r="O32" s="287"/>
      <c r="P32" s="287"/>
      <c r="Q32" s="287"/>
      <c r="R32" s="435"/>
      <c r="S32" s="6"/>
      <c r="T32" s="557"/>
      <c r="U32" s="557"/>
      <c r="V32" s="557"/>
    </row>
    <row r="33" spans="1:22" s="20" customFormat="1" ht="30" customHeight="1" x14ac:dyDescent="0.3">
      <c r="A33" s="557"/>
      <c r="B33" s="557"/>
      <c r="C33" s="557"/>
      <c r="D33" s="305"/>
      <c r="E33" s="583"/>
      <c r="F33" s="583"/>
      <c r="G33" s="583"/>
      <c r="H33" s="583"/>
      <c r="I33" s="306"/>
      <c r="J33" s="308"/>
      <c r="K33" s="307"/>
      <c r="L33" s="307"/>
      <c r="M33" s="563"/>
      <c r="N33" s="563"/>
      <c r="O33" s="563"/>
      <c r="P33" s="563"/>
      <c r="Q33" s="563"/>
      <c r="R33" s="563"/>
      <c r="S33" s="2"/>
      <c r="T33" s="557"/>
      <c r="U33" s="557"/>
      <c r="V33" s="557"/>
    </row>
    <row r="34" spans="1:22" ht="70.8" customHeight="1" x14ac:dyDescent="0.3">
      <c r="A34" s="557"/>
      <c r="B34" s="557"/>
      <c r="C34" s="557"/>
      <c r="D34" s="66"/>
      <c r="E34" s="365" t="s">
        <v>540</v>
      </c>
      <c r="F34" s="71"/>
      <c r="G34" s="71"/>
      <c r="H34" s="71"/>
      <c r="I34" s="71"/>
      <c r="J34" s="71"/>
      <c r="K34" s="93"/>
      <c r="L34" s="93"/>
      <c r="M34" s="582" t="s">
        <v>541</v>
      </c>
      <c r="N34" s="582"/>
      <c r="O34" s="582"/>
      <c r="P34" s="582"/>
      <c r="Q34" s="582"/>
      <c r="R34" s="582"/>
      <c r="S34" s="6"/>
      <c r="T34" s="557"/>
      <c r="U34" s="557"/>
      <c r="V34" s="557"/>
    </row>
    <row r="35" spans="1:22" ht="15" customHeight="1" x14ac:dyDescent="0.3">
      <c r="A35" s="452"/>
      <c r="B35" s="452"/>
      <c r="C35" s="452"/>
      <c r="K35" s="434"/>
      <c r="L35" s="434"/>
      <c r="M35" s="434"/>
      <c r="N35" s="434"/>
      <c r="O35" s="434"/>
      <c r="P35" s="434"/>
      <c r="Q35" s="434"/>
    </row>
    <row r="36" spans="1:22" ht="15" customHeight="1" x14ac:dyDescent="0.3">
      <c r="A36" s="452"/>
      <c r="B36" s="452"/>
      <c r="C36" s="452"/>
    </row>
    <row r="37" spans="1:22" ht="15" customHeight="1" x14ac:dyDescent="0.3">
      <c r="A37" s="452"/>
      <c r="B37" s="452"/>
      <c r="C37" s="452"/>
      <c r="E37" s="203"/>
      <c r="F37" s="38"/>
      <c r="G37" s="38"/>
      <c r="H37" s="38"/>
      <c r="I37" s="38"/>
      <c r="J37" s="38"/>
      <c r="K37" s="38"/>
      <c r="L37" s="38"/>
      <c r="M37" s="38"/>
      <c r="N37" s="38"/>
    </row>
    <row r="38" spans="1:22" ht="15" customHeight="1" x14ac:dyDescent="0.3">
      <c r="A38" s="452"/>
      <c r="B38" s="452"/>
      <c r="C38" s="452"/>
      <c r="E38" s="203"/>
      <c r="F38" s="38"/>
      <c r="G38" s="38"/>
      <c r="H38" s="38"/>
      <c r="I38" s="38"/>
      <c r="J38" s="38"/>
      <c r="K38" s="38"/>
      <c r="L38" s="38"/>
      <c r="M38" s="348"/>
      <c r="N38" s="27"/>
    </row>
    <row r="39" spans="1:22" ht="15" customHeight="1" x14ac:dyDescent="0.3">
      <c r="E39" s="38"/>
      <c r="H39" s="434"/>
      <c r="I39" s="204"/>
      <c r="L39" s="205"/>
      <c r="M39" s="38"/>
      <c r="N39" s="38"/>
    </row>
    <row r="40" spans="1:22" ht="15" customHeight="1" x14ac:dyDescent="0.3">
      <c r="F40" s="436"/>
      <c r="G40" s="146"/>
      <c r="H40" s="38"/>
      <c r="I40" s="204"/>
      <c r="J40" s="369"/>
      <c r="K40" s="206"/>
      <c r="L40" s="205"/>
      <c r="M40" s="38"/>
      <c r="N40" s="143"/>
    </row>
    <row r="41" spans="1:22" ht="15" customHeight="1" x14ac:dyDescent="0.3">
      <c r="F41" s="350"/>
      <c r="G41" s="351"/>
      <c r="H41" s="50"/>
      <c r="I41" s="349"/>
      <c r="J41" s="350"/>
      <c r="K41" s="351"/>
      <c r="L41" s="50"/>
      <c r="M41" s="349"/>
      <c r="N41" s="143"/>
    </row>
    <row r="42" spans="1:22" ht="15" customHeight="1" x14ac:dyDescent="0.3">
      <c r="E42" s="147"/>
      <c r="F42" s="355"/>
      <c r="G42" s="352"/>
      <c r="H42" s="357"/>
      <c r="I42" s="353"/>
      <c r="J42" s="353"/>
      <c r="K42" s="354"/>
      <c r="L42" s="356"/>
      <c r="M42" s="357"/>
      <c r="N42" s="355"/>
    </row>
    <row r="43" spans="1:22" ht="15" customHeight="1" x14ac:dyDescent="0.3">
      <c r="E43" s="147"/>
      <c r="F43" s="355"/>
      <c r="G43" s="352"/>
      <c r="H43" s="357"/>
      <c r="I43" s="358"/>
      <c r="J43" s="353"/>
      <c r="K43" s="354"/>
      <c r="L43" s="356"/>
      <c r="M43" s="357"/>
      <c r="N43" s="355"/>
    </row>
    <row r="44" spans="1:22" ht="15" customHeight="1" x14ac:dyDescent="0.3">
      <c r="E44" s="148"/>
      <c r="F44" s="355"/>
      <c r="G44" s="352"/>
      <c r="H44" s="357"/>
      <c r="I44" s="353"/>
      <c r="J44" s="353"/>
      <c r="K44" s="354"/>
      <c r="L44" s="356"/>
      <c r="M44" s="357"/>
      <c r="N44" s="355"/>
    </row>
    <row r="45" spans="1:22" ht="15" customHeight="1" x14ac:dyDescent="0.3">
      <c r="E45" s="147"/>
      <c r="F45" s="355"/>
      <c r="G45" s="352"/>
      <c r="H45" s="357"/>
      <c r="I45" s="358"/>
      <c r="J45" s="353"/>
      <c r="K45" s="354"/>
      <c r="L45" s="356"/>
      <c r="M45" s="357"/>
      <c r="N45" s="355"/>
    </row>
    <row r="46" spans="1:22" ht="15" customHeight="1" x14ac:dyDescent="0.3">
      <c r="E46" s="148"/>
      <c r="F46" s="355"/>
      <c r="G46" s="352"/>
      <c r="H46" s="357"/>
      <c r="I46" s="358"/>
      <c r="J46" s="353"/>
      <c r="K46" s="354"/>
      <c r="L46" s="357"/>
      <c r="M46" s="357"/>
      <c r="N46" s="355"/>
    </row>
    <row r="47" spans="1:22" ht="15" customHeight="1" x14ac:dyDescent="0.3">
      <c r="E47" s="148"/>
      <c r="F47" s="356"/>
      <c r="G47" s="356"/>
      <c r="H47" s="357"/>
      <c r="I47" s="357"/>
      <c r="J47" s="353"/>
      <c r="K47" s="354"/>
      <c r="L47" s="357"/>
      <c r="M47" s="357"/>
      <c r="N47" s="356"/>
    </row>
    <row r="48" spans="1:22" ht="15" customHeight="1" x14ac:dyDescent="0.3">
      <c r="E48" s="149"/>
      <c r="F48" s="355"/>
      <c r="G48" s="356"/>
      <c r="H48" s="357"/>
      <c r="I48" s="357"/>
      <c r="J48" s="357"/>
      <c r="K48" s="357"/>
      <c r="L48" s="357"/>
      <c r="M48" s="357"/>
      <c r="N48" s="355"/>
    </row>
    <row r="49" spans="5:14" ht="15" customHeight="1" x14ac:dyDescent="0.3">
      <c r="E49" s="149"/>
      <c r="F49" s="356"/>
      <c r="G49" s="356"/>
      <c r="H49" s="357"/>
      <c r="I49" s="357"/>
      <c r="J49" s="353"/>
      <c r="K49" s="357"/>
      <c r="L49" s="359"/>
      <c r="M49" s="357"/>
      <c r="N49" s="356"/>
    </row>
    <row r="50" spans="5:14" ht="15" customHeight="1" x14ac:dyDescent="0.3">
      <c r="E50" s="149"/>
      <c r="F50" s="356"/>
      <c r="G50" s="356"/>
      <c r="H50" s="357"/>
      <c r="I50" s="357"/>
      <c r="J50" s="357"/>
      <c r="K50" s="357"/>
      <c r="L50" s="359"/>
      <c r="M50" s="357"/>
      <c r="N50" s="356"/>
    </row>
    <row r="51" spans="5:14" ht="15" customHeight="1" x14ac:dyDescent="0.3">
      <c r="E51" s="149"/>
      <c r="F51" s="357"/>
      <c r="G51" s="357"/>
      <c r="H51" s="357"/>
      <c r="I51" s="353"/>
      <c r="J51" s="357"/>
      <c r="K51" s="357"/>
      <c r="L51" s="359"/>
      <c r="M51" s="357"/>
      <c r="N51" s="357"/>
    </row>
    <row r="52" spans="5:14" ht="15" customHeight="1" x14ac:dyDescent="0.3">
      <c r="E52" s="147"/>
      <c r="F52" s="357"/>
      <c r="G52" s="357"/>
      <c r="H52" s="357"/>
      <c r="I52" s="357"/>
      <c r="J52" s="357"/>
      <c r="K52" s="357"/>
      <c r="L52" s="357"/>
      <c r="M52" s="357"/>
      <c r="N52" s="357"/>
    </row>
    <row r="53" spans="5:14" ht="15" customHeight="1" x14ac:dyDescent="0.3">
      <c r="F53" s="357"/>
      <c r="G53" s="357"/>
      <c r="H53" s="357"/>
      <c r="I53" s="357"/>
      <c r="J53" s="357"/>
      <c r="K53" s="357"/>
      <c r="L53" s="357"/>
      <c r="M53" s="357"/>
      <c r="N53" s="357"/>
    </row>
    <row r="59" spans="5:14" ht="15" customHeight="1" x14ac:dyDescent="0.3">
      <c r="E59" s="421"/>
    </row>
    <row r="60" spans="5:14" ht="15" customHeight="1" x14ac:dyDescent="0.3">
      <c r="E60" s="421"/>
    </row>
    <row r="61" spans="5:14" ht="15" customHeight="1" x14ac:dyDescent="0.3">
      <c r="E61" s="162"/>
      <c r="F61" s="369"/>
      <c r="G61" s="369"/>
    </row>
    <row r="62" spans="5:14" ht="15" customHeight="1" x14ac:dyDescent="0.3">
      <c r="E62" s="195"/>
      <c r="F62" s="201"/>
      <c r="G62" s="201"/>
    </row>
    <row r="63" spans="5:14" ht="15" customHeight="1" x14ac:dyDescent="0.3">
      <c r="E63" s="195"/>
      <c r="F63" s="201"/>
    </row>
    <row r="64" spans="5:14" ht="15" customHeight="1" x14ac:dyDescent="0.3">
      <c r="E64" s="195"/>
      <c r="F64" s="201"/>
    </row>
    <row r="65" spans="5:6" ht="15" customHeight="1" x14ac:dyDescent="0.3">
      <c r="E65" s="195"/>
      <c r="F65" s="201"/>
    </row>
    <row r="66" spans="5:6" ht="15" customHeight="1" x14ac:dyDescent="0.3">
      <c r="E66" s="195"/>
      <c r="F66" s="201"/>
    </row>
    <row r="67" spans="5:6" ht="15" customHeight="1" x14ac:dyDescent="0.3">
      <c r="E67" s="195"/>
      <c r="F67" s="201"/>
    </row>
    <row r="68" spans="5:6" ht="15" customHeight="1" x14ac:dyDescent="0.3">
      <c r="E68" s="195"/>
      <c r="F68" s="201"/>
    </row>
    <row r="69" spans="5:6" ht="15" customHeight="1" x14ac:dyDescent="0.3">
      <c r="E69" s="195"/>
      <c r="F69" s="201"/>
    </row>
    <row r="70" spans="5:6" ht="22.8" customHeight="1" x14ac:dyDescent="0.3">
      <c r="E70" s="195"/>
      <c r="F70" s="201"/>
    </row>
  </sheetData>
  <mergeCells count="9">
    <mergeCell ref="M34:R34"/>
    <mergeCell ref="A1:C34"/>
    <mergeCell ref="T1:V34"/>
    <mergeCell ref="E3:E4"/>
    <mergeCell ref="R3:R4"/>
    <mergeCell ref="E7:K8"/>
    <mergeCell ref="L7:R8"/>
    <mergeCell ref="E33:H33"/>
    <mergeCell ref="M33:R3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colBreaks count="1" manualBreakCount="1">
    <brk id="11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6"/>
  <sheetViews>
    <sheetView view="pageBreakPreview" zoomScale="80" zoomScaleNormal="80" zoomScaleSheetLayoutView="80" workbookViewId="0">
      <selection activeCell="N21" sqref="N21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7" width="9.33203125" customWidth="1"/>
    <col min="18" max="18" width="50.6640625" style="13" customWidth="1"/>
    <col min="19" max="19" width="1.6640625" customWidth="1"/>
    <col min="20" max="20" width="6.6640625" customWidth="1"/>
    <col min="21" max="21" width="0.88671875" customWidth="1"/>
    <col min="22" max="22" width="2.6640625" customWidth="1"/>
  </cols>
  <sheetData>
    <row r="1" spans="1:22" ht="15" customHeight="1" x14ac:dyDescent="0.3">
      <c r="A1" s="464"/>
      <c r="B1" s="557" t="s">
        <v>177</v>
      </c>
      <c r="C1" s="557"/>
      <c r="D1" s="403"/>
      <c r="E1" s="404"/>
      <c r="F1" s="385"/>
      <c r="G1" s="385"/>
      <c r="H1" s="385"/>
      <c r="I1" s="385"/>
      <c r="J1" s="403"/>
      <c r="K1" s="385"/>
      <c r="L1" s="385"/>
      <c r="M1" s="385"/>
      <c r="N1" s="405"/>
      <c r="O1" s="385"/>
      <c r="P1" s="403"/>
      <c r="Q1" s="403"/>
      <c r="R1" s="404"/>
      <c r="S1" s="385"/>
      <c r="T1" s="557" t="s">
        <v>178</v>
      </c>
      <c r="U1" s="557"/>
      <c r="V1" s="557"/>
    </row>
    <row r="2" spans="1:22" ht="15" customHeight="1" x14ac:dyDescent="0.3">
      <c r="A2" s="464"/>
      <c r="B2" s="557"/>
      <c r="C2" s="557"/>
      <c r="D2" s="403"/>
      <c r="E2" s="404"/>
      <c r="F2" s="385"/>
      <c r="G2" s="385"/>
      <c r="H2" s="385"/>
      <c r="I2" s="385"/>
      <c r="J2" s="403"/>
      <c r="K2" s="385"/>
      <c r="L2" s="385"/>
      <c r="M2" s="385"/>
      <c r="N2" s="405"/>
      <c r="O2" s="385"/>
      <c r="P2" s="403"/>
      <c r="Q2" s="403"/>
      <c r="R2" s="404"/>
      <c r="S2" s="385"/>
      <c r="T2" s="557"/>
      <c r="U2" s="557"/>
      <c r="V2" s="557"/>
    </row>
    <row r="3" spans="1:22" ht="15" customHeight="1" x14ac:dyDescent="0.3">
      <c r="A3" s="464"/>
      <c r="B3" s="557"/>
      <c r="C3" s="557"/>
      <c r="D3" s="403"/>
      <c r="E3" s="565" t="s">
        <v>477</v>
      </c>
      <c r="F3" s="385"/>
      <c r="G3" s="385"/>
      <c r="H3" s="385"/>
      <c r="I3" s="385"/>
      <c r="J3" s="406"/>
      <c r="K3" s="406"/>
      <c r="L3" s="406"/>
      <c r="M3" s="406"/>
      <c r="N3" s="406"/>
      <c r="O3" s="406"/>
      <c r="P3" s="403"/>
      <c r="Q3" s="403"/>
      <c r="R3" s="558" t="s">
        <v>479</v>
      </c>
      <c r="S3" s="385"/>
      <c r="T3" s="557"/>
      <c r="U3" s="557"/>
      <c r="V3" s="557"/>
    </row>
    <row r="4" spans="1:22" ht="15" customHeight="1" x14ac:dyDescent="0.3">
      <c r="A4" s="464"/>
      <c r="B4" s="557"/>
      <c r="C4" s="557"/>
      <c r="D4" s="403"/>
      <c r="E4" s="565"/>
      <c r="F4" s="385"/>
      <c r="G4" s="385"/>
      <c r="H4" s="385"/>
      <c r="I4" s="385"/>
      <c r="J4" s="406"/>
      <c r="K4" s="406"/>
      <c r="L4" s="406"/>
      <c r="M4" s="406"/>
      <c r="N4" s="406"/>
      <c r="O4" s="406"/>
      <c r="P4" s="403"/>
      <c r="Q4" s="403"/>
      <c r="R4" s="558"/>
      <c r="S4" s="385"/>
      <c r="T4" s="557"/>
      <c r="U4" s="557"/>
      <c r="V4" s="557"/>
    </row>
    <row r="5" spans="1:22" ht="15" customHeight="1" thickBot="1" x14ac:dyDescent="0.35">
      <c r="A5" s="464"/>
      <c r="B5" s="557"/>
      <c r="C5" s="557"/>
      <c r="D5" s="403"/>
      <c r="E5" s="407"/>
      <c r="F5" s="407"/>
      <c r="G5" s="407"/>
      <c r="H5" s="407"/>
      <c r="I5" s="385"/>
      <c r="J5" s="403"/>
      <c r="K5" s="407"/>
      <c r="L5" s="407"/>
      <c r="M5" s="407"/>
      <c r="N5" s="408"/>
      <c r="O5" s="385"/>
      <c r="P5" s="403"/>
      <c r="Q5" s="403"/>
      <c r="R5" s="407"/>
      <c r="S5" s="407"/>
      <c r="T5" s="557"/>
      <c r="U5" s="557"/>
      <c r="V5" s="557"/>
    </row>
    <row r="6" spans="1:22" ht="3.75" customHeight="1" thickTop="1" thickBot="1" x14ac:dyDescent="0.35">
      <c r="A6" s="464"/>
      <c r="B6" s="557"/>
      <c r="C6" s="557"/>
      <c r="D6" s="460"/>
      <c r="E6" s="460"/>
      <c r="F6" s="460"/>
      <c r="G6" s="460"/>
      <c r="H6" s="460"/>
      <c r="I6" s="460"/>
      <c r="J6" s="460"/>
      <c r="K6" s="460"/>
      <c r="L6" s="460"/>
      <c r="M6" s="460"/>
      <c r="N6" s="460"/>
      <c r="O6" s="460"/>
      <c r="P6" s="460"/>
      <c r="Q6" s="460"/>
      <c r="R6" s="460"/>
      <c r="S6" s="460"/>
      <c r="T6" s="557"/>
      <c r="U6" s="557"/>
      <c r="V6" s="557"/>
    </row>
    <row r="7" spans="1:22" ht="15" customHeight="1" thickTop="1" x14ac:dyDescent="0.3">
      <c r="A7" s="464"/>
      <c r="B7" s="557"/>
      <c r="C7" s="557"/>
      <c r="D7" s="56"/>
      <c r="E7" s="560" t="s">
        <v>578</v>
      </c>
      <c r="F7" s="560"/>
      <c r="G7" s="560"/>
      <c r="H7" s="560"/>
      <c r="I7" s="560"/>
      <c r="J7" s="560"/>
      <c r="K7" s="560"/>
      <c r="L7" s="586" t="s">
        <v>579</v>
      </c>
      <c r="M7" s="586"/>
      <c r="N7" s="586"/>
      <c r="O7" s="586"/>
      <c r="P7" s="586"/>
      <c r="Q7" s="586"/>
      <c r="R7" s="586"/>
      <c r="T7" s="557"/>
      <c r="U7" s="557"/>
      <c r="V7" s="557"/>
    </row>
    <row r="8" spans="1:22" ht="15" customHeight="1" x14ac:dyDescent="0.3">
      <c r="A8" s="464"/>
      <c r="B8" s="557"/>
      <c r="C8" s="557"/>
      <c r="D8" s="56"/>
      <c r="E8" s="560"/>
      <c r="F8" s="560"/>
      <c r="G8" s="560"/>
      <c r="H8" s="560"/>
      <c r="I8" s="560"/>
      <c r="J8" s="560"/>
      <c r="K8" s="560"/>
      <c r="L8" s="586"/>
      <c r="M8" s="586"/>
      <c r="N8" s="586"/>
      <c r="O8" s="586"/>
      <c r="P8" s="586"/>
      <c r="Q8" s="586"/>
      <c r="R8" s="586"/>
      <c r="T8" s="557"/>
      <c r="U8" s="557"/>
      <c r="V8" s="557"/>
    </row>
    <row r="9" spans="1:22" ht="15" customHeight="1" x14ac:dyDescent="0.3">
      <c r="A9" s="464"/>
      <c r="B9" s="557"/>
      <c r="C9" s="557"/>
      <c r="D9" s="56"/>
      <c r="E9" s="1"/>
      <c r="F9" s="6"/>
      <c r="G9" s="6"/>
      <c r="H9" s="6"/>
      <c r="I9" s="587"/>
      <c r="J9" s="587"/>
      <c r="K9" s="368"/>
      <c r="L9" s="368"/>
      <c r="M9" s="366"/>
      <c r="N9" s="366"/>
      <c r="O9" s="368"/>
      <c r="P9" s="368"/>
      <c r="T9" s="557"/>
      <c r="U9" s="557"/>
      <c r="V9" s="557"/>
    </row>
    <row r="10" spans="1:22" ht="15" customHeight="1" x14ac:dyDescent="0.3">
      <c r="A10" s="464"/>
      <c r="B10" s="557"/>
      <c r="C10" s="557"/>
      <c r="D10" s="56"/>
      <c r="E10" s="4"/>
      <c r="F10" s="466">
        <v>2020</v>
      </c>
      <c r="G10" s="466">
        <v>2021</v>
      </c>
      <c r="H10" s="466">
        <v>2022</v>
      </c>
      <c r="I10" s="466">
        <v>2023</v>
      </c>
      <c r="J10" s="466">
        <v>2024</v>
      </c>
      <c r="K10" s="484"/>
      <c r="L10" s="484"/>
      <c r="M10" s="466">
        <v>2020</v>
      </c>
      <c r="N10" s="466">
        <v>2021</v>
      </c>
      <c r="O10" s="466">
        <v>2022</v>
      </c>
      <c r="P10" s="466">
        <v>2023</v>
      </c>
      <c r="Q10" s="466">
        <v>2024</v>
      </c>
      <c r="R10" s="137"/>
      <c r="T10" s="557"/>
      <c r="U10" s="557"/>
      <c r="V10" s="557"/>
    </row>
    <row r="11" spans="1:22" ht="15" customHeight="1" x14ac:dyDescent="0.3">
      <c r="A11" s="464"/>
      <c r="B11" s="557"/>
      <c r="C11" s="557"/>
      <c r="D11" s="56"/>
      <c r="E11" s="482" t="s">
        <v>451</v>
      </c>
      <c r="F11" s="294">
        <v>1034.0999999999999</v>
      </c>
      <c r="G11" s="294">
        <v>1096.5999999999999</v>
      </c>
      <c r="H11" s="294">
        <v>1118</v>
      </c>
      <c r="I11" s="294">
        <v>1124.8</v>
      </c>
      <c r="J11" s="294">
        <v>1127</v>
      </c>
      <c r="K11" s="144"/>
      <c r="L11" s="144"/>
      <c r="M11" s="294">
        <v>1119</v>
      </c>
      <c r="N11" s="294">
        <v>1080.8</v>
      </c>
      <c r="O11" s="294">
        <v>1096.4000000000001</v>
      </c>
      <c r="P11" s="294">
        <v>1090.0999999999999</v>
      </c>
      <c r="Q11" s="294">
        <v>1102.3</v>
      </c>
      <c r="R11" s="483" t="s">
        <v>452</v>
      </c>
      <c r="T11" s="557"/>
      <c r="U11" s="557"/>
      <c r="V11" s="557"/>
    </row>
    <row r="12" spans="1:22" ht="15" customHeight="1" x14ac:dyDescent="0.3">
      <c r="A12" s="464"/>
      <c r="B12" s="557"/>
      <c r="C12" s="557"/>
      <c r="D12" s="56"/>
      <c r="E12" s="147" t="s">
        <v>457</v>
      </c>
      <c r="F12" s="294">
        <v>957.9</v>
      </c>
      <c r="G12" s="294">
        <v>1044.3</v>
      </c>
      <c r="H12" s="294">
        <v>1066.3</v>
      </c>
      <c r="I12" s="294">
        <v>1063.8</v>
      </c>
      <c r="J12" s="294">
        <v>1055.9000000000001</v>
      </c>
      <c r="K12" s="144"/>
      <c r="L12" s="144"/>
      <c r="M12" s="294">
        <v>1082.8</v>
      </c>
      <c r="N12" s="294">
        <v>1057.9000000000001</v>
      </c>
      <c r="O12" s="294">
        <v>1070.5</v>
      </c>
      <c r="P12" s="294">
        <v>1064.4000000000001</v>
      </c>
      <c r="Q12" s="294">
        <v>1068.5999999999999</v>
      </c>
      <c r="R12" s="176" t="s">
        <v>453</v>
      </c>
      <c r="S12" s="6"/>
      <c r="T12" s="557"/>
      <c r="U12" s="557"/>
      <c r="V12" s="557"/>
    </row>
    <row r="13" spans="1:22" ht="15" customHeight="1" x14ac:dyDescent="0.3">
      <c r="A13" s="464"/>
      <c r="B13" s="557"/>
      <c r="C13" s="557"/>
      <c r="D13" s="56"/>
      <c r="E13" s="176" t="s">
        <v>458</v>
      </c>
      <c r="F13" s="143">
        <f>F12/F11*100</f>
        <v>92.631273571221357</v>
      </c>
      <c r="G13" s="143">
        <f>G12/G11*100</f>
        <v>95.230713113259171</v>
      </c>
      <c r="H13" s="143">
        <f>H12/H11*100</f>
        <v>95.375670840787123</v>
      </c>
      <c r="I13" s="143">
        <f>I12/I11*100</f>
        <v>94.576813655761029</v>
      </c>
      <c r="J13" s="143">
        <f>J12/J11*100</f>
        <v>93.691215616681461</v>
      </c>
      <c r="K13" s="144"/>
      <c r="L13" s="144"/>
      <c r="M13" s="146">
        <f>M12/M11*100</f>
        <v>96.764968722073277</v>
      </c>
      <c r="N13" s="146">
        <f>N12/N11*100</f>
        <v>97.881199111769064</v>
      </c>
      <c r="O13" s="146">
        <f>O12/O11*100</f>
        <v>97.637723458591751</v>
      </c>
      <c r="P13" s="146">
        <f>P12/P11*100</f>
        <v>97.642418126777372</v>
      </c>
      <c r="Q13" s="146">
        <f>Q12/Q11*100</f>
        <v>96.942756055520277</v>
      </c>
      <c r="R13" s="371" t="s">
        <v>454</v>
      </c>
      <c r="S13" s="6"/>
      <c r="T13" s="557"/>
      <c r="U13" s="557"/>
      <c r="V13" s="557"/>
    </row>
    <row r="14" spans="1:22" ht="15" customHeight="1" x14ac:dyDescent="0.3">
      <c r="A14" s="464"/>
      <c r="B14" s="557"/>
      <c r="C14" s="557"/>
      <c r="D14" s="56"/>
      <c r="E14" s="147" t="s">
        <v>459</v>
      </c>
      <c r="F14" s="294">
        <v>76.2</v>
      </c>
      <c r="G14" s="294">
        <v>52.2</v>
      </c>
      <c r="H14" s="294">
        <v>51.6</v>
      </c>
      <c r="I14" s="294">
        <v>61</v>
      </c>
      <c r="J14" s="294">
        <v>70.7</v>
      </c>
      <c r="K14" s="144"/>
      <c r="L14" s="144"/>
      <c r="M14" s="294">
        <v>36.200000000000003</v>
      </c>
      <c r="N14" s="294">
        <v>22.8</v>
      </c>
      <c r="O14" s="294">
        <v>25.9</v>
      </c>
      <c r="P14" s="294">
        <v>25.7</v>
      </c>
      <c r="Q14" s="294">
        <v>33.700000000000003</v>
      </c>
      <c r="R14" s="176" t="s">
        <v>455</v>
      </c>
      <c r="S14" s="6"/>
      <c r="T14" s="557"/>
      <c r="U14" s="557"/>
      <c r="V14" s="557"/>
    </row>
    <row r="15" spans="1:22" ht="15" customHeight="1" x14ac:dyDescent="0.3">
      <c r="A15" s="464"/>
      <c r="B15" s="557"/>
      <c r="C15" s="557"/>
      <c r="D15" s="56"/>
      <c r="E15" s="176" t="s">
        <v>458</v>
      </c>
      <c r="F15" s="141">
        <f>F14/F11*100</f>
        <v>7.3687264287786487</v>
      </c>
      <c r="G15" s="141">
        <f>G14/G11*100</f>
        <v>4.7601677913550979</v>
      </c>
      <c r="H15" s="141">
        <f>H14/H11*100</f>
        <v>4.6153846153846159</v>
      </c>
      <c r="I15" s="141">
        <f>I14/I11*100</f>
        <v>5.4231863442389763</v>
      </c>
      <c r="J15" s="141">
        <f>J14/J11*100</f>
        <v>6.2732919254658386</v>
      </c>
      <c r="K15" s="144"/>
      <c r="L15" s="144"/>
      <c r="M15" s="146">
        <f>M14/M11*100</f>
        <v>3.2350312779267205</v>
      </c>
      <c r="N15" s="146">
        <f>N14/N11*100</f>
        <v>2.1095484826054776</v>
      </c>
      <c r="O15" s="146">
        <f>O14/O11*100</f>
        <v>2.3622765414082449</v>
      </c>
      <c r="P15" s="146">
        <f>P14/P11*100</f>
        <v>2.3575818732226401</v>
      </c>
      <c r="Q15" s="146">
        <f>Q14/Q11*100</f>
        <v>3.0572439444797248</v>
      </c>
      <c r="R15" s="371" t="s">
        <v>454</v>
      </c>
      <c r="S15" s="6"/>
      <c r="T15" s="557"/>
      <c r="U15" s="557"/>
      <c r="V15" s="557"/>
    </row>
    <row r="16" spans="1:22" ht="15" customHeight="1" x14ac:dyDescent="0.3">
      <c r="A16" s="464"/>
      <c r="B16" s="557"/>
      <c r="C16" s="557"/>
      <c r="D16" s="56"/>
      <c r="E16" s="370" t="s">
        <v>460</v>
      </c>
      <c r="F16" s="294">
        <v>15.2</v>
      </c>
      <c r="G16" s="294">
        <v>5.7</v>
      </c>
      <c r="H16" s="294">
        <v>7</v>
      </c>
      <c r="I16" s="294">
        <v>6.2</v>
      </c>
      <c r="J16" s="294">
        <v>7.9</v>
      </c>
      <c r="K16" s="144"/>
      <c r="L16" s="144"/>
      <c r="M16" s="294">
        <v>12.7</v>
      </c>
      <c r="N16" s="294">
        <v>5.2</v>
      </c>
      <c r="O16" s="294">
        <v>4.8</v>
      </c>
      <c r="P16" s="294">
        <v>2.1</v>
      </c>
      <c r="Q16" s="294">
        <v>5.2</v>
      </c>
      <c r="R16" s="275" t="s">
        <v>456</v>
      </c>
      <c r="S16" s="6"/>
      <c r="T16" s="557"/>
      <c r="U16" s="557"/>
      <c r="V16" s="557"/>
    </row>
    <row r="17" spans="1:22" ht="15" customHeight="1" x14ac:dyDescent="0.3">
      <c r="A17" s="464"/>
      <c r="B17" s="557"/>
      <c r="C17" s="557"/>
      <c r="D17" s="56"/>
      <c r="S17" s="6"/>
      <c r="T17" s="557"/>
      <c r="U17" s="557"/>
      <c r="V17" s="557"/>
    </row>
    <row r="18" spans="1:22" ht="15" customHeight="1" x14ac:dyDescent="0.3">
      <c r="A18" s="464"/>
      <c r="B18" s="557"/>
      <c r="C18" s="557"/>
      <c r="D18" s="56"/>
      <c r="S18" s="6"/>
      <c r="T18" s="557"/>
      <c r="U18" s="557"/>
      <c r="V18" s="557"/>
    </row>
    <row r="19" spans="1:22" ht="15" customHeight="1" x14ac:dyDescent="0.3">
      <c r="A19" s="464"/>
      <c r="B19" s="557"/>
      <c r="C19" s="557"/>
      <c r="D19" s="56"/>
      <c r="R19" s="118"/>
      <c r="S19" s="6"/>
      <c r="T19" s="557"/>
      <c r="U19" s="557"/>
      <c r="V19" s="557"/>
    </row>
    <row r="20" spans="1:22" ht="15" customHeight="1" x14ac:dyDescent="0.3">
      <c r="A20" s="464"/>
      <c r="B20" s="557"/>
      <c r="C20" s="557"/>
      <c r="D20" s="56"/>
      <c r="E20" s="275"/>
      <c r="F20" s="143"/>
      <c r="G20" s="246"/>
      <c r="H20" s="246"/>
      <c r="I20" s="294"/>
      <c r="J20" s="294"/>
      <c r="K20" s="144"/>
      <c r="L20" s="144"/>
      <c r="M20" s="146"/>
      <c r="N20" s="246"/>
      <c r="O20" s="246"/>
      <c r="P20" s="324"/>
      <c r="Q20" s="324"/>
      <c r="R20" s="122"/>
      <c r="S20" s="6"/>
      <c r="T20" s="557"/>
      <c r="U20" s="557"/>
      <c r="V20" s="557"/>
    </row>
    <row r="21" spans="1:22" ht="15" customHeight="1" x14ac:dyDescent="0.3">
      <c r="A21" s="464"/>
      <c r="B21" s="557"/>
      <c r="C21" s="557"/>
      <c r="D21" s="56"/>
      <c r="E21" s="158"/>
      <c r="F21" s="143"/>
      <c r="G21" s="246"/>
      <c r="H21" s="246"/>
      <c r="I21" s="294"/>
      <c r="J21" s="294"/>
      <c r="K21" s="144"/>
      <c r="L21" s="144"/>
      <c r="M21" s="146"/>
      <c r="N21" s="246"/>
      <c r="O21" s="246"/>
      <c r="P21" s="324"/>
      <c r="Q21" s="324"/>
      <c r="R21" s="121"/>
      <c r="S21" s="6"/>
      <c r="T21" s="557"/>
      <c r="U21" s="557"/>
      <c r="V21" s="557"/>
    </row>
    <row r="22" spans="1:22" ht="15" customHeight="1" x14ac:dyDescent="0.3">
      <c r="A22" s="464"/>
      <c r="B22" s="557"/>
      <c r="C22" s="557"/>
      <c r="D22" s="56"/>
      <c r="E22" s="158"/>
      <c r="F22" s="145"/>
      <c r="G22" s="246"/>
      <c r="H22" s="246"/>
      <c r="I22" s="294"/>
      <c r="J22" s="294"/>
      <c r="K22" s="144"/>
      <c r="L22" s="144"/>
      <c r="M22" s="145"/>
      <c r="N22" s="246"/>
      <c r="O22" s="246"/>
      <c r="P22" s="324"/>
      <c r="Q22" s="324"/>
      <c r="R22" s="121"/>
      <c r="T22" s="557"/>
      <c r="U22" s="557"/>
      <c r="V22" s="557"/>
    </row>
    <row r="23" spans="1:22" ht="15" customHeight="1" x14ac:dyDescent="0.3">
      <c r="A23" s="464"/>
      <c r="B23" s="557"/>
      <c r="C23" s="557"/>
      <c r="D23" s="56"/>
      <c r="E23" s="275"/>
      <c r="F23" s="143"/>
      <c r="G23" s="246"/>
      <c r="H23" s="246"/>
      <c r="I23" s="294"/>
      <c r="J23" s="294"/>
      <c r="K23" s="144"/>
      <c r="L23" s="144"/>
      <c r="M23" s="145"/>
      <c r="N23" s="246"/>
      <c r="O23" s="246"/>
      <c r="P23" s="324"/>
      <c r="Q23" s="324"/>
      <c r="R23" s="118"/>
      <c r="S23" s="6"/>
      <c r="T23" s="557"/>
      <c r="U23" s="557"/>
      <c r="V23" s="557"/>
    </row>
    <row r="24" spans="1:22" ht="15" customHeight="1" x14ac:dyDescent="0.3">
      <c r="A24" s="464"/>
      <c r="B24" s="557"/>
      <c r="C24" s="557"/>
      <c r="D24" s="56"/>
      <c r="E24" s="275"/>
      <c r="F24" s="143"/>
      <c r="G24" s="246"/>
      <c r="H24" s="246"/>
      <c r="I24" s="294"/>
      <c r="J24" s="294"/>
      <c r="K24" s="144"/>
      <c r="L24" s="144"/>
      <c r="M24" s="145"/>
      <c r="N24" s="246"/>
      <c r="O24" s="246"/>
      <c r="P24" s="324"/>
      <c r="Q24" s="324"/>
      <c r="R24" s="118"/>
      <c r="S24" s="6"/>
      <c r="T24" s="557"/>
      <c r="U24" s="557"/>
      <c r="V24" s="557"/>
    </row>
    <row r="25" spans="1:22" ht="15" customHeight="1" x14ac:dyDescent="0.3">
      <c r="A25" s="464"/>
      <c r="B25" s="557"/>
      <c r="C25" s="557"/>
      <c r="D25" s="56"/>
      <c r="E25" s="275"/>
      <c r="F25" s="143"/>
      <c r="G25" s="246"/>
      <c r="H25" s="246"/>
      <c r="I25" s="294"/>
      <c r="J25" s="294"/>
      <c r="K25" s="144"/>
      <c r="L25" s="144"/>
      <c r="M25" s="142"/>
      <c r="N25" s="246"/>
      <c r="O25" s="246"/>
      <c r="P25" s="324"/>
      <c r="Q25" s="324"/>
      <c r="R25" s="121"/>
      <c r="S25" s="6"/>
      <c r="T25" s="557"/>
      <c r="U25" s="557"/>
      <c r="V25" s="557"/>
    </row>
    <row r="26" spans="1:22" ht="15" customHeight="1" x14ac:dyDescent="0.3">
      <c r="A26" s="464"/>
      <c r="B26" s="557"/>
      <c r="C26" s="557"/>
      <c r="D26" s="56"/>
      <c r="E26" s="275"/>
      <c r="F26" s="143"/>
      <c r="G26" s="246"/>
      <c r="H26" s="246"/>
      <c r="I26" s="294"/>
      <c r="J26" s="294"/>
      <c r="K26" s="144"/>
      <c r="L26" s="144"/>
      <c r="M26" s="142"/>
      <c r="N26" s="246"/>
      <c r="O26" s="246"/>
      <c r="P26" s="324"/>
      <c r="Q26" s="324"/>
      <c r="R26" s="121"/>
      <c r="S26" s="6"/>
      <c r="T26" s="557"/>
      <c r="U26" s="557"/>
      <c r="V26" s="557"/>
    </row>
    <row r="27" spans="1:22" ht="15" customHeight="1" x14ac:dyDescent="0.3">
      <c r="A27" s="464"/>
      <c r="B27" s="557"/>
      <c r="C27" s="557"/>
      <c r="D27" s="56"/>
      <c r="E27" s="275"/>
      <c r="F27" s="143"/>
      <c r="G27" s="246"/>
      <c r="H27" s="246"/>
      <c r="I27" s="294"/>
      <c r="J27" s="294"/>
      <c r="K27" s="144"/>
      <c r="L27" s="144"/>
      <c r="M27" s="142"/>
      <c r="N27" s="246"/>
      <c r="O27" s="246"/>
      <c r="P27" s="324"/>
      <c r="Q27" s="324"/>
      <c r="R27" s="118"/>
      <c r="S27" s="6"/>
      <c r="T27" s="557"/>
      <c r="U27" s="557"/>
      <c r="V27" s="557"/>
    </row>
    <row r="28" spans="1:22" ht="15" customHeight="1" x14ac:dyDescent="0.3">
      <c r="A28" s="464"/>
      <c r="B28" s="557"/>
      <c r="C28" s="557"/>
      <c r="D28" s="56"/>
      <c r="E28" s="275"/>
      <c r="F28" s="143"/>
      <c r="G28" s="246"/>
      <c r="H28" s="246"/>
      <c r="I28" s="294"/>
      <c r="J28" s="294"/>
      <c r="K28" s="144"/>
      <c r="L28" s="144"/>
      <c r="M28" s="142"/>
      <c r="N28" s="246"/>
      <c r="O28" s="246"/>
      <c r="P28" s="324"/>
      <c r="Q28" s="324"/>
      <c r="R28" s="118"/>
      <c r="S28" s="6"/>
      <c r="T28" s="557"/>
      <c r="U28" s="557"/>
      <c r="V28" s="557"/>
    </row>
    <row r="29" spans="1:22" ht="15" customHeight="1" x14ac:dyDescent="0.3">
      <c r="A29" s="464"/>
      <c r="B29" s="557"/>
      <c r="C29" s="557"/>
      <c r="D29" s="56"/>
      <c r="E29" s="275"/>
      <c r="F29" s="143"/>
      <c r="G29" s="246"/>
      <c r="H29" s="246"/>
      <c r="I29" s="294"/>
      <c r="J29" s="294"/>
      <c r="K29" s="144"/>
      <c r="L29" s="144"/>
      <c r="M29" s="146"/>
      <c r="N29" s="246"/>
      <c r="O29" s="246"/>
      <c r="P29" s="324"/>
      <c r="Q29" s="324"/>
      <c r="R29" s="118"/>
      <c r="S29" s="6"/>
      <c r="T29" s="557"/>
      <c r="U29" s="557"/>
      <c r="V29" s="557"/>
    </row>
    <row r="30" spans="1:22" ht="15" customHeight="1" x14ac:dyDescent="0.3">
      <c r="A30" s="464"/>
      <c r="B30" s="557"/>
      <c r="C30" s="557"/>
      <c r="D30" s="56"/>
      <c r="E30" s="233"/>
      <c r="F30" s="91"/>
      <c r="G30" s="91"/>
      <c r="H30" s="91"/>
      <c r="I30" s="91"/>
      <c r="J30" s="91"/>
      <c r="K30" s="80"/>
      <c r="L30" s="80"/>
      <c r="M30" s="274"/>
      <c r="N30" s="274"/>
      <c r="O30" s="274"/>
      <c r="P30" s="274"/>
      <c r="Q30" s="325"/>
      <c r="R30" s="99"/>
      <c r="S30" s="6"/>
      <c r="T30" s="557"/>
      <c r="U30" s="557"/>
      <c r="V30" s="557"/>
    </row>
    <row r="31" spans="1:22" ht="15" customHeight="1" x14ac:dyDescent="0.3">
      <c r="A31" s="464"/>
      <c r="B31" s="557"/>
      <c r="C31" s="557"/>
      <c r="D31" s="56"/>
      <c r="E31" s="89"/>
      <c r="F31" s="91"/>
      <c r="G31" s="91"/>
      <c r="H31" s="91"/>
      <c r="I31" s="91"/>
      <c r="J31" s="91"/>
      <c r="K31" s="80"/>
      <c r="L31" s="80"/>
      <c r="M31" s="81"/>
      <c r="N31" s="81"/>
      <c r="O31" s="81"/>
      <c r="P31" s="81"/>
      <c r="Q31" s="81"/>
      <c r="R31" s="98"/>
      <c r="S31" s="6"/>
      <c r="T31" s="557"/>
      <c r="U31" s="557"/>
      <c r="V31" s="557"/>
    </row>
    <row r="32" spans="1:22" ht="15" customHeight="1" x14ac:dyDescent="0.3">
      <c r="A32" s="464"/>
      <c r="B32" s="557"/>
      <c r="C32" s="557"/>
      <c r="D32" s="56"/>
      <c r="E32" s="197"/>
      <c r="F32" s="111"/>
      <c r="G32" s="111"/>
      <c r="H32" s="111"/>
      <c r="I32" s="111"/>
      <c r="J32" s="111"/>
      <c r="K32" s="80"/>
      <c r="L32" s="80"/>
      <c r="M32" s="81"/>
      <c r="O32" s="81"/>
      <c r="P32" s="81"/>
      <c r="Q32" s="81"/>
      <c r="R32" s="99"/>
      <c r="S32" s="6"/>
      <c r="T32" s="557"/>
      <c r="U32" s="557"/>
      <c r="V32" s="557"/>
    </row>
    <row r="33" spans="1:22" ht="95.25" customHeight="1" x14ac:dyDescent="0.3">
      <c r="A33" s="464"/>
      <c r="B33" s="557"/>
      <c r="C33" s="557"/>
      <c r="D33" s="56"/>
      <c r="E33" s="566" t="s">
        <v>606</v>
      </c>
      <c r="F33" s="566"/>
      <c r="G33" s="566"/>
      <c r="H33" s="566"/>
      <c r="I33" s="368"/>
      <c r="J33" s="368"/>
      <c r="K33" s="368"/>
      <c r="L33" s="368"/>
      <c r="M33" s="579" t="s">
        <v>607</v>
      </c>
      <c r="N33" s="580"/>
      <c r="O33" s="580"/>
      <c r="P33" s="580"/>
      <c r="Q33" s="580"/>
      <c r="R33" s="580"/>
      <c r="S33" s="367"/>
      <c r="T33" s="557"/>
      <c r="U33" s="557"/>
      <c r="V33" s="557"/>
    </row>
    <row r="34" spans="1:22" ht="15" customHeight="1" x14ac:dyDescent="0.3">
      <c r="A34" s="452"/>
      <c r="B34" s="453"/>
      <c r="C34" s="453"/>
      <c r="D34" s="58"/>
      <c r="T34" s="399"/>
      <c r="U34" s="399"/>
      <c r="V34" s="398"/>
    </row>
    <row r="35" spans="1:22" ht="15" customHeight="1" x14ac:dyDescent="0.3">
      <c r="A35" s="452"/>
      <c r="B35" s="453"/>
      <c r="C35" s="453"/>
      <c r="D35" s="58"/>
      <c r="T35" s="399"/>
      <c r="U35" s="399"/>
      <c r="V35" s="398"/>
    </row>
    <row r="36" spans="1:22" ht="15" customHeight="1" x14ac:dyDescent="0.3">
      <c r="A36" s="452"/>
      <c r="B36" s="453"/>
      <c r="C36" s="453"/>
      <c r="D36" s="58"/>
      <c r="T36" s="399"/>
      <c r="U36" s="399"/>
      <c r="V36" s="398"/>
    </row>
    <row r="37" spans="1:22" ht="15" customHeight="1" x14ac:dyDescent="0.3">
      <c r="A37" s="452"/>
      <c r="B37" s="453"/>
      <c r="C37" s="453"/>
      <c r="D37" s="58"/>
      <c r="E37" s="42"/>
      <c r="F37" s="42"/>
      <c r="G37" s="42"/>
      <c r="H37" s="42"/>
      <c r="I37" s="42"/>
      <c r="J37" s="42"/>
      <c r="K37" s="42"/>
      <c r="L37" s="585"/>
      <c r="M37" s="585"/>
      <c r="N37" s="585"/>
      <c r="O37" s="585"/>
      <c r="T37" s="399"/>
      <c r="U37" s="399"/>
      <c r="V37" s="398"/>
    </row>
    <row r="38" spans="1:22" ht="15" customHeight="1" x14ac:dyDescent="0.3">
      <c r="E38" s="42"/>
      <c r="F38" s="42"/>
      <c r="G38" s="42"/>
      <c r="H38" s="42"/>
      <c r="I38" s="42"/>
      <c r="J38" s="42"/>
      <c r="K38" s="42"/>
      <c r="L38" s="223"/>
      <c r="M38" s="241"/>
      <c r="N38" s="241"/>
      <c r="Q38" s="368"/>
      <c r="R38" s="368"/>
    </row>
    <row r="39" spans="1:22" ht="15" customHeight="1" x14ac:dyDescent="0.3">
      <c r="E39" s="372"/>
      <c r="F39" s="42"/>
      <c r="G39" s="42"/>
      <c r="H39" s="42"/>
      <c r="I39" s="42"/>
      <c r="J39" s="42"/>
      <c r="K39" s="42"/>
      <c r="L39" s="322"/>
      <c r="M39" s="300"/>
      <c r="N39" s="246"/>
      <c r="R39" s="81"/>
    </row>
    <row r="40" spans="1:22" ht="15" customHeight="1" x14ac:dyDescent="0.3">
      <c r="E40" s="372"/>
      <c r="F40" s="42"/>
      <c r="G40" s="42"/>
      <c r="H40" s="42"/>
      <c r="I40" s="42"/>
      <c r="J40" s="42"/>
      <c r="K40" s="42"/>
      <c r="L40" s="322"/>
      <c r="M40" s="300"/>
      <c r="N40" s="246"/>
      <c r="R40" s="92"/>
    </row>
    <row r="41" spans="1:22" ht="15" customHeight="1" x14ac:dyDescent="0.3">
      <c r="E41" s="42"/>
      <c r="F41" s="241"/>
      <c r="G41" s="241"/>
      <c r="H41" s="42"/>
      <c r="I41" s="42"/>
      <c r="J41" s="42"/>
      <c r="K41" s="42"/>
      <c r="L41" s="322"/>
      <c r="M41" s="300"/>
      <c r="N41" s="246"/>
      <c r="R41" s="240"/>
    </row>
    <row r="42" spans="1:22" ht="15" customHeight="1" x14ac:dyDescent="0.3">
      <c r="E42" s="42"/>
      <c r="F42" s="301"/>
      <c r="G42" s="301"/>
      <c r="H42" s="42"/>
      <c r="I42" s="42"/>
      <c r="J42" s="42"/>
      <c r="K42" s="42"/>
      <c r="L42" s="322"/>
      <c r="M42" s="300"/>
      <c r="N42" s="246"/>
      <c r="R42" s="240"/>
    </row>
    <row r="43" spans="1:22" ht="15" customHeight="1" x14ac:dyDescent="0.3">
      <c r="E43" s="42"/>
      <c r="F43" s="301"/>
      <c r="G43" s="301"/>
      <c r="H43" s="42"/>
      <c r="I43" s="42"/>
      <c r="J43" s="42"/>
      <c r="K43" s="42"/>
      <c r="L43" s="323"/>
      <c r="M43" s="300"/>
      <c r="N43" s="246"/>
      <c r="R43" s="240"/>
    </row>
    <row r="44" spans="1:22" ht="15" customHeight="1" x14ac:dyDescent="0.3">
      <c r="E44" s="42"/>
      <c r="F44" s="301"/>
      <c r="G44" s="301"/>
      <c r="H44" s="42"/>
      <c r="I44" s="42"/>
      <c r="J44" s="42"/>
      <c r="K44" s="42"/>
      <c r="L44" s="323"/>
      <c r="M44" s="300"/>
      <c r="N44" s="246"/>
      <c r="R44" s="81"/>
    </row>
    <row r="45" spans="1:22" ht="15" customHeight="1" x14ac:dyDescent="0.3">
      <c r="E45" s="42"/>
      <c r="F45" s="301"/>
      <c r="G45" s="301"/>
      <c r="H45" s="42"/>
      <c r="I45" s="42"/>
      <c r="J45" s="42"/>
      <c r="K45" s="42"/>
      <c r="L45" s="323"/>
      <c r="M45" s="300"/>
      <c r="N45" s="246"/>
      <c r="R45" s="81"/>
    </row>
    <row r="46" spans="1:22" ht="15" customHeight="1" x14ac:dyDescent="0.3">
      <c r="E46" s="42"/>
      <c r="F46" s="301"/>
      <c r="G46" s="301"/>
      <c r="H46" s="42"/>
      <c r="I46" s="42"/>
      <c r="J46" s="42"/>
      <c r="K46" s="42"/>
      <c r="L46" s="323"/>
      <c r="M46" s="300"/>
      <c r="N46" s="246"/>
      <c r="R46" s="81"/>
    </row>
    <row r="47" spans="1:22" ht="15" customHeight="1" x14ac:dyDescent="0.3">
      <c r="E47" s="42"/>
      <c r="F47" s="301"/>
      <c r="G47" s="301"/>
      <c r="H47" s="42"/>
      <c r="I47" s="42"/>
      <c r="J47" s="42"/>
      <c r="K47" s="42"/>
      <c r="L47" s="323"/>
      <c r="M47" s="300"/>
      <c r="N47" s="246"/>
      <c r="R47" s="81"/>
    </row>
    <row r="48" spans="1:22" ht="15" customHeight="1" x14ac:dyDescent="0.3">
      <c r="E48" s="42"/>
      <c r="F48" s="301"/>
      <c r="G48" s="301"/>
      <c r="H48" s="42"/>
      <c r="I48" s="42"/>
      <c r="J48" s="42"/>
      <c r="K48" s="42"/>
    </row>
    <row r="49" spans="5:11" ht="15" customHeight="1" x14ac:dyDescent="0.3">
      <c r="E49" s="42"/>
      <c r="F49" s="301"/>
      <c r="G49" s="301"/>
      <c r="H49" s="42"/>
      <c r="I49" s="42"/>
      <c r="J49" s="42"/>
      <c r="K49" s="42"/>
    </row>
    <row r="50" spans="5:11" ht="15" customHeight="1" x14ac:dyDescent="0.3">
      <c r="I50" s="42"/>
      <c r="J50" s="42"/>
      <c r="K50" s="42"/>
    </row>
    <row r="51" spans="5:11" ht="15" customHeight="1" x14ac:dyDescent="0.3">
      <c r="E51" s="42"/>
      <c r="F51" s="42"/>
      <c r="G51" s="42"/>
      <c r="H51" s="42"/>
      <c r="I51" s="42"/>
      <c r="J51" s="42"/>
      <c r="K51" s="42"/>
    </row>
    <row r="52" spans="5:11" ht="15" customHeight="1" x14ac:dyDescent="0.3">
      <c r="E52" s="42"/>
      <c r="F52" s="42"/>
      <c r="G52" s="42"/>
      <c r="H52" s="42"/>
      <c r="I52" s="42"/>
      <c r="J52" s="42"/>
      <c r="K52" s="42"/>
    </row>
    <row r="53" spans="5:11" ht="15" customHeight="1" x14ac:dyDescent="0.3">
      <c r="E53" s="42"/>
      <c r="F53" s="42"/>
      <c r="G53" s="42"/>
      <c r="H53" s="42"/>
      <c r="I53" s="42"/>
      <c r="J53" s="42"/>
      <c r="K53" s="42"/>
    </row>
    <row r="54" spans="5:11" ht="15" customHeight="1" x14ac:dyDescent="0.3">
      <c r="E54" s="42"/>
      <c r="F54" s="42"/>
      <c r="G54" s="42"/>
      <c r="H54" s="42"/>
      <c r="I54" s="42"/>
      <c r="J54" s="42"/>
      <c r="K54" s="42"/>
    </row>
    <row r="55" spans="5:11" ht="15" customHeight="1" x14ac:dyDescent="0.3">
      <c r="E55" s="42"/>
      <c r="F55" s="584"/>
      <c r="G55" s="584"/>
      <c r="H55" s="584"/>
      <c r="I55" s="584"/>
      <c r="J55" s="42"/>
      <c r="K55" s="42"/>
    </row>
    <row r="56" spans="5:11" ht="15" customHeight="1" x14ac:dyDescent="0.3">
      <c r="E56" s="42"/>
      <c r="F56" s="42"/>
      <c r="G56" s="42"/>
      <c r="H56" s="42"/>
      <c r="I56" s="42"/>
      <c r="J56" s="42"/>
      <c r="K56" s="42"/>
    </row>
    <row r="57" spans="5:11" ht="15" customHeight="1" x14ac:dyDescent="0.3">
      <c r="E57" s="42"/>
      <c r="F57" s="42"/>
      <c r="G57" s="42"/>
      <c r="H57" s="42"/>
      <c r="I57" s="42"/>
      <c r="J57" s="42"/>
      <c r="K57" s="42"/>
    </row>
    <row r="58" spans="5:11" ht="15" customHeight="1" x14ac:dyDescent="0.3">
      <c r="E58" s="42"/>
      <c r="F58" s="42"/>
      <c r="G58" s="42"/>
      <c r="H58" s="42"/>
      <c r="I58" s="42"/>
      <c r="J58" s="42"/>
      <c r="K58" s="42"/>
    </row>
    <row r="59" spans="5:11" ht="15" customHeight="1" x14ac:dyDescent="0.3">
      <c r="E59" s="42"/>
      <c r="F59" s="42"/>
      <c r="G59" s="42"/>
      <c r="H59" s="42"/>
      <c r="I59" s="42"/>
    </row>
    <row r="60" spans="5:11" ht="15" customHeight="1" x14ac:dyDescent="0.3">
      <c r="E60" s="42"/>
      <c r="F60" s="42"/>
      <c r="G60" s="42"/>
      <c r="H60" s="42"/>
      <c r="I60" s="42"/>
    </row>
    <row r="61" spans="5:11" ht="15" customHeight="1" x14ac:dyDescent="0.3">
      <c r="E61" s="42"/>
      <c r="F61" s="42"/>
      <c r="G61" s="42"/>
      <c r="H61" s="42"/>
      <c r="I61" s="42"/>
    </row>
    <row r="62" spans="5:11" ht="15" customHeight="1" x14ac:dyDescent="0.3">
      <c r="E62" s="42"/>
      <c r="F62" s="301"/>
      <c r="G62" s="301"/>
      <c r="H62" s="42"/>
    </row>
    <row r="63" spans="5:11" ht="15" customHeight="1" x14ac:dyDescent="0.3">
      <c r="E63" s="42"/>
      <c r="F63" s="394"/>
      <c r="G63" s="394"/>
      <c r="H63" s="42"/>
    </row>
    <row r="64" spans="5:11" ht="15" customHeight="1" x14ac:dyDescent="0.3">
      <c r="E64" s="42"/>
      <c r="F64" s="394"/>
      <c r="G64" s="395"/>
    </row>
    <row r="65" spans="5:8" ht="15" customHeight="1" x14ac:dyDescent="0.3">
      <c r="E65" s="42"/>
      <c r="F65" s="395"/>
      <c r="G65" s="395"/>
    </row>
    <row r="66" spans="5:8" ht="15" customHeight="1" x14ac:dyDescent="0.3">
      <c r="E66" s="42"/>
      <c r="G66" s="201"/>
    </row>
    <row r="67" spans="5:8" ht="15" customHeight="1" x14ac:dyDescent="0.3">
      <c r="E67" s="42"/>
      <c r="F67" s="51"/>
      <c r="G67" s="201"/>
    </row>
    <row r="68" spans="5:8" ht="15" customHeight="1" x14ac:dyDescent="0.3">
      <c r="E68" s="42"/>
      <c r="F68" s="51"/>
    </row>
    <row r="69" spans="5:8" ht="15" customHeight="1" x14ac:dyDescent="0.3">
      <c r="E69" s="42"/>
      <c r="F69" s="51"/>
    </row>
    <row r="70" spans="5:8" ht="15" customHeight="1" x14ac:dyDescent="0.3">
      <c r="E70" s="42"/>
      <c r="F70" s="51"/>
    </row>
    <row r="71" spans="5:8" ht="15" customHeight="1" x14ac:dyDescent="0.3">
      <c r="E71" s="42"/>
      <c r="F71" s="584"/>
      <c r="G71" s="584"/>
      <c r="H71" s="42"/>
    </row>
    <row r="72" spans="5:8" ht="15" customHeight="1" x14ac:dyDescent="0.3">
      <c r="F72" s="42"/>
      <c r="G72" s="42"/>
      <c r="H72" s="42"/>
    </row>
    <row r="73" spans="5:8" ht="15" customHeight="1" x14ac:dyDescent="0.3">
      <c r="E73" s="42"/>
      <c r="F73" s="115"/>
      <c r="G73" s="115"/>
      <c r="H73" s="42"/>
    </row>
    <row r="74" spans="5:8" ht="15" customHeight="1" x14ac:dyDescent="0.3">
      <c r="E74" s="42"/>
      <c r="F74" s="115"/>
      <c r="G74" s="115"/>
    </row>
    <row r="75" spans="5:8" ht="15" customHeight="1" x14ac:dyDescent="0.3">
      <c r="E75" s="42"/>
      <c r="F75" s="115"/>
      <c r="G75" s="115"/>
    </row>
    <row r="76" spans="5:8" ht="15" customHeight="1" x14ac:dyDescent="0.3">
      <c r="E76" s="42"/>
      <c r="F76" s="115"/>
      <c r="G76" s="115"/>
    </row>
    <row r="77" spans="5:8" ht="15" customHeight="1" x14ac:dyDescent="0.3">
      <c r="E77" s="42"/>
      <c r="F77" s="115"/>
      <c r="G77" s="115"/>
    </row>
    <row r="78" spans="5:8" ht="15" customHeight="1" x14ac:dyDescent="0.3">
      <c r="E78" s="42"/>
      <c r="F78" s="115"/>
      <c r="G78" s="115"/>
    </row>
    <row r="79" spans="5:8" ht="15" customHeight="1" x14ac:dyDescent="0.3">
      <c r="E79" s="42"/>
      <c r="F79" s="115"/>
      <c r="G79" s="115"/>
    </row>
    <row r="80" spans="5:8" ht="15" customHeight="1" x14ac:dyDescent="0.3">
      <c r="E80" s="42"/>
      <c r="F80" s="115"/>
      <c r="G80" s="115"/>
    </row>
    <row r="81" spans="5:7" ht="15" customHeight="1" x14ac:dyDescent="0.3">
      <c r="E81" s="42"/>
      <c r="F81" s="115"/>
      <c r="G81" s="115"/>
    </row>
    <row r="82" spans="5:7" ht="15" customHeight="1" x14ac:dyDescent="0.3">
      <c r="E82" s="42"/>
      <c r="F82" s="115"/>
      <c r="G82" s="115"/>
    </row>
    <row r="83" spans="5:7" ht="15" customHeight="1" x14ac:dyDescent="0.3">
      <c r="E83" s="42"/>
      <c r="F83" s="115"/>
      <c r="G83" s="115"/>
    </row>
    <row r="84" spans="5:7" ht="15" customHeight="1" x14ac:dyDescent="0.3">
      <c r="E84" s="42"/>
      <c r="F84" s="115"/>
      <c r="G84" s="115"/>
    </row>
    <row r="85" spans="5:7" ht="15" customHeight="1" x14ac:dyDescent="0.3">
      <c r="E85" s="42"/>
      <c r="F85" s="115"/>
      <c r="G85" s="115"/>
    </row>
    <row r="86" spans="5:7" ht="15" customHeight="1" x14ac:dyDescent="0.3">
      <c r="E86" s="42"/>
      <c r="F86" s="115"/>
      <c r="G86" s="115"/>
    </row>
  </sheetData>
  <mergeCells count="13">
    <mergeCell ref="T1:V33"/>
    <mergeCell ref="R3:R4"/>
    <mergeCell ref="E3:E4"/>
    <mergeCell ref="E7:K8"/>
    <mergeCell ref="I9:J9"/>
    <mergeCell ref="E33:H33"/>
    <mergeCell ref="M33:R33"/>
    <mergeCell ref="B1:C33"/>
    <mergeCell ref="F55:G55"/>
    <mergeCell ref="H55:I55"/>
    <mergeCell ref="F71:G71"/>
    <mergeCell ref="L37:O37"/>
    <mergeCell ref="L7:R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colBreaks count="1" manualBreakCount="1">
    <brk id="11" max="32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"/>
  <sheetViews>
    <sheetView view="pageBreakPreview" zoomScale="80" zoomScaleNormal="80" zoomScaleSheetLayoutView="80" workbookViewId="0">
      <selection activeCell="K22" sqref="K22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7" width="9.33203125" customWidth="1"/>
    <col min="18" max="18" width="50.6640625" style="13" customWidth="1"/>
    <col min="19" max="19" width="1.6640625" customWidth="1"/>
    <col min="20" max="20" width="6.6640625" customWidth="1"/>
    <col min="21" max="21" width="0.88671875" customWidth="1"/>
    <col min="22" max="22" width="2.6640625" customWidth="1"/>
  </cols>
  <sheetData>
    <row r="1" spans="1:22" ht="15" customHeight="1" x14ac:dyDescent="0.3">
      <c r="A1" s="557" t="s">
        <v>177</v>
      </c>
      <c r="B1" s="557"/>
      <c r="C1" s="557"/>
      <c r="D1" s="403"/>
      <c r="E1" s="404"/>
      <c r="F1" s="385"/>
      <c r="G1" s="385"/>
      <c r="H1" s="385"/>
      <c r="I1" s="385"/>
      <c r="J1" s="403"/>
      <c r="K1" s="385"/>
      <c r="L1" s="385"/>
      <c r="M1" s="385"/>
      <c r="N1" s="405"/>
      <c r="O1" s="385"/>
      <c r="P1" s="403"/>
      <c r="Q1" s="403"/>
      <c r="R1" s="404"/>
      <c r="S1" s="385"/>
      <c r="T1" s="557" t="s">
        <v>178</v>
      </c>
      <c r="U1" s="557"/>
      <c r="V1" s="557"/>
    </row>
    <row r="2" spans="1:22" ht="15" customHeight="1" x14ac:dyDescent="0.3">
      <c r="A2" s="557"/>
      <c r="B2" s="557"/>
      <c r="C2" s="557"/>
      <c r="D2" s="403"/>
      <c r="E2" s="404"/>
      <c r="F2" s="385"/>
      <c r="G2" s="385"/>
      <c r="H2" s="385"/>
      <c r="I2" s="385"/>
      <c r="J2" s="403"/>
      <c r="K2" s="385"/>
      <c r="L2" s="385"/>
      <c r="M2" s="385"/>
      <c r="N2" s="405"/>
      <c r="O2" s="385"/>
      <c r="P2" s="403"/>
      <c r="Q2" s="403"/>
      <c r="R2" s="404"/>
      <c r="S2" s="385"/>
      <c r="T2" s="557"/>
      <c r="U2" s="557"/>
      <c r="V2" s="557"/>
    </row>
    <row r="3" spans="1:22" ht="15" customHeight="1" x14ac:dyDescent="0.3">
      <c r="A3" s="557"/>
      <c r="B3" s="557"/>
      <c r="C3" s="557"/>
      <c r="D3" s="403"/>
      <c r="E3" s="565" t="s">
        <v>477</v>
      </c>
      <c r="F3" s="385"/>
      <c r="G3" s="385"/>
      <c r="H3" s="385"/>
      <c r="I3" s="385"/>
      <c r="J3" s="406"/>
      <c r="K3" s="406"/>
      <c r="L3" s="406"/>
      <c r="M3" s="406"/>
      <c r="N3" s="406"/>
      <c r="O3" s="406"/>
      <c r="P3" s="403"/>
      <c r="Q3" s="403"/>
      <c r="R3" s="558" t="s">
        <v>479</v>
      </c>
      <c r="S3" s="385"/>
      <c r="T3" s="557"/>
      <c r="U3" s="557"/>
      <c r="V3" s="557"/>
    </row>
    <row r="4" spans="1:22" ht="15" customHeight="1" x14ac:dyDescent="0.3">
      <c r="A4" s="557"/>
      <c r="B4" s="557"/>
      <c r="C4" s="557"/>
      <c r="D4" s="403"/>
      <c r="E4" s="565"/>
      <c r="F4" s="385"/>
      <c r="G4" s="385"/>
      <c r="H4" s="385"/>
      <c r="I4" s="385"/>
      <c r="J4" s="406"/>
      <c r="K4" s="406"/>
      <c r="L4" s="406"/>
      <c r="M4" s="406"/>
      <c r="N4" s="406"/>
      <c r="O4" s="406"/>
      <c r="P4" s="403"/>
      <c r="Q4" s="403"/>
      <c r="R4" s="558"/>
      <c r="S4" s="385"/>
      <c r="T4" s="557"/>
      <c r="U4" s="557"/>
      <c r="V4" s="557"/>
    </row>
    <row r="5" spans="1:22" ht="15" customHeight="1" thickBot="1" x14ac:dyDescent="0.35">
      <c r="A5" s="557"/>
      <c r="B5" s="557"/>
      <c r="C5" s="557"/>
      <c r="D5" s="403"/>
      <c r="E5" s="407"/>
      <c r="F5" s="407"/>
      <c r="G5" s="407"/>
      <c r="H5" s="407"/>
      <c r="I5" s="385"/>
      <c r="J5" s="403"/>
      <c r="K5" s="407"/>
      <c r="L5" s="407"/>
      <c r="M5" s="407"/>
      <c r="N5" s="408"/>
      <c r="O5" s="385"/>
      <c r="P5" s="403"/>
      <c r="Q5" s="403"/>
      <c r="R5" s="407"/>
      <c r="S5" s="407"/>
      <c r="T5" s="557"/>
      <c r="U5" s="557"/>
      <c r="V5" s="557"/>
    </row>
    <row r="6" spans="1:22" ht="3.75" customHeight="1" thickTop="1" thickBot="1" x14ac:dyDescent="0.35">
      <c r="A6" s="557"/>
      <c r="B6" s="557"/>
      <c r="C6" s="557"/>
      <c r="D6" s="462"/>
      <c r="E6" s="462"/>
      <c r="F6" s="462"/>
      <c r="G6" s="462"/>
      <c r="H6" s="462"/>
      <c r="I6" s="462"/>
      <c r="J6" s="462"/>
      <c r="K6" s="462"/>
      <c r="L6" s="462"/>
      <c r="M6" s="462"/>
      <c r="N6" s="462"/>
      <c r="O6" s="462"/>
      <c r="P6" s="462"/>
      <c r="Q6" s="462"/>
      <c r="R6" s="462"/>
      <c r="S6" s="462"/>
      <c r="T6" s="557"/>
      <c r="U6" s="557"/>
      <c r="V6" s="557"/>
    </row>
    <row r="7" spans="1:22" ht="15" customHeight="1" thickTop="1" x14ac:dyDescent="0.3">
      <c r="A7" s="557"/>
      <c r="B7" s="557"/>
      <c r="C7" s="557"/>
      <c r="D7" s="56"/>
      <c r="E7" s="560" t="s">
        <v>582</v>
      </c>
      <c r="F7" s="560"/>
      <c r="G7" s="560"/>
      <c r="H7" s="560"/>
      <c r="I7" s="560"/>
      <c r="J7" s="560"/>
      <c r="K7" s="560"/>
      <c r="L7" s="561" t="s">
        <v>583</v>
      </c>
      <c r="M7" s="561"/>
      <c r="N7" s="561"/>
      <c r="O7" s="561"/>
      <c r="P7" s="561"/>
      <c r="Q7" s="561"/>
      <c r="R7" s="561"/>
      <c r="T7" s="557"/>
      <c r="U7" s="557"/>
      <c r="V7" s="557"/>
    </row>
    <row r="8" spans="1:22" ht="15" customHeight="1" x14ac:dyDescent="0.3">
      <c r="A8" s="557"/>
      <c r="B8" s="557"/>
      <c r="C8" s="557"/>
      <c r="D8" s="56"/>
      <c r="E8" s="560"/>
      <c r="F8" s="560"/>
      <c r="G8" s="560"/>
      <c r="H8" s="560"/>
      <c r="I8" s="560"/>
      <c r="J8" s="560"/>
      <c r="K8" s="560"/>
      <c r="L8" s="561"/>
      <c r="M8" s="561"/>
      <c r="N8" s="561"/>
      <c r="O8" s="561"/>
      <c r="P8" s="561"/>
      <c r="Q8" s="561"/>
      <c r="R8" s="561"/>
      <c r="T8" s="557"/>
      <c r="U8" s="557"/>
      <c r="V8" s="557"/>
    </row>
    <row r="9" spans="1:22" ht="15" customHeight="1" x14ac:dyDescent="0.3">
      <c r="A9" s="557"/>
      <c r="B9" s="557"/>
      <c r="C9" s="557"/>
      <c r="D9" s="56"/>
      <c r="E9" s="1"/>
      <c r="I9" s="588"/>
      <c r="J9" s="588"/>
      <c r="M9" s="173"/>
      <c r="T9" s="557"/>
      <c r="U9" s="557"/>
      <c r="V9" s="557"/>
    </row>
    <row r="10" spans="1:22" ht="15" customHeight="1" x14ac:dyDescent="0.3">
      <c r="A10" s="557"/>
      <c r="B10" s="557"/>
      <c r="C10" s="557"/>
      <c r="D10" s="56"/>
      <c r="E10" s="1"/>
      <c r="F10" s="466">
        <v>2020</v>
      </c>
      <c r="G10" s="466">
        <v>2021</v>
      </c>
      <c r="H10" s="466">
        <v>2022</v>
      </c>
      <c r="I10" s="466">
        <v>2023</v>
      </c>
      <c r="J10" s="466">
        <v>2024</v>
      </c>
      <c r="K10" s="467"/>
      <c r="L10" s="467"/>
      <c r="M10" s="466">
        <v>2020</v>
      </c>
      <c r="N10" s="466">
        <v>2021</v>
      </c>
      <c r="O10" s="466">
        <v>2022</v>
      </c>
      <c r="P10" s="466">
        <v>2023</v>
      </c>
      <c r="Q10" s="466">
        <v>2024</v>
      </c>
      <c r="T10" s="557"/>
      <c r="U10" s="557"/>
      <c r="V10" s="557"/>
    </row>
    <row r="11" spans="1:22" ht="15" customHeight="1" x14ac:dyDescent="0.3">
      <c r="A11" s="557"/>
      <c r="B11" s="557"/>
      <c r="C11" s="557"/>
      <c r="D11" s="56"/>
      <c r="E11" s="4"/>
      <c r="F11" s="5"/>
      <c r="G11" s="5"/>
      <c r="H11" s="5"/>
      <c r="I11" s="5"/>
      <c r="J11" s="5"/>
      <c r="K11" s="2"/>
      <c r="T11" s="557"/>
      <c r="U11" s="557"/>
      <c r="V11" s="557"/>
    </row>
    <row r="12" spans="1:22" ht="15" customHeight="1" x14ac:dyDescent="0.3">
      <c r="A12" s="557"/>
      <c r="B12" s="557"/>
      <c r="C12" s="557"/>
      <c r="D12" s="56"/>
      <c r="E12" s="482" t="s">
        <v>64</v>
      </c>
      <c r="F12" s="114"/>
      <c r="G12" s="114"/>
      <c r="H12" s="114"/>
      <c r="I12" s="114"/>
      <c r="J12" s="114"/>
      <c r="K12" s="115"/>
      <c r="L12" s="115"/>
      <c r="M12" s="373"/>
      <c r="N12" s="373"/>
      <c r="O12" s="373"/>
      <c r="P12" s="373"/>
      <c r="Q12" s="373"/>
      <c r="R12" s="483" t="s">
        <v>88</v>
      </c>
      <c r="S12" s="6"/>
      <c r="T12" s="557"/>
      <c r="U12" s="557"/>
      <c r="V12" s="557"/>
    </row>
    <row r="13" spans="1:22" ht="15" customHeight="1" x14ac:dyDescent="0.3">
      <c r="A13" s="557"/>
      <c r="B13" s="557"/>
      <c r="C13" s="557"/>
      <c r="D13" s="56"/>
      <c r="E13" s="482" t="s">
        <v>78</v>
      </c>
      <c r="F13" s="143">
        <v>7.1</v>
      </c>
      <c r="G13" s="143">
        <v>7</v>
      </c>
      <c r="H13" s="143">
        <v>6.4</v>
      </c>
      <c r="I13" s="143">
        <v>5.9</v>
      </c>
      <c r="J13" s="143">
        <v>5.9</v>
      </c>
      <c r="K13" s="115"/>
      <c r="L13" s="115"/>
      <c r="M13" s="142">
        <v>6.4</v>
      </c>
      <c r="N13" s="142">
        <v>6.7</v>
      </c>
      <c r="O13" s="142">
        <v>5.9</v>
      </c>
      <c r="P13" s="142">
        <v>5.8</v>
      </c>
      <c r="Q13" s="142">
        <v>4.8</v>
      </c>
      <c r="R13" s="483" t="s">
        <v>79</v>
      </c>
      <c r="S13" s="6"/>
      <c r="T13" s="557"/>
      <c r="U13" s="557"/>
      <c r="V13" s="557"/>
    </row>
    <row r="14" spans="1:22" ht="15" customHeight="1" x14ac:dyDescent="0.3">
      <c r="A14" s="557"/>
      <c r="B14" s="557"/>
      <c r="C14" s="557"/>
      <c r="D14" s="56"/>
      <c r="F14" s="244"/>
      <c r="G14" s="244"/>
      <c r="H14" s="244"/>
      <c r="I14" s="244"/>
      <c r="J14" s="244"/>
      <c r="M14" s="143"/>
      <c r="N14" s="143"/>
      <c r="O14" s="143"/>
      <c r="P14" s="143"/>
      <c r="Q14" s="143"/>
      <c r="S14" s="6"/>
      <c r="T14" s="557"/>
      <c r="U14" s="557"/>
      <c r="V14" s="557"/>
    </row>
    <row r="15" spans="1:22" ht="15" customHeight="1" x14ac:dyDescent="0.3">
      <c r="A15" s="557"/>
      <c r="B15" s="557"/>
      <c r="C15" s="557"/>
      <c r="D15" s="56"/>
      <c r="E15" s="147" t="s">
        <v>101</v>
      </c>
      <c r="F15" s="143">
        <v>32.6</v>
      </c>
      <c r="G15" s="143">
        <v>43.5</v>
      </c>
      <c r="H15" s="143">
        <v>44.4</v>
      </c>
      <c r="I15" s="143">
        <v>42.7</v>
      </c>
      <c r="J15" s="143">
        <v>48</v>
      </c>
      <c r="K15" s="115"/>
      <c r="L15" s="115"/>
      <c r="M15" s="142">
        <v>29.8</v>
      </c>
      <c r="N15" s="142">
        <v>41.8</v>
      </c>
      <c r="O15" s="142">
        <v>37</v>
      </c>
      <c r="P15" s="142">
        <v>34.5</v>
      </c>
      <c r="Q15" s="142">
        <v>35.4</v>
      </c>
      <c r="R15" s="152" t="s">
        <v>109</v>
      </c>
      <c r="S15" s="6"/>
      <c r="T15" s="557"/>
      <c r="U15" s="557"/>
      <c r="V15" s="557"/>
    </row>
    <row r="16" spans="1:22" ht="15" customHeight="1" x14ac:dyDescent="0.3">
      <c r="A16" s="557"/>
      <c r="B16" s="557"/>
      <c r="C16" s="557"/>
      <c r="D16" s="56"/>
      <c r="E16" s="148" t="s">
        <v>410</v>
      </c>
      <c r="F16" s="242">
        <v>8.4</v>
      </c>
      <c r="G16" s="242">
        <v>8.3000000000000007</v>
      </c>
      <c r="H16" s="242">
        <v>8.5</v>
      </c>
      <c r="I16" s="242">
        <v>8.5</v>
      </c>
      <c r="J16" s="242">
        <v>7.9</v>
      </c>
      <c r="M16" s="143">
        <v>7.5</v>
      </c>
      <c r="N16" s="143">
        <v>8.6</v>
      </c>
      <c r="O16" s="143">
        <v>7.4</v>
      </c>
      <c r="P16" s="143">
        <v>7.9</v>
      </c>
      <c r="Q16" s="143">
        <v>5.7</v>
      </c>
      <c r="R16" s="152" t="s">
        <v>518</v>
      </c>
      <c r="S16" s="6"/>
      <c r="T16" s="557"/>
      <c r="U16" s="557"/>
      <c r="V16" s="557"/>
    </row>
    <row r="17" spans="1:22" ht="15" customHeight="1" x14ac:dyDescent="0.3">
      <c r="A17" s="557"/>
      <c r="B17" s="557"/>
      <c r="C17" s="557"/>
      <c r="D17" s="56"/>
      <c r="E17" s="147" t="s">
        <v>411</v>
      </c>
      <c r="F17" s="143">
        <v>7.8</v>
      </c>
      <c r="G17" s="143">
        <v>7.8</v>
      </c>
      <c r="H17" s="143">
        <v>8.5</v>
      </c>
      <c r="I17" s="143">
        <v>5.2</v>
      </c>
      <c r="J17" s="143">
        <v>7.2</v>
      </c>
      <c r="K17" s="115"/>
      <c r="L17" s="115"/>
      <c r="M17" s="142">
        <v>5.0999999999999996</v>
      </c>
      <c r="N17" s="142">
        <v>5.4</v>
      </c>
      <c r="O17" s="142">
        <v>4.5</v>
      </c>
      <c r="P17" s="142">
        <v>5.5</v>
      </c>
      <c r="Q17" s="142">
        <v>2.2999999999999998</v>
      </c>
      <c r="R17" s="152" t="s">
        <v>519</v>
      </c>
      <c r="S17" s="6"/>
      <c r="T17" s="557"/>
      <c r="U17" s="557"/>
      <c r="V17" s="557"/>
    </row>
    <row r="18" spans="1:22" ht="15" customHeight="1" x14ac:dyDescent="0.3">
      <c r="A18" s="557"/>
      <c r="B18" s="557"/>
      <c r="C18" s="557"/>
      <c r="D18" s="56"/>
      <c r="E18" s="148" t="s">
        <v>102</v>
      </c>
      <c r="F18" s="143">
        <v>7.2</v>
      </c>
      <c r="G18" s="143">
        <v>5.4</v>
      </c>
      <c r="H18" s="143">
        <v>5.5</v>
      </c>
      <c r="I18" s="143">
        <v>4.3</v>
      </c>
      <c r="J18" s="143">
        <v>4.7</v>
      </c>
      <c r="K18" s="115"/>
      <c r="L18" s="115"/>
      <c r="M18" s="142">
        <v>7.1</v>
      </c>
      <c r="N18" s="142">
        <v>4.2</v>
      </c>
      <c r="O18" s="142">
        <v>4</v>
      </c>
      <c r="P18" s="142">
        <v>2.9</v>
      </c>
      <c r="Q18" s="142">
        <v>3.4</v>
      </c>
      <c r="R18" s="152" t="s">
        <v>520</v>
      </c>
      <c r="S18" s="6"/>
      <c r="T18" s="557"/>
      <c r="U18" s="557"/>
      <c r="V18" s="557"/>
    </row>
    <row r="19" spans="1:22" ht="15" customHeight="1" x14ac:dyDescent="0.3">
      <c r="A19" s="557"/>
      <c r="B19" s="557"/>
      <c r="C19" s="557"/>
      <c r="D19" s="56"/>
      <c r="E19" s="148" t="s">
        <v>103</v>
      </c>
      <c r="F19" s="143">
        <v>6.1</v>
      </c>
      <c r="G19" s="143">
        <v>6.2</v>
      </c>
      <c r="H19" s="143">
        <v>4.5</v>
      </c>
      <c r="I19" s="143">
        <v>4.9000000000000004</v>
      </c>
      <c r="J19" s="143">
        <v>4.0999999999999996</v>
      </c>
      <c r="K19" s="115"/>
      <c r="L19" s="115"/>
      <c r="M19" s="142">
        <v>4.4000000000000004</v>
      </c>
      <c r="N19" s="142">
        <v>4.4000000000000004</v>
      </c>
      <c r="O19" s="142">
        <v>4</v>
      </c>
      <c r="P19" s="142">
        <v>3.7</v>
      </c>
      <c r="Q19" s="142">
        <v>2.9</v>
      </c>
      <c r="R19" s="152" t="s">
        <v>521</v>
      </c>
      <c r="S19" s="6"/>
      <c r="T19" s="557"/>
      <c r="U19" s="557"/>
      <c r="V19" s="557"/>
    </row>
    <row r="20" spans="1:22" ht="15" customHeight="1" x14ac:dyDescent="0.3">
      <c r="A20" s="557"/>
      <c r="B20" s="557"/>
      <c r="C20" s="557"/>
      <c r="D20" s="56"/>
      <c r="E20" s="149" t="s">
        <v>104</v>
      </c>
      <c r="F20" s="143">
        <v>6.8</v>
      </c>
      <c r="G20" s="143">
        <v>2.9</v>
      </c>
      <c r="H20" s="143">
        <v>2.8</v>
      </c>
      <c r="I20" s="143">
        <v>0.8</v>
      </c>
      <c r="J20" s="143" t="s">
        <v>0</v>
      </c>
      <c r="K20" s="115"/>
      <c r="L20" s="115"/>
      <c r="M20" s="142">
        <v>12.3</v>
      </c>
      <c r="N20" s="142">
        <v>8.4</v>
      </c>
      <c r="O20" s="142">
        <v>6.2</v>
      </c>
      <c r="P20" s="142" t="s">
        <v>0</v>
      </c>
      <c r="Q20" s="142">
        <v>11.9</v>
      </c>
      <c r="R20" s="154" t="s">
        <v>110</v>
      </c>
      <c r="S20" s="6"/>
      <c r="T20" s="557"/>
      <c r="U20" s="557"/>
      <c r="V20" s="557"/>
    </row>
    <row r="21" spans="1:22" ht="15" customHeight="1" x14ac:dyDescent="0.3">
      <c r="A21" s="557"/>
      <c r="B21" s="557"/>
      <c r="C21" s="557"/>
      <c r="D21" s="56"/>
      <c r="E21" s="149" t="s">
        <v>105</v>
      </c>
      <c r="F21" s="143">
        <v>6.8</v>
      </c>
      <c r="G21" s="143">
        <v>5.5</v>
      </c>
      <c r="H21" s="143">
        <v>2.8</v>
      </c>
      <c r="I21" s="143">
        <v>1.1000000000000001</v>
      </c>
      <c r="J21" s="143">
        <v>2.2999999999999998</v>
      </c>
      <c r="K21" s="115"/>
      <c r="L21" s="115"/>
      <c r="M21" s="143">
        <v>5.5</v>
      </c>
      <c r="N21" s="143">
        <v>3.9</v>
      </c>
      <c r="O21" s="143">
        <v>4.4000000000000004</v>
      </c>
      <c r="P21" s="143">
        <v>3.7</v>
      </c>
      <c r="Q21" s="143">
        <v>2.9</v>
      </c>
      <c r="R21" s="153" t="s">
        <v>111</v>
      </c>
      <c r="S21" s="6"/>
      <c r="T21" s="557"/>
      <c r="U21" s="557"/>
      <c r="V21" s="557"/>
    </row>
    <row r="22" spans="1:22" ht="15" customHeight="1" x14ac:dyDescent="0.3">
      <c r="A22" s="557"/>
      <c r="B22" s="557"/>
      <c r="C22" s="557"/>
      <c r="D22" s="56"/>
      <c r="E22" s="149" t="s">
        <v>106</v>
      </c>
      <c r="F22" s="143">
        <v>3.1</v>
      </c>
      <c r="G22" s="143">
        <v>2.7</v>
      </c>
      <c r="H22" s="143">
        <v>2.4</v>
      </c>
      <c r="I22" s="143">
        <v>2.6</v>
      </c>
      <c r="J22" s="143">
        <v>2.4</v>
      </c>
      <c r="K22" s="115"/>
      <c r="L22" s="115"/>
      <c r="M22" s="143">
        <v>3.1</v>
      </c>
      <c r="N22" s="143">
        <v>2.6</v>
      </c>
      <c r="O22" s="143">
        <v>1.9</v>
      </c>
      <c r="P22" s="143">
        <v>1.3</v>
      </c>
      <c r="Q22" s="143">
        <v>1.5</v>
      </c>
      <c r="R22" s="154" t="s">
        <v>112</v>
      </c>
      <c r="S22" s="6"/>
      <c r="T22" s="557"/>
      <c r="U22" s="557"/>
      <c r="V22" s="557"/>
    </row>
    <row r="23" spans="1:22" ht="15" customHeight="1" x14ac:dyDescent="0.3">
      <c r="A23" s="557"/>
      <c r="B23" s="557"/>
      <c r="C23" s="557"/>
      <c r="D23" s="56"/>
      <c r="E23" s="149" t="s">
        <v>107</v>
      </c>
      <c r="F23" s="242">
        <v>3</v>
      </c>
      <c r="G23" s="242">
        <v>4</v>
      </c>
      <c r="H23" s="242">
        <v>4</v>
      </c>
      <c r="I23" s="242">
        <v>1.9</v>
      </c>
      <c r="J23" s="242">
        <v>0.2</v>
      </c>
      <c r="K23" s="126"/>
      <c r="L23" s="126"/>
      <c r="M23" s="143">
        <v>0.8</v>
      </c>
      <c r="N23" s="143">
        <v>0.8</v>
      </c>
      <c r="O23" s="143">
        <v>2</v>
      </c>
      <c r="P23" s="143">
        <v>2.6</v>
      </c>
      <c r="Q23" s="143">
        <v>0.5</v>
      </c>
      <c r="R23" s="153" t="s">
        <v>113</v>
      </c>
      <c r="T23" s="557"/>
      <c r="U23" s="557"/>
      <c r="V23" s="557"/>
    </row>
    <row r="24" spans="1:22" ht="15" customHeight="1" x14ac:dyDescent="0.3">
      <c r="A24" s="557"/>
      <c r="B24" s="557"/>
      <c r="C24" s="557"/>
      <c r="D24" s="56"/>
      <c r="E24" s="147" t="s">
        <v>108</v>
      </c>
      <c r="F24" s="242" t="s">
        <v>0</v>
      </c>
      <c r="G24" s="242" t="s">
        <v>0</v>
      </c>
      <c r="H24" s="242" t="s">
        <v>0</v>
      </c>
      <c r="I24" s="242">
        <v>50</v>
      </c>
      <c r="J24" s="242" t="s">
        <v>0</v>
      </c>
      <c r="K24" s="126"/>
      <c r="L24" s="126"/>
      <c r="M24" s="143" t="s">
        <v>0</v>
      </c>
      <c r="N24" s="143">
        <v>20.100000000000001</v>
      </c>
      <c r="O24" s="143">
        <v>80.7</v>
      </c>
      <c r="P24" s="143">
        <v>75</v>
      </c>
      <c r="Q24" s="143" t="s">
        <v>0</v>
      </c>
      <c r="R24" s="153" t="s">
        <v>114</v>
      </c>
      <c r="S24" s="6"/>
      <c r="T24" s="557"/>
      <c r="U24" s="557"/>
      <c r="V24" s="557"/>
    </row>
    <row r="25" spans="1:22" ht="15" customHeight="1" x14ac:dyDescent="0.3">
      <c r="A25" s="557"/>
      <c r="B25" s="557"/>
      <c r="C25" s="557"/>
      <c r="D25" s="56"/>
      <c r="S25" s="6"/>
      <c r="T25" s="557"/>
      <c r="U25" s="557"/>
      <c r="V25" s="557"/>
    </row>
    <row r="26" spans="1:22" ht="15" customHeight="1" x14ac:dyDescent="0.3">
      <c r="A26" s="557"/>
      <c r="B26" s="557"/>
      <c r="C26" s="557"/>
      <c r="D26" s="56"/>
      <c r="S26" s="6"/>
      <c r="T26" s="557"/>
      <c r="U26" s="557"/>
      <c r="V26" s="557"/>
    </row>
    <row r="27" spans="1:22" ht="15" customHeight="1" x14ac:dyDescent="0.3">
      <c r="A27" s="557"/>
      <c r="B27" s="557"/>
      <c r="C27" s="557"/>
      <c r="D27" s="56"/>
      <c r="E27" s="138"/>
      <c r="F27" s="143"/>
      <c r="G27" s="143"/>
      <c r="H27" s="143"/>
      <c r="I27" s="143"/>
      <c r="J27" s="143"/>
      <c r="K27" s="115"/>
      <c r="L27" s="115"/>
      <c r="M27" s="142"/>
      <c r="N27" s="142"/>
      <c r="O27" s="142"/>
      <c r="P27" s="142"/>
      <c r="Q27" s="142"/>
      <c r="R27" s="180"/>
      <c r="S27" s="6"/>
      <c r="T27" s="557"/>
      <c r="U27" s="557"/>
      <c r="V27" s="557"/>
    </row>
    <row r="28" spans="1:22" ht="15" customHeight="1" x14ac:dyDescent="0.3">
      <c r="A28" s="557"/>
      <c r="B28" s="557"/>
      <c r="C28" s="557"/>
      <c r="D28" s="56"/>
      <c r="E28" s="138"/>
      <c r="F28" s="114"/>
      <c r="G28" s="114"/>
      <c r="H28" s="114"/>
      <c r="I28" s="114"/>
      <c r="J28" s="114"/>
      <c r="K28" s="115"/>
      <c r="L28" s="115"/>
      <c r="M28" s="142"/>
      <c r="N28" s="142"/>
      <c r="O28" s="142"/>
      <c r="P28" s="142"/>
      <c r="Q28" s="142"/>
      <c r="R28" s="180"/>
      <c r="S28" s="6"/>
      <c r="T28" s="557"/>
      <c r="U28" s="557"/>
      <c r="V28" s="557"/>
    </row>
    <row r="29" spans="1:22" ht="15" customHeight="1" x14ac:dyDescent="0.3">
      <c r="A29" s="557"/>
      <c r="B29" s="557"/>
      <c r="C29" s="557"/>
      <c r="D29" s="56"/>
      <c r="E29" s="447" t="s">
        <v>561</v>
      </c>
      <c r="F29" s="114"/>
      <c r="G29" s="114"/>
      <c r="H29" s="114"/>
      <c r="I29" s="114"/>
      <c r="J29" s="114"/>
      <c r="K29" s="115"/>
      <c r="L29" s="115"/>
      <c r="M29" s="113"/>
      <c r="O29" s="113"/>
      <c r="P29" s="113"/>
      <c r="Q29" s="113"/>
      <c r="R29" s="448" t="s">
        <v>561</v>
      </c>
      <c r="S29" s="6"/>
      <c r="T29" s="557"/>
      <c r="U29" s="557"/>
      <c r="V29" s="557"/>
    </row>
    <row r="30" spans="1:22" ht="15" customHeight="1" x14ac:dyDescent="0.3">
      <c r="A30" s="557"/>
      <c r="B30" s="557"/>
      <c r="C30" s="557"/>
      <c r="D30" s="56"/>
      <c r="E30" s="566" t="s">
        <v>485</v>
      </c>
      <c r="F30" s="566"/>
      <c r="G30" s="566"/>
      <c r="H30" s="566"/>
      <c r="I30" s="114"/>
      <c r="J30" s="114"/>
      <c r="K30" s="115"/>
      <c r="L30" s="115"/>
      <c r="M30" s="580" t="s">
        <v>484</v>
      </c>
      <c r="N30" s="580"/>
      <c r="O30" s="580"/>
      <c r="P30" s="580"/>
      <c r="Q30" s="580"/>
      <c r="R30" s="580"/>
      <c r="S30" s="197"/>
      <c r="T30" s="557"/>
      <c r="U30" s="557"/>
      <c r="V30" s="557"/>
    </row>
    <row r="31" spans="1:22" ht="15" customHeight="1" x14ac:dyDescent="0.3">
      <c r="A31" s="557"/>
      <c r="B31" s="557"/>
      <c r="C31" s="557"/>
      <c r="D31" s="56"/>
      <c r="E31" s="128"/>
      <c r="F31" s="114"/>
      <c r="G31" s="114"/>
      <c r="H31" s="114"/>
      <c r="I31" s="114"/>
      <c r="J31" s="114"/>
      <c r="K31" s="115"/>
      <c r="L31" s="115"/>
      <c r="M31" s="113"/>
      <c r="N31" s="113"/>
      <c r="O31" s="113"/>
      <c r="P31" s="113"/>
      <c r="Q31" s="117"/>
      <c r="R31" s="181"/>
      <c r="S31" s="6"/>
      <c r="T31" s="557"/>
      <c r="U31" s="557"/>
      <c r="V31" s="557"/>
    </row>
    <row r="32" spans="1:22" ht="46.5" customHeight="1" x14ac:dyDescent="0.3">
      <c r="A32" s="557"/>
      <c r="B32" s="557"/>
      <c r="C32" s="557"/>
      <c r="D32" s="56"/>
      <c r="I32" s="35"/>
      <c r="J32" s="35"/>
      <c r="K32" s="36"/>
      <c r="L32" s="36"/>
      <c r="M32" s="11"/>
      <c r="N32" s="11"/>
      <c r="O32" s="11"/>
      <c r="P32" s="11"/>
      <c r="S32" s="6"/>
      <c r="T32" s="557"/>
      <c r="U32" s="557"/>
      <c r="V32" s="557"/>
    </row>
    <row r="33" spans="1:22" ht="51.6" customHeight="1" x14ac:dyDescent="0.3">
      <c r="A33" s="557"/>
      <c r="B33" s="557"/>
      <c r="C33" s="557"/>
      <c r="D33" s="56"/>
      <c r="F33" s="6"/>
      <c r="G33" s="6"/>
      <c r="H33" s="6"/>
      <c r="I33" s="6"/>
      <c r="J33" s="6"/>
      <c r="K33" s="36"/>
      <c r="L33" s="36"/>
      <c r="M33" s="37"/>
      <c r="N33" s="37"/>
      <c r="O33" s="37"/>
      <c r="P33" s="37"/>
      <c r="Q33" s="37"/>
      <c r="S33" s="6"/>
      <c r="T33" s="557"/>
      <c r="U33" s="557"/>
      <c r="V33" s="557"/>
    </row>
    <row r="34" spans="1:22" ht="15" customHeight="1" x14ac:dyDescent="0.3">
      <c r="A34" s="452"/>
      <c r="B34" s="453"/>
      <c r="C34" s="453"/>
      <c r="E34" s="31"/>
      <c r="F34" s="9"/>
      <c r="G34" s="9"/>
      <c r="H34" s="9"/>
      <c r="I34" s="9"/>
      <c r="J34" s="9"/>
      <c r="K34" s="36"/>
      <c r="L34" s="36"/>
      <c r="M34" s="37"/>
      <c r="N34" s="37"/>
      <c r="O34" s="37"/>
      <c r="P34" s="37"/>
      <c r="Q34" s="37"/>
      <c r="R34" s="64"/>
      <c r="T34" s="399"/>
      <c r="U34" s="399"/>
      <c r="V34" s="398"/>
    </row>
    <row r="35" spans="1:22" ht="15" customHeight="1" x14ac:dyDescent="0.3">
      <c r="A35" s="452"/>
      <c r="B35" s="453"/>
      <c r="C35" s="453"/>
      <c r="E35" s="32"/>
      <c r="F35" s="13"/>
      <c r="G35" s="13"/>
      <c r="H35" s="13"/>
      <c r="I35" s="13"/>
      <c r="J35" s="13"/>
      <c r="K35" s="29"/>
      <c r="L35" s="3"/>
      <c r="M35" s="10"/>
      <c r="N35" s="10"/>
      <c r="O35" s="10"/>
      <c r="P35" s="10"/>
      <c r="Q35" s="10"/>
      <c r="R35" s="63"/>
      <c r="T35" s="399"/>
      <c r="U35" s="399"/>
      <c r="V35" s="398"/>
    </row>
    <row r="36" spans="1:22" ht="15" customHeight="1" x14ac:dyDescent="0.3">
      <c r="A36" s="452"/>
      <c r="B36" s="453"/>
      <c r="C36" s="453"/>
      <c r="E36" s="62"/>
      <c r="F36" s="34"/>
      <c r="G36" s="34"/>
      <c r="H36" s="34"/>
      <c r="I36" s="34"/>
      <c r="J36" s="34"/>
      <c r="M36" s="13"/>
      <c r="N36" s="13"/>
      <c r="O36" s="13"/>
      <c r="P36" s="13"/>
      <c r="Q36" s="13"/>
      <c r="R36" s="65"/>
      <c r="T36" s="399"/>
      <c r="U36" s="399"/>
      <c r="V36" s="398"/>
    </row>
    <row r="37" spans="1:22" ht="15" customHeight="1" x14ac:dyDescent="0.3">
      <c r="A37" s="452"/>
      <c r="B37" s="453"/>
      <c r="C37" s="453"/>
      <c r="T37" s="399"/>
      <c r="U37" s="399"/>
      <c r="V37" s="398"/>
    </row>
    <row r="38" spans="1:22" ht="15" customHeight="1" x14ac:dyDescent="0.3">
      <c r="K38" s="33"/>
      <c r="L38" s="33"/>
      <c r="M38" s="33"/>
      <c r="N38" s="33"/>
      <c r="O38" s="33"/>
      <c r="P38" s="33"/>
      <c r="Q38" s="33"/>
    </row>
  </sheetData>
  <mergeCells count="9">
    <mergeCell ref="E30:H30"/>
    <mergeCell ref="M30:R30"/>
    <mergeCell ref="T1:V33"/>
    <mergeCell ref="A1:C33"/>
    <mergeCell ref="E3:E4"/>
    <mergeCell ref="E7:K8"/>
    <mergeCell ref="L7:R8"/>
    <mergeCell ref="I9:J9"/>
    <mergeCell ref="R3:R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colBreaks count="1" manualBreakCount="1">
    <brk id="11" max="32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5"/>
  <sheetViews>
    <sheetView view="pageBreakPreview" topLeftCell="A16" zoomScale="80" zoomScaleNormal="80" zoomScaleSheetLayoutView="80" workbookViewId="0">
      <selection activeCell="L21" sqref="L21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7" width="9.33203125" customWidth="1"/>
    <col min="18" max="18" width="50.6640625" style="13" customWidth="1"/>
    <col min="19" max="19" width="1.6640625" customWidth="1"/>
    <col min="20" max="20" width="6.6640625" customWidth="1"/>
    <col min="21" max="21" width="0.88671875" customWidth="1"/>
    <col min="22" max="22" width="2.6640625" customWidth="1"/>
  </cols>
  <sheetData>
    <row r="1" spans="1:22" ht="15" customHeight="1" x14ac:dyDescent="0.3">
      <c r="A1" s="557" t="s">
        <v>177</v>
      </c>
      <c r="B1" s="557"/>
      <c r="C1" s="557"/>
      <c r="D1" s="403"/>
      <c r="E1" s="404"/>
      <c r="F1" s="385"/>
      <c r="G1" s="385"/>
      <c r="H1" s="385"/>
      <c r="I1" s="385"/>
      <c r="J1" s="403"/>
      <c r="K1" s="385"/>
      <c r="L1" s="385"/>
      <c r="M1" s="385"/>
      <c r="N1" s="405"/>
      <c r="O1" s="385"/>
      <c r="P1" s="403"/>
      <c r="Q1" s="403"/>
      <c r="R1" s="404"/>
      <c r="S1" s="385"/>
      <c r="T1" s="557" t="s">
        <v>178</v>
      </c>
      <c r="U1" s="557"/>
      <c r="V1" s="557"/>
    </row>
    <row r="2" spans="1:22" ht="15" customHeight="1" x14ac:dyDescent="0.3">
      <c r="A2" s="557"/>
      <c r="B2" s="557"/>
      <c r="C2" s="557"/>
      <c r="D2" s="403"/>
      <c r="E2" s="404"/>
      <c r="F2" s="385"/>
      <c r="G2" s="385"/>
      <c r="H2" s="385"/>
      <c r="I2" s="385"/>
      <c r="J2" s="403"/>
      <c r="K2" s="385"/>
      <c r="L2" s="385"/>
      <c r="M2" s="385"/>
      <c r="N2" s="405"/>
      <c r="O2" s="385"/>
      <c r="P2" s="403"/>
      <c r="Q2" s="403"/>
      <c r="R2" s="404"/>
      <c r="S2" s="385"/>
      <c r="T2" s="557"/>
      <c r="U2" s="557"/>
      <c r="V2" s="557"/>
    </row>
    <row r="3" spans="1:22" ht="15" customHeight="1" x14ac:dyDescent="0.3">
      <c r="A3" s="557"/>
      <c r="B3" s="557"/>
      <c r="C3" s="557"/>
      <c r="D3" s="403"/>
      <c r="E3" s="565" t="s">
        <v>477</v>
      </c>
      <c r="F3" s="385"/>
      <c r="G3" s="385"/>
      <c r="H3" s="385"/>
      <c r="I3" s="385"/>
      <c r="J3" s="406"/>
      <c r="K3" s="406"/>
      <c r="L3" s="406"/>
      <c r="M3" s="406"/>
      <c r="N3" s="406"/>
      <c r="O3" s="406"/>
      <c r="P3" s="403"/>
      <c r="Q3" s="403"/>
      <c r="R3" s="558" t="s">
        <v>479</v>
      </c>
      <c r="S3" s="385"/>
      <c r="T3" s="557"/>
      <c r="U3" s="557"/>
      <c r="V3" s="557"/>
    </row>
    <row r="4" spans="1:22" ht="15" customHeight="1" x14ac:dyDescent="0.3">
      <c r="A4" s="557"/>
      <c r="B4" s="557"/>
      <c r="C4" s="557"/>
      <c r="D4" s="403"/>
      <c r="E4" s="565"/>
      <c r="F4" s="385"/>
      <c r="G4" s="385"/>
      <c r="H4" s="385"/>
      <c r="I4" s="385"/>
      <c r="J4" s="406"/>
      <c r="K4" s="406"/>
      <c r="L4" s="406"/>
      <c r="M4" s="406"/>
      <c r="N4" s="406"/>
      <c r="O4" s="406"/>
      <c r="P4" s="403"/>
      <c r="Q4" s="403"/>
      <c r="R4" s="558"/>
      <c r="S4" s="385"/>
      <c r="T4" s="557"/>
      <c r="U4" s="557"/>
      <c r="V4" s="557"/>
    </row>
    <row r="5" spans="1:22" ht="15" customHeight="1" thickBot="1" x14ac:dyDescent="0.35">
      <c r="A5" s="557"/>
      <c r="B5" s="557"/>
      <c r="C5" s="557"/>
      <c r="D5" s="403"/>
      <c r="E5" s="407"/>
      <c r="F5" s="407"/>
      <c r="G5" s="407"/>
      <c r="H5" s="407"/>
      <c r="I5" s="385"/>
      <c r="J5" s="403"/>
      <c r="K5" s="407"/>
      <c r="L5" s="407"/>
      <c r="M5" s="407"/>
      <c r="N5" s="408"/>
      <c r="O5" s="385"/>
      <c r="P5" s="403"/>
      <c r="Q5" s="403"/>
      <c r="R5" s="407"/>
      <c r="S5" s="407"/>
      <c r="T5" s="557"/>
      <c r="U5" s="557"/>
      <c r="V5" s="557"/>
    </row>
    <row r="6" spans="1:22" ht="3.75" customHeight="1" thickTop="1" thickBot="1" x14ac:dyDescent="0.35">
      <c r="A6" s="557"/>
      <c r="B6" s="557"/>
      <c r="C6" s="557"/>
      <c r="D6" s="460"/>
      <c r="E6" s="460"/>
      <c r="F6" s="460"/>
      <c r="G6" s="460"/>
      <c r="H6" s="460"/>
      <c r="I6" s="460"/>
      <c r="J6" s="460"/>
      <c r="K6" s="460"/>
      <c r="L6" s="460"/>
      <c r="M6" s="460"/>
      <c r="N6" s="460"/>
      <c r="O6" s="460"/>
      <c r="P6" s="460"/>
      <c r="Q6" s="460"/>
      <c r="R6" s="460"/>
      <c r="S6" s="460"/>
      <c r="T6" s="557"/>
      <c r="U6" s="557"/>
      <c r="V6" s="557"/>
    </row>
    <row r="7" spans="1:22" ht="15" customHeight="1" thickTop="1" x14ac:dyDescent="0.3">
      <c r="A7" s="557"/>
      <c r="B7" s="557"/>
      <c r="C7" s="557"/>
      <c r="D7" s="56"/>
      <c r="E7" s="560" t="s">
        <v>584</v>
      </c>
      <c r="F7" s="560"/>
      <c r="G7" s="560"/>
      <c r="H7" s="560"/>
      <c r="I7" s="560"/>
      <c r="J7" s="560"/>
      <c r="K7" s="560"/>
      <c r="L7" s="561" t="s">
        <v>585</v>
      </c>
      <c r="M7" s="561"/>
      <c r="N7" s="561"/>
      <c r="O7" s="561"/>
      <c r="P7" s="561"/>
      <c r="Q7" s="561"/>
      <c r="R7" s="561"/>
      <c r="T7" s="557"/>
      <c r="U7" s="557"/>
      <c r="V7" s="557"/>
    </row>
    <row r="8" spans="1:22" ht="15" customHeight="1" x14ac:dyDescent="0.3">
      <c r="A8" s="557"/>
      <c r="B8" s="557"/>
      <c r="C8" s="557"/>
      <c r="D8" s="56"/>
      <c r="E8" s="560"/>
      <c r="F8" s="560"/>
      <c r="G8" s="560"/>
      <c r="H8" s="560"/>
      <c r="I8" s="560"/>
      <c r="J8" s="560"/>
      <c r="K8" s="560"/>
      <c r="L8" s="561"/>
      <c r="M8" s="561"/>
      <c r="N8" s="561"/>
      <c r="O8" s="561"/>
      <c r="P8" s="561"/>
      <c r="Q8" s="561"/>
      <c r="R8" s="561"/>
      <c r="T8" s="557"/>
      <c r="U8" s="557"/>
      <c r="V8" s="557"/>
    </row>
    <row r="9" spans="1:22" ht="15" customHeight="1" x14ac:dyDescent="0.3">
      <c r="A9" s="557"/>
      <c r="B9" s="557"/>
      <c r="C9" s="557"/>
      <c r="D9" s="56"/>
      <c r="E9" s="1"/>
      <c r="T9" s="557"/>
      <c r="U9" s="557"/>
      <c r="V9" s="557"/>
    </row>
    <row r="10" spans="1:22" ht="15" customHeight="1" x14ac:dyDescent="0.3">
      <c r="A10" s="557"/>
      <c r="B10" s="557"/>
      <c r="C10" s="557"/>
      <c r="D10" s="56"/>
      <c r="E10" s="1"/>
      <c r="F10" s="466">
        <v>2020</v>
      </c>
      <c r="G10" s="466">
        <v>2021</v>
      </c>
      <c r="H10" s="466">
        <v>2022</v>
      </c>
      <c r="I10" s="466">
        <v>2023</v>
      </c>
      <c r="J10" s="466">
        <v>2024</v>
      </c>
      <c r="K10" s="467"/>
      <c r="L10" s="467"/>
      <c r="M10" s="466">
        <v>2020</v>
      </c>
      <c r="N10" s="466">
        <v>2021</v>
      </c>
      <c r="O10" s="466">
        <v>2022</v>
      </c>
      <c r="P10" s="466">
        <v>2023</v>
      </c>
      <c r="Q10" s="466">
        <v>2024</v>
      </c>
      <c r="T10" s="557"/>
      <c r="U10" s="557"/>
      <c r="V10" s="557"/>
    </row>
    <row r="11" spans="1:22" ht="15" customHeight="1" x14ac:dyDescent="0.3">
      <c r="A11" s="557"/>
      <c r="B11" s="557"/>
      <c r="C11" s="557"/>
      <c r="D11" s="56"/>
      <c r="E11" s="4"/>
      <c r="F11" s="5"/>
      <c r="G11" s="5"/>
      <c r="H11" s="5"/>
      <c r="I11" s="5"/>
      <c r="J11" s="5"/>
      <c r="K11" s="2"/>
      <c r="T11" s="557"/>
      <c r="U11" s="557"/>
      <c r="V11" s="557"/>
    </row>
    <row r="12" spans="1:22" ht="15" customHeight="1" x14ac:dyDescent="0.3">
      <c r="A12" s="557"/>
      <c r="B12" s="557"/>
      <c r="C12" s="557"/>
      <c r="D12" s="56"/>
      <c r="E12" s="487" t="s">
        <v>404</v>
      </c>
      <c r="F12" s="440">
        <v>1198</v>
      </c>
      <c r="G12" s="440">
        <v>1264</v>
      </c>
      <c r="H12" s="440">
        <v>1343</v>
      </c>
      <c r="I12" s="440">
        <v>1462</v>
      </c>
      <c r="J12" s="440">
        <v>1572</v>
      </c>
      <c r="K12" s="458"/>
      <c r="L12" s="458"/>
      <c r="M12" s="440">
        <v>1460</v>
      </c>
      <c r="N12" s="440">
        <v>1539</v>
      </c>
      <c r="O12" s="440">
        <v>1654</v>
      </c>
      <c r="P12" s="440">
        <v>1792</v>
      </c>
      <c r="Q12" s="440">
        <v>1926</v>
      </c>
      <c r="R12" s="483" t="s">
        <v>182</v>
      </c>
      <c r="S12" s="6"/>
      <c r="T12" s="557"/>
      <c r="U12" s="557"/>
      <c r="V12" s="557"/>
    </row>
    <row r="13" spans="1:22" ht="15" customHeight="1" x14ac:dyDescent="0.3">
      <c r="A13" s="557"/>
      <c r="B13" s="557"/>
      <c r="C13" s="557"/>
      <c r="D13" s="56"/>
      <c r="E13" s="147" t="s">
        <v>185</v>
      </c>
      <c r="F13" s="199">
        <v>2181</v>
      </c>
      <c r="G13" s="199">
        <v>2233</v>
      </c>
      <c r="H13" s="199">
        <v>2360</v>
      </c>
      <c r="I13" s="199">
        <v>2584</v>
      </c>
      <c r="J13" s="199">
        <v>2828</v>
      </c>
      <c r="K13" s="200"/>
      <c r="L13" s="200"/>
      <c r="M13" s="199">
        <v>2894</v>
      </c>
      <c r="N13" s="199">
        <v>2906</v>
      </c>
      <c r="O13" s="199">
        <v>3065</v>
      </c>
      <c r="P13" s="199">
        <v>3347</v>
      </c>
      <c r="Q13" s="199">
        <v>3610</v>
      </c>
      <c r="R13" s="218" t="s">
        <v>193</v>
      </c>
      <c r="S13" s="6"/>
      <c r="T13" s="557"/>
      <c r="U13" s="557"/>
      <c r="V13" s="557"/>
    </row>
    <row r="14" spans="1:22" ht="15" customHeight="1" x14ac:dyDescent="0.3">
      <c r="A14" s="557"/>
      <c r="B14" s="557"/>
      <c r="C14" s="557"/>
      <c r="D14" s="56"/>
      <c r="E14" s="147" t="s">
        <v>186</v>
      </c>
      <c r="F14" s="199">
        <v>1502</v>
      </c>
      <c r="G14" s="199">
        <v>1581</v>
      </c>
      <c r="H14" s="199">
        <v>1659</v>
      </c>
      <c r="I14" s="199">
        <v>1869</v>
      </c>
      <c r="J14" s="199">
        <v>2014</v>
      </c>
      <c r="K14" s="200"/>
      <c r="L14" s="200"/>
      <c r="M14" s="199">
        <v>1941</v>
      </c>
      <c r="N14" s="199">
        <v>2023</v>
      </c>
      <c r="O14" s="199">
        <v>2156</v>
      </c>
      <c r="P14" s="199">
        <v>2398</v>
      </c>
      <c r="Q14" s="199">
        <v>2552</v>
      </c>
      <c r="R14" s="220" t="s">
        <v>194</v>
      </c>
      <c r="S14" s="6"/>
      <c r="T14" s="557"/>
      <c r="U14" s="557"/>
      <c r="V14" s="557"/>
    </row>
    <row r="15" spans="1:22" ht="15" customHeight="1" x14ac:dyDescent="0.3">
      <c r="A15" s="557"/>
      <c r="B15" s="557"/>
      <c r="C15" s="557"/>
      <c r="D15" s="56"/>
      <c r="E15" s="147" t="s">
        <v>187</v>
      </c>
      <c r="F15" s="199">
        <v>1285</v>
      </c>
      <c r="G15" s="199">
        <v>1368</v>
      </c>
      <c r="H15" s="199">
        <v>1457</v>
      </c>
      <c r="I15" s="199">
        <v>1598</v>
      </c>
      <c r="J15" s="199">
        <v>1709</v>
      </c>
      <c r="K15" s="200"/>
      <c r="L15" s="200"/>
      <c r="M15" s="199">
        <v>1636</v>
      </c>
      <c r="N15" s="199">
        <v>1709</v>
      </c>
      <c r="O15" s="199">
        <v>1824</v>
      </c>
      <c r="P15" s="199">
        <v>1960</v>
      </c>
      <c r="Q15" s="199">
        <v>2100</v>
      </c>
      <c r="R15" s="218" t="s">
        <v>167</v>
      </c>
      <c r="S15" s="6"/>
      <c r="T15" s="557"/>
      <c r="U15" s="557"/>
      <c r="V15" s="557"/>
    </row>
    <row r="16" spans="1:22" ht="15" customHeight="1" x14ac:dyDescent="0.3">
      <c r="A16" s="557"/>
      <c r="B16" s="557"/>
      <c r="C16" s="557"/>
      <c r="D16" s="56"/>
      <c r="E16" s="148" t="s">
        <v>188</v>
      </c>
      <c r="F16" s="199">
        <v>1055</v>
      </c>
      <c r="G16" s="199">
        <v>1107</v>
      </c>
      <c r="H16" s="199">
        <v>1193</v>
      </c>
      <c r="I16" s="199">
        <v>1259</v>
      </c>
      <c r="J16" s="199">
        <v>1356</v>
      </c>
      <c r="K16" s="200"/>
      <c r="L16" s="200"/>
      <c r="M16" s="199">
        <v>1168</v>
      </c>
      <c r="N16" s="199">
        <v>1223</v>
      </c>
      <c r="O16" s="199">
        <v>1307</v>
      </c>
      <c r="P16" s="199">
        <v>1379</v>
      </c>
      <c r="Q16" s="199">
        <v>1466</v>
      </c>
      <c r="R16" s="218" t="s">
        <v>195</v>
      </c>
      <c r="S16" s="6"/>
      <c r="T16" s="557"/>
      <c r="U16" s="557"/>
      <c r="V16" s="557"/>
    </row>
    <row r="17" spans="1:22" ht="15" customHeight="1" x14ac:dyDescent="0.3">
      <c r="A17" s="557"/>
      <c r="B17" s="557"/>
      <c r="C17" s="557"/>
      <c r="D17" s="56"/>
      <c r="E17" s="147" t="s">
        <v>189</v>
      </c>
      <c r="F17" s="199">
        <v>920</v>
      </c>
      <c r="G17" s="199">
        <v>977</v>
      </c>
      <c r="H17" s="199">
        <v>1045</v>
      </c>
      <c r="I17" s="199">
        <v>1093</v>
      </c>
      <c r="J17" s="199">
        <v>1159</v>
      </c>
      <c r="K17" s="200"/>
      <c r="L17" s="200"/>
      <c r="M17" s="199">
        <v>1250</v>
      </c>
      <c r="N17" s="199">
        <v>1294</v>
      </c>
      <c r="O17" s="199">
        <v>1359</v>
      </c>
      <c r="P17" s="199">
        <v>1322</v>
      </c>
      <c r="Q17" s="199">
        <v>1393</v>
      </c>
      <c r="R17" s="218" t="s">
        <v>196</v>
      </c>
      <c r="S17" s="6"/>
      <c r="T17" s="557"/>
      <c r="U17" s="557"/>
      <c r="V17" s="557"/>
    </row>
    <row r="18" spans="1:22" ht="15" customHeight="1" x14ac:dyDescent="0.3">
      <c r="A18" s="557"/>
      <c r="B18" s="557"/>
      <c r="C18" s="557"/>
      <c r="D18" s="56"/>
      <c r="E18" s="148" t="s">
        <v>192</v>
      </c>
      <c r="F18" s="199">
        <v>946</v>
      </c>
      <c r="G18" s="199">
        <v>998</v>
      </c>
      <c r="H18" s="199">
        <v>1109</v>
      </c>
      <c r="I18" s="199">
        <v>1169</v>
      </c>
      <c r="J18" s="199">
        <v>1296</v>
      </c>
      <c r="K18" s="200"/>
      <c r="L18" s="200"/>
      <c r="M18" s="199">
        <v>1004</v>
      </c>
      <c r="N18" s="199">
        <v>1065</v>
      </c>
      <c r="O18" s="199">
        <v>1191</v>
      </c>
      <c r="P18" s="199">
        <v>1249</v>
      </c>
      <c r="Q18" s="199">
        <v>1346</v>
      </c>
      <c r="R18" s="187" t="s">
        <v>197</v>
      </c>
      <c r="S18" s="6"/>
      <c r="T18" s="557"/>
      <c r="U18" s="557"/>
      <c r="V18" s="557"/>
    </row>
    <row r="19" spans="1:22" ht="15" customHeight="1" x14ac:dyDescent="0.3">
      <c r="A19" s="557"/>
      <c r="B19" s="557"/>
      <c r="C19" s="557"/>
      <c r="D19" s="56"/>
      <c r="E19" s="148" t="s">
        <v>413</v>
      </c>
      <c r="F19" s="199">
        <v>939</v>
      </c>
      <c r="G19" s="199">
        <v>997</v>
      </c>
      <c r="H19" s="199">
        <v>1075</v>
      </c>
      <c r="I19" s="199">
        <v>1163</v>
      </c>
      <c r="J19" s="199">
        <v>1234</v>
      </c>
      <c r="K19" s="200"/>
      <c r="L19" s="200"/>
      <c r="M19" s="199">
        <v>1249</v>
      </c>
      <c r="N19" s="199">
        <v>1332</v>
      </c>
      <c r="O19" s="199">
        <v>1444</v>
      </c>
      <c r="P19" s="199">
        <v>1543</v>
      </c>
      <c r="Q19" s="199">
        <v>1677</v>
      </c>
      <c r="R19" s="219" t="s">
        <v>198</v>
      </c>
      <c r="S19" s="6"/>
      <c r="T19" s="557"/>
      <c r="U19" s="557"/>
      <c r="V19" s="557"/>
    </row>
    <row r="20" spans="1:22" ht="15" customHeight="1" x14ac:dyDescent="0.3">
      <c r="A20" s="557"/>
      <c r="B20" s="557"/>
      <c r="C20" s="557"/>
      <c r="D20" s="56"/>
      <c r="E20" s="149" t="s">
        <v>190</v>
      </c>
      <c r="F20" s="199">
        <v>981</v>
      </c>
      <c r="G20" s="199">
        <v>1041</v>
      </c>
      <c r="H20" s="199">
        <v>1109</v>
      </c>
      <c r="I20" s="199">
        <v>1217</v>
      </c>
      <c r="J20" s="199">
        <v>1304</v>
      </c>
      <c r="K20" s="200"/>
      <c r="L20" s="200"/>
      <c r="M20" s="199">
        <v>1202</v>
      </c>
      <c r="N20" s="199">
        <v>1277</v>
      </c>
      <c r="O20" s="199">
        <v>1376</v>
      </c>
      <c r="P20" s="199">
        <v>1460</v>
      </c>
      <c r="Q20" s="199">
        <v>1569</v>
      </c>
      <c r="R20" s="220" t="s">
        <v>215</v>
      </c>
      <c r="S20" s="6"/>
      <c r="T20" s="557"/>
      <c r="U20" s="557"/>
      <c r="V20" s="557"/>
    </row>
    <row r="21" spans="1:22" ht="15" customHeight="1" x14ac:dyDescent="0.3">
      <c r="A21" s="557"/>
      <c r="B21" s="557"/>
      <c r="C21" s="557"/>
      <c r="D21" s="56"/>
      <c r="E21" s="149" t="s">
        <v>191</v>
      </c>
      <c r="F21" s="199">
        <v>720</v>
      </c>
      <c r="G21" s="199">
        <v>776</v>
      </c>
      <c r="H21" s="199">
        <v>823</v>
      </c>
      <c r="I21" s="199">
        <v>867</v>
      </c>
      <c r="J21" s="199">
        <v>926</v>
      </c>
      <c r="K21" s="200"/>
      <c r="L21" s="200"/>
      <c r="M21" s="199">
        <v>880</v>
      </c>
      <c r="N21" s="199">
        <v>947</v>
      </c>
      <c r="O21" s="199">
        <v>1019</v>
      </c>
      <c r="P21" s="199">
        <v>1063</v>
      </c>
      <c r="Q21" s="199">
        <v>1136</v>
      </c>
      <c r="R21" s="220" t="s">
        <v>200</v>
      </c>
      <c r="S21" s="6"/>
      <c r="T21" s="557"/>
      <c r="U21" s="557"/>
      <c r="V21" s="557"/>
    </row>
    <row r="22" spans="1:22" ht="15" customHeight="1" x14ac:dyDescent="0.3">
      <c r="A22" s="557"/>
      <c r="B22" s="557"/>
      <c r="C22" s="557"/>
      <c r="D22" s="56"/>
      <c r="E22" s="149" t="s">
        <v>414</v>
      </c>
      <c r="F22" s="199">
        <v>1873</v>
      </c>
      <c r="G22" s="199">
        <v>1899</v>
      </c>
      <c r="H22" s="199">
        <v>1977</v>
      </c>
      <c r="I22" s="199">
        <v>2194</v>
      </c>
      <c r="J22" s="199">
        <v>2445</v>
      </c>
      <c r="K22" s="200"/>
      <c r="L22" s="200"/>
      <c r="M22" s="199">
        <v>1921</v>
      </c>
      <c r="N22" s="199">
        <v>1948</v>
      </c>
      <c r="O22" s="199">
        <v>2028</v>
      </c>
      <c r="P22" s="199">
        <v>2323</v>
      </c>
      <c r="Q22" s="199">
        <v>2528</v>
      </c>
      <c r="R22" s="227" t="s">
        <v>415</v>
      </c>
      <c r="S22" s="6"/>
      <c r="T22" s="557"/>
      <c r="U22" s="557"/>
      <c r="V22" s="557"/>
    </row>
    <row r="23" spans="1:22" ht="15" customHeight="1" x14ac:dyDescent="0.3">
      <c r="A23" s="557"/>
      <c r="B23" s="557"/>
      <c r="C23" s="557"/>
      <c r="D23" s="56"/>
      <c r="E23" s="482" t="s">
        <v>20</v>
      </c>
      <c r="F23" s="199"/>
      <c r="G23" s="199"/>
      <c r="H23" s="199"/>
      <c r="I23" s="199"/>
      <c r="J23" s="199"/>
      <c r="K23" s="200"/>
      <c r="L23" s="200"/>
      <c r="M23" s="199" t="s">
        <v>180</v>
      </c>
      <c r="N23" s="199"/>
      <c r="O23" s="199"/>
      <c r="P23" s="199"/>
      <c r="Q23" s="199"/>
      <c r="R23" s="483" t="s">
        <v>45</v>
      </c>
      <c r="S23" s="6"/>
      <c r="T23" s="557"/>
      <c r="U23" s="557"/>
      <c r="V23" s="557"/>
    </row>
    <row r="24" spans="1:22" ht="15" customHeight="1" x14ac:dyDescent="0.3">
      <c r="A24" s="557"/>
      <c r="B24" s="557"/>
      <c r="C24" s="557"/>
      <c r="D24" s="56"/>
      <c r="E24" s="148" t="s">
        <v>101</v>
      </c>
      <c r="F24" s="199">
        <v>819</v>
      </c>
      <c r="G24" s="199">
        <v>875</v>
      </c>
      <c r="H24" s="199">
        <v>965</v>
      </c>
      <c r="I24" s="199">
        <v>1028</v>
      </c>
      <c r="J24" s="199">
        <v>1091</v>
      </c>
      <c r="K24" s="200"/>
      <c r="L24" s="200"/>
      <c r="M24" s="199">
        <v>1046</v>
      </c>
      <c r="N24" s="199">
        <v>1077</v>
      </c>
      <c r="O24" s="199">
        <v>1198</v>
      </c>
      <c r="P24" s="199">
        <v>1283</v>
      </c>
      <c r="Q24" s="199">
        <v>1367</v>
      </c>
      <c r="R24" s="152" t="s">
        <v>109</v>
      </c>
      <c r="T24" s="557"/>
      <c r="U24" s="557"/>
      <c r="V24" s="557"/>
    </row>
    <row r="25" spans="1:22" ht="15" customHeight="1" x14ac:dyDescent="0.3">
      <c r="A25" s="557"/>
      <c r="B25" s="557"/>
      <c r="C25" s="557"/>
      <c r="D25" s="56"/>
      <c r="E25" s="148" t="s">
        <v>410</v>
      </c>
      <c r="F25" s="199">
        <v>876</v>
      </c>
      <c r="G25" s="199">
        <v>932</v>
      </c>
      <c r="H25" s="199">
        <v>1001</v>
      </c>
      <c r="I25" s="199">
        <v>1077</v>
      </c>
      <c r="J25" s="199">
        <v>1147</v>
      </c>
      <c r="K25" s="200"/>
      <c r="L25" s="200"/>
      <c r="M25" s="199">
        <v>1161</v>
      </c>
      <c r="N25" s="199">
        <v>1226</v>
      </c>
      <c r="O25" s="199">
        <v>1326</v>
      </c>
      <c r="P25" s="199">
        <v>1414</v>
      </c>
      <c r="Q25" s="199">
        <v>1524</v>
      </c>
      <c r="R25" s="152" t="s">
        <v>209</v>
      </c>
      <c r="S25" s="6"/>
      <c r="T25" s="557"/>
      <c r="U25" s="557"/>
      <c r="V25" s="557"/>
    </row>
    <row r="26" spans="1:22" ht="15" customHeight="1" x14ac:dyDescent="0.3">
      <c r="A26" s="557"/>
      <c r="B26" s="557"/>
      <c r="C26" s="557"/>
      <c r="D26" s="56"/>
      <c r="E26" s="165" t="s">
        <v>411</v>
      </c>
      <c r="F26" s="199">
        <v>994</v>
      </c>
      <c r="G26" s="199">
        <v>1045</v>
      </c>
      <c r="H26" s="199">
        <v>1116</v>
      </c>
      <c r="I26" s="199">
        <v>1197</v>
      </c>
      <c r="J26" s="199">
        <v>1294</v>
      </c>
      <c r="K26" s="200"/>
      <c r="L26" s="200"/>
      <c r="M26" s="199">
        <v>1378</v>
      </c>
      <c r="N26" s="199">
        <v>1439</v>
      </c>
      <c r="O26" s="199">
        <v>1549</v>
      </c>
      <c r="P26" s="199">
        <v>1659</v>
      </c>
      <c r="Q26" s="199">
        <v>1790</v>
      </c>
      <c r="R26" s="152" t="s">
        <v>210</v>
      </c>
      <c r="S26" s="6"/>
      <c r="T26" s="557"/>
      <c r="U26" s="557"/>
      <c r="V26" s="557"/>
    </row>
    <row r="27" spans="1:22" ht="15" customHeight="1" x14ac:dyDescent="0.3">
      <c r="A27" s="557"/>
      <c r="B27" s="557"/>
      <c r="C27" s="557"/>
      <c r="D27" s="56"/>
      <c r="E27" s="148" t="s">
        <v>102</v>
      </c>
      <c r="F27" s="199">
        <v>1077</v>
      </c>
      <c r="G27" s="199">
        <v>1130</v>
      </c>
      <c r="H27" s="199">
        <v>1217</v>
      </c>
      <c r="I27" s="199">
        <v>1323</v>
      </c>
      <c r="J27" s="199">
        <v>1393</v>
      </c>
      <c r="K27" s="200"/>
      <c r="L27" s="200"/>
      <c r="M27" s="199">
        <v>1361</v>
      </c>
      <c r="N27" s="199">
        <v>1436</v>
      </c>
      <c r="O27" s="199">
        <v>1540</v>
      </c>
      <c r="P27" s="199">
        <v>1649</v>
      </c>
      <c r="Q27" s="199">
        <v>1813</v>
      </c>
      <c r="R27" s="152" t="s">
        <v>211</v>
      </c>
      <c r="S27" s="6"/>
      <c r="T27" s="557"/>
      <c r="U27" s="557"/>
      <c r="V27" s="557"/>
    </row>
    <row r="28" spans="1:22" ht="15" customHeight="1" x14ac:dyDescent="0.3">
      <c r="A28" s="557"/>
      <c r="B28" s="557"/>
      <c r="C28" s="557"/>
      <c r="D28" s="56"/>
      <c r="E28" s="149" t="s">
        <v>103</v>
      </c>
      <c r="F28" s="199">
        <v>1127</v>
      </c>
      <c r="G28" s="199">
        <v>1201</v>
      </c>
      <c r="H28" s="199">
        <v>1269</v>
      </c>
      <c r="I28" s="199">
        <v>1395</v>
      </c>
      <c r="J28" s="199">
        <v>1505</v>
      </c>
      <c r="K28" s="200"/>
      <c r="L28" s="200"/>
      <c r="M28" s="199">
        <v>1411</v>
      </c>
      <c r="N28" s="199">
        <v>1508</v>
      </c>
      <c r="O28" s="199">
        <v>1624</v>
      </c>
      <c r="P28" s="199">
        <v>1759</v>
      </c>
      <c r="Q28" s="199">
        <v>1881</v>
      </c>
      <c r="R28" s="152" t="s">
        <v>212</v>
      </c>
      <c r="S28" s="6"/>
      <c r="T28" s="557"/>
      <c r="U28" s="557"/>
      <c r="V28" s="557"/>
    </row>
    <row r="29" spans="1:22" ht="15" customHeight="1" x14ac:dyDescent="0.3">
      <c r="A29" s="557"/>
      <c r="B29" s="557"/>
      <c r="C29" s="557"/>
      <c r="D29" s="56"/>
      <c r="E29" s="149" t="s">
        <v>104</v>
      </c>
      <c r="F29" s="199">
        <v>1342</v>
      </c>
      <c r="G29" s="199">
        <v>1443</v>
      </c>
      <c r="H29" s="199">
        <v>1492</v>
      </c>
      <c r="I29" s="199">
        <v>1699</v>
      </c>
      <c r="J29" s="199">
        <v>1806</v>
      </c>
      <c r="K29" s="200"/>
      <c r="L29" s="200"/>
      <c r="M29" s="199">
        <v>1489</v>
      </c>
      <c r="N29" s="199">
        <v>1578</v>
      </c>
      <c r="O29" s="199">
        <v>1752</v>
      </c>
      <c r="P29" s="199">
        <v>1863</v>
      </c>
      <c r="Q29" s="199">
        <v>1890</v>
      </c>
      <c r="R29" s="154" t="s">
        <v>110</v>
      </c>
      <c r="S29" s="6"/>
      <c r="T29" s="557"/>
      <c r="U29" s="557"/>
      <c r="V29" s="557"/>
    </row>
    <row r="30" spans="1:22" ht="15" customHeight="1" x14ac:dyDescent="0.3">
      <c r="A30" s="557"/>
      <c r="B30" s="557"/>
      <c r="C30" s="557"/>
      <c r="D30" s="56"/>
      <c r="E30" s="149" t="s">
        <v>105</v>
      </c>
      <c r="F30" s="199">
        <v>1291</v>
      </c>
      <c r="G30" s="199">
        <v>1386</v>
      </c>
      <c r="H30" s="199">
        <v>1445</v>
      </c>
      <c r="I30" s="199">
        <v>1591</v>
      </c>
      <c r="J30" s="199">
        <v>1731</v>
      </c>
      <c r="K30" s="200"/>
      <c r="L30" s="200"/>
      <c r="M30" s="199">
        <v>1737</v>
      </c>
      <c r="N30" s="199">
        <v>1778</v>
      </c>
      <c r="O30" s="199">
        <v>1908</v>
      </c>
      <c r="P30" s="199">
        <v>2052</v>
      </c>
      <c r="Q30" s="199">
        <v>2195</v>
      </c>
      <c r="R30" s="153" t="s">
        <v>111</v>
      </c>
      <c r="S30" s="6"/>
      <c r="T30" s="557"/>
      <c r="U30" s="557"/>
      <c r="V30" s="557"/>
    </row>
    <row r="31" spans="1:22" ht="15" customHeight="1" x14ac:dyDescent="0.3">
      <c r="A31" s="557"/>
      <c r="B31" s="557"/>
      <c r="C31" s="557"/>
      <c r="D31" s="56"/>
      <c r="E31" s="149" t="s">
        <v>106</v>
      </c>
      <c r="F31" s="199">
        <v>1602</v>
      </c>
      <c r="G31" s="199">
        <v>1669</v>
      </c>
      <c r="H31" s="199">
        <v>1759</v>
      </c>
      <c r="I31" s="199">
        <v>1940</v>
      </c>
      <c r="J31" s="199">
        <v>2094</v>
      </c>
      <c r="K31" s="200"/>
      <c r="L31" s="200"/>
      <c r="M31" s="199">
        <v>2134</v>
      </c>
      <c r="N31" s="199">
        <v>2223</v>
      </c>
      <c r="O31" s="199">
        <v>2351</v>
      </c>
      <c r="P31" s="199">
        <v>2567</v>
      </c>
      <c r="Q31" s="199">
        <v>2746</v>
      </c>
      <c r="R31" s="154" t="s">
        <v>112</v>
      </c>
      <c r="S31" s="6"/>
      <c r="T31" s="557"/>
      <c r="U31" s="557"/>
      <c r="V31" s="557"/>
    </row>
    <row r="32" spans="1:22" ht="15" customHeight="1" x14ac:dyDescent="0.3">
      <c r="A32" s="557"/>
      <c r="B32" s="557"/>
      <c r="C32" s="557"/>
      <c r="D32" s="56"/>
      <c r="E32" s="149" t="s">
        <v>107</v>
      </c>
      <c r="F32" s="199">
        <v>1761</v>
      </c>
      <c r="G32" s="199">
        <v>1828</v>
      </c>
      <c r="H32" s="199">
        <v>1901</v>
      </c>
      <c r="I32" s="199">
        <v>2111</v>
      </c>
      <c r="J32" s="199">
        <v>2222</v>
      </c>
      <c r="K32" s="200"/>
      <c r="L32" s="200"/>
      <c r="M32" s="199">
        <v>2015</v>
      </c>
      <c r="N32" s="199">
        <v>2095</v>
      </c>
      <c r="O32" s="199">
        <v>2192</v>
      </c>
      <c r="P32" s="199">
        <v>2450</v>
      </c>
      <c r="Q32" s="199">
        <v>2591</v>
      </c>
      <c r="R32" s="153" t="s">
        <v>113</v>
      </c>
      <c r="S32" s="6"/>
      <c r="T32" s="557"/>
      <c r="U32" s="557"/>
      <c r="V32" s="557"/>
    </row>
    <row r="33" spans="1:22" ht="15" customHeight="1" x14ac:dyDescent="0.3">
      <c r="A33" s="557"/>
      <c r="B33" s="557"/>
      <c r="C33" s="557"/>
      <c r="D33" s="56"/>
      <c r="S33" s="6"/>
      <c r="T33" s="557"/>
      <c r="U33" s="557"/>
      <c r="V33" s="557"/>
    </row>
    <row r="34" spans="1:22" ht="15" customHeight="1" x14ac:dyDescent="0.3">
      <c r="A34" s="557"/>
      <c r="B34" s="557"/>
      <c r="C34" s="557"/>
      <c r="D34" s="56"/>
      <c r="S34" s="6"/>
      <c r="T34" s="557"/>
      <c r="U34" s="557"/>
      <c r="V34" s="557"/>
    </row>
    <row r="35" spans="1:22" ht="15" customHeight="1" x14ac:dyDescent="0.3">
      <c r="A35" s="557"/>
      <c r="B35" s="557"/>
      <c r="C35" s="557"/>
      <c r="D35" s="56"/>
      <c r="E35" s="447" t="s">
        <v>562</v>
      </c>
      <c r="F35" s="171"/>
      <c r="G35" s="171"/>
      <c r="H35" s="171"/>
      <c r="I35" s="171"/>
      <c r="J35" s="171"/>
      <c r="K35" s="169"/>
      <c r="L35" s="169"/>
      <c r="M35" s="171"/>
      <c r="N35" s="171"/>
      <c r="O35" s="171"/>
      <c r="P35" s="171"/>
      <c r="Q35" s="171"/>
      <c r="R35" s="448" t="s">
        <v>562</v>
      </c>
      <c r="S35" s="6"/>
      <c r="T35" s="557"/>
      <c r="U35" s="557"/>
      <c r="V35" s="557"/>
    </row>
    <row r="36" spans="1:22" ht="52.5" customHeight="1" x14ac:dyDescent="0.3">
      <c r="A36" s="557"/>
      <c r="B36" s="557"/>
      <c r="C36" s="557"/>
      <c r="D36" s="56"/>
      <c r="E36" s="590" t="s">
        <v>435</v>
      </c>
      <c r="F36" s="590"/>
      <c r="G36" s="590"/>
      <c r="H36" s="590"/>
      <c r="I36" s="42"/>
      <c r="J36" s="42"/>
      <c r="K36" s="42"/>
      <c r="L36" s="42"/>
      <c r="M36" s="42"/>
      <c r="N36" s="42"/>
      <c r="O36" s="42"/>
      <c r="P36" s="589" t="s">
        <v>436</v>
      </c>
      <c r="Q36" s="589"/>
      <c r="R36" s="589"/>
      <c r="S36" s="6"/>
      <c r="T36" s="557"/>
      <c r="U36" s="557"/>
      <c r="V36" s="557"/>
    </row>
    <row r="37" spans="1:22" ht="15" customHeight="1" x14ac:dyDescent="0.3">
      <c r="A37" s="58"/>
      <c r="B37" s="442"/>
      <c r="C37" s="442"/>
      <c r="D37" s="58"/>
      <c r="T37" s="442"/>
      <c r="U37" s="442"/>
      <c r="V37" s="58"/>
    </row>
    <row r="38" spans="1:22" ht="15" customHeight="1" x14ac:dyDescent="0.3">
      <c r="D38" s="58"/>
    </row>
    <row r="39" spans="1:22" ht="15" customHeight="1" x14ac:dyDescent="0.3">
      <c r="D39" s="58"/>
      <c r="E39" s="61"/>
    </row>
    <row r="40" spans="1:22" ht="15" customHeight="1" x14ac:dyDescent="0.3">
      <c r="D40" s="58"/>
      <c r="E40" s="94"/>
      <c r="F40" s="44"/>
      <c r="G40" s="44"/>
      <c r="H40" s="44"/>
      <c r="I40" s="78"/>
      <c r="J40" s="78"/>
      <c r="K40" s="78"/>
      <c r="L40" s="76"/>
      <c r="M40" s="77"/>
      <c r="N40" s="77"/>
      <c r="P40" s="73"/>
      <c r="Q40" s="73"/>
    </row>
    <row r="41" spans="1:22" ht="15" customHeight="1" x14ac:dyDescent="0.3">
      <c r="D41" s="58"/>
      <c r="E41" s="94"/>
      <c r="F41" s="44"/>
      <c r="G41" s="44"/>
      <c r="H41" s="44"/>
      <c r="I41" s="78"/>
      <c r="J41" s="78"/>
      <c r="K41" s="78"/>
      <c r="L41" s="76"/>
      <c r="M41" s="77"/>
      <c r="N41" s="77"/>
      <c r="P41" s="73"/>
      <c r="Q41" s="73"/>
    </row>
    <row r="42" spans="1:22" ht="15" customHeight="1" x14ac:dyDescent="0.3">
      <c r="E42" s="94"/>
      <c r="F42" s="44"/>
      <c r="G42" s="44"/>
      <c r="H42" s="44"/>
      <c r="I42" s="78"/>
      <c r="J42" s="78"/>
      <c r="K42" s="78"/>
      <c r="L42" s="76"/>
      <c r="M42" s="77"/>
      <c r="N42" s="77"/>
      <c r="P42" s="73"/>
      <c r="Q42" s="73"/>
    </row>
    <row r="43" spans="1:22" ht="15" customHeight="1" x14ac:dyDescent="0.3">
      <c r="E43" s="96"/>
      <c r="F43" s="44"/>
      <c r="G43" s="44"/>
      <c r="H43" s="44"/>
      <c r="I43" s="78"/>
      <c r="J43" s="78"/>
      <c r="K43" s="78"/>
      <c r="L43" s="76"/>
      <c r="M43" s="77"/>
      <c r="N43" s="77"/>
      <c r="P43" s="73"/>
      <c r="Q43" s="73"/>
    </row>
    <row r="44" spans="1:22" ht="15" customHeight="1" x14ac:dyDescent="0.3">
      <c r="E44" s="94"/>
      <c r="F44" s="44"/>
      <c r="G44" s="44"/>
      <c r="H44" s="44"/>
      <c r="I44" s="78"/>
      <c r="J44" s="78"/>
      <c r="K44" s="78"/>
      <c r="L44" s="76"/>
      <c r="M44" s="77"/>
      <c r="N44" s="77"/>
      <c r="P44" s="73"/>
      <c r="Q44" s="73"/>
    </row>
    <row r="45" spans="1:22" ht="15" customHeight="1" x14ac:dyDescent="0.3">
      <c r="E45" s="96"/>
      <c r="F45" s="44"/>
      <c r="G45" s="44"/>
      <c r="H45" s="44"/>
      <c r="I45" s="78"/>
      <c r="J45" s="78"/>
      <c r="K45" s="78"/>
      <c r="L45" s="76"/>
      <c r="M45" s="77"/>
      <c r="N45" s="77"/>
      <c r="P45" s="73"/>
      <c r="Q45" s="73"/>
    </row>
    <row r="46" spans="1:22" ht="15" customHeight="1" x14ac:dyDescent="0.3">
      <c r="E46" s="96"/>
      <c r="F46" s="44"/>
      <c r="G46" s="44"/>
      <c r="H46" s="44"/>
      <c r="I46" s="78"/>
      <c r="J46" s="78"/>
      <c r="K46" s="78"/>
      <c r="L46" s="76"/>
      <c r="M46" s="77"/>
      <c r="N46" s="77"/>
      <c r="P46" s="73"/>
      <c r="Q46" s="73"/>
    </row>
    <row r="47" spans="1:22" ht="15" customHeight="1" x14ac:dyDescent="0.3">
      <c r="E47" s="97"/>
      <c r="F47" s="44"/>
      <c r="G47" s="44"/>
      <c r="H47" s="44"/>
      <c r="I47" s="78"/>
      <c r="J47" s="78"/>
      <c r="K47" s="78"/>
      <c r="L47" s="76"/>
      <c r="M47" s="77"/>
      <c r="N47" s="77"/>
      <c r="P47" s="73"/>
      <c r="Q47" s="73"/>
    </row>
    <row r="48" spans="1:22" ht="15" customHeight="1" x14ac:dyDescent="0.3">
      <c r="E48" s="97"/>
      <c r="F48" s="44"/>
      <c r="G48" s="44"/>
      <c r="H48" s="44"/>
      <c r="I48" s="78"/>
      <c r="J48" s="78"/>
      <c r="K48" s="78"/>
      <c r="L48" s="76"/>
      <c r="M48" s="77"/>
      <c r="N48" s="77"/>
      <c r="P48" s="73"/>
      <c r="Q48" s="73"/>
    </row>
    <row r="49" spans="5:17" ht="15" customHeight="1" x14ac:dyDescent="0.3">
      <c r="E49" s="30"/>
      <c r="F49" s="44"/>
      <c r="G49" s="44"/>
      <c r="H49" s="44"/>
      <c r="I49" s="78"/>
      <c r="J49" s="78"/>
      <c r="K49" s="78"/>
      <c r="L49" s="76"/>
      <c r="M49" s="77"/>
      <c r="N49" s="77"/>
      <c r="P49" s="73"/>
      <c r="Q49" s="73"/>
    </row>
    <row r="50" spans="5:17" ht="15" customHeight="1" x14ac:dyDescent="0.3">
      <c r="E50" s="96"/>
      <c r="F50" s="44"/>
      <c r="G50" s="44"/>
      <c r="H50" s="44"/>
      <c r="I50" s="78"/>
      <c r="J50" s="78"/>
      <c r="K50" s="78"/>
      <c r="L50" s="76"/>
      <c r="M50" s="77"/>
      <c r="N50" s="77"/>
      <c r="P50" s="73"/>
      <c r="Q50" s="73"/>
    </row>
    <row r="51" spans="5:17" ht="15" customHeight="1" x14ac:dyDescent="0.3">
      <c r="E51" s="96"/>
      <c r="F51" s="44"/>
      <c r="G51" s="44"/>
      <c r="H51" s="44"/>
      <c r="I51" s="78"/>
      <c r="J51" s="78"/>
      <c r="K51" s="78"/>
      <c r="L51" s="76"/>
      <c r="M51" s="77"/>
      <c r="N51" s="77"/>
      <c r="P51" s="73"/>
      <c r="Q51" s="73"/>
    </row>
    <row r="52" spans="5:17" ht="15" customHeight="1" x14ac:dyDescent="0.3">
      <c r="E52" s="96"/>
      <c r="F52" s="44"/>
      <c r="G52" s="44"/>
      <c r="H52" s="44"/>
      <c r="I52" s="78"/>
      <c r="J52" s="78"/>
      <c r="K52" s="78"/>
      <c r="L52" s="76"/>
      <c r="M52" s="77"/>
      <c r="N52" s="77"/>
      <c r="P52" s="73"/>
      <c r="Q52" s="73"/>
    </row>
    <row r="53" spans="5:17" ht="15" customHeight="1" x14ac:dyDescent="0.3">
      <c r="E53" s="96"/>
      <c r="F53" s="44"/>
      <c r="G53" s="44"/>
      <c r="H53" s="44"/>
      <c r="I53" s="78"/>
      <c r="J53" s="78"/>
      <c r="K53" s="78"/>
      <c r="L53" s="76"/>
      <c r="M53" s="77"/>
      <c r="N53" s="77"/>
      <c r="P53" s="73"/>
      <c r="Q53" s="73"/>
    </row>
    <row r="54" spans="5:17" ht="15" customHeight="1" x14ac:dyDescent="0.3">
      <c r="E54" s="96"/>
      <c r="F54" s="44"/>
      <c r="G54" s="44"/>
      <c r="H54" s="44"/>
      <c r="I54" s="78"/>
      <c r="J54" s="78"/>
      <c r="K54" s="78"/>
      <c r="L54" s="76"/>
      <c r="M54" s="77"/>
      <c r="N54" s="77"/>
      <c r="P54" s="73"/>
      <c r="Q54" s="73"/>
    </row>
    <row r="55" spans="5:17" ht="15" customHeight="1" x14ac:dyDescent="0.3">
      <c r="E55" s="97"/>
      <c r="F55" s="44"/>
      <c r="G55" s="44"/>
      <c r="H55" s="44"/>
      <c r="I55" s="78"/>
      <c r="J55" s="78"/>
      <c r="K55" s="78"/>
      <c r="L55" s="76"/>
      <c r="M55" s="77"/>
      <c r="N55" s="77"/>
      <c r="P55" s="73"/>
      <c r="Q55" s="73"/>
    </row>
    <row r="56" spans="5:17" ht="15" customHeight="1" x14ac:dyDescent="0.3">
      <c r="E56" s="97"/>
      <c r="F56" s="44"/>
      <c r="G56" s="44"/>
      <c r="H56" s="44"/>
      <c r="I56" s="78"/>
      <c r="J56" s="78"/>
      <c r="K56" s="78"/>
      <c r="L56" s="76"/>
      <c r="M56" s="77"/>
      <c r="N56" s="77"/>
      <c r="P56" s="73"/>
      <c r="Q56" s="73"/>
    </row>
    <row r="57" spans="5:17" ht="15" customHeight="1" x14ac:dyDescent="0.3">
      <c r="E57" s="97"/>
      <c r="F57" s="44"/>
      <c r="G57" s="44"/>
      <c r="H57" s="44"/>
      <c r="I57" s="78"/>
      <c r="J57" s="78"/>
      <c r="K57" s="78"/>
      <c r="L57" s="76"/>
      <c r="M57" s="77"/>
      <c r="N57" s="77"/>
      <c r="P57" s="73"/>
      <c r="Q57" s="73"/>
    </row>
    <row r="58" spans="5:17" ht="15" customHeight="1" x14ac:dyDescent="0.3">
      <c r="E58" s="97"/>
      <c r="F58" s="44"/>
      <c r="G58" s="44"/>
      <c r="H58" s="44"/>
      <c r="I58" s="78"/>
      <c r="J58" s="78"/>
      <c r="K58" s="78"/>
      <c r="L58" s="76"/>
      <c r="M58" s="77"/>
      <c r="N58" s="77"/>
      <c r="P58" s="73"/>
      <c r="Q58" s="73"/>
    </row>
    <row r="59" spans="5:17" ht="15" customHeight="1" x14ac:dyDescent="0.3">
      <c r="E59" s="97"/>
      <c r="F59" s="44"/>
      <c r="G59" s="44"/>
      <c r="H59" s="44"/>
      <c r="I59" s="78"/>
      <c r="J59" s="78"/>
      <c r="K59" s="78"/>
      <c r="L59" s="76"/>
      <c r="M59" s="77"/>
      <c r="N59" s="77"/>
      <c r="P59" s="73"/>
      <c r="Q59" s="73"/>
    </row>
    <row r="60" spans="5:17" ht="15" customHeight="1" x14ac:dyDescent="0.3">
      <c r="E60" s="44"/>
      <c r="F60" s="44"/>
      <c r="G60" s="44"/>
      <c r="H60" s="44"/>
      <c r="I60" s="78"/>
      <c r="J60" s="78"/>
      <c r="K60" s="78"/>
      <c r="L60" s="76"/>
      <c r="M60" s="77"/>
      <c r="N60" s="77"/>
      <c r="P60" s="73"/>
      <c r="Q60" s="73"/>
    </row>
    <row r="61" spans="5:17" ht="15" customHeight="1" x14ac:dyDescent="0.3">
      <c r="E61" s="44"/>
      <c r="F61" s="44"/>
      <c r="G61" s="44"/>
      <c r="H61" s="44"/>
      <c r="I61" s="44"/>
      <c r="J61" s="44"/>
      <c r="K61" s="73"/>
      <c r="L61" s="73"/>
      <c r="M61" s="73"/>
      <c r="N61" s="73"/>
    </row>
    <row r="62" spans="5:17" ht="15" customHeight="1" x14ac:dyDescent="0.3">
      <c r="E62" s="44"/>
      <c r="F62" s="44"/>
      <c r="G62" s="44"/>
      <c r="H62" s="44"/>
      <c r="I62" s="44"/>
      <c r="J62" s="44"/>
      <c r="K62" s="73"/>
      <c r="L62" s="73"/>
      <c r="M62" s="73"/>
      <c r="N62" s="73"/>
    </row>
    <row r="63" spans="5:17" ht="15" customHeight="1" x14ac:dyDescent="0.3">
      <c r="E63" s="44"/>
      <c r="F63" s="44"/>
      <c r="G63" s="44"/>
      <c r="H63" s="44"/>
      <c r="I63" s="44"/>
      <c r="J63" s="44"/>
      <c r="K63" s="73"/>
      <c r="L63" s="73"/>
      <c r="M63" s="73"/>
      <c r="N63" s="73"/>
    </row>
    <row r="64" spans="5:17" ht="15" customHeight="1" x14ac:dyDescent="0.3">
      <c r="E64" s="44"/>
      <c r="F64" s="44"/>
      <c r="G64" s="44"/>
      <c r="H64" s="44"/>
      <c r="I64" s="44"/>
      <c r="J64" s="44"/>
      <c r="K64" s="73"/>
      <c r="L64" s="73"/>
      <c r="M64" s="73"/>
      <c r="N64" s="73"/>
    </row>
    <row r="65" spans="5:13" ht="15" customHeight="1" x14ac:dyDescent="0.3">
      <c r="E65" s="44"/>
      <c r="F65" s="44"/>
      <c r="G65" s="44"/>
      <c r="H65" s="44"/>
      <c r="I65" s="44"/>
      <c r="J65" s="73"/>
      <c r="K65" s="73"/>
      <c r="L65" s="73"/>
      <c r="M65" s="73"/>
    </row>
  </sheetData>
  <mergeCells count="8">
    <mergeCell ref="T1:V36"/>
    <mergeCell ref="A1:C36"/>
    <mergeCell ref="E3:E4"/>
    <mergeCell ref="E7:K8"/>
    <mergeCell ref="L7:R8"/>
    <mergeCell ref="R3:R4"/>
    <mergeCell ref="P36:R36"/>
    <mergeCell ref="E36:H3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6" max="16383" man="1"/>
  </rowBreaks>
  <colBreaks count="1" manualBreakCount="1">
    <brk id="11" max="33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1"/>
  <sheetViews>
    <sheetView view="pageBreakPreview" zoomScale="80" zoomScaleNormal="80" zoomScaleSheetLayoutView="80" workbookViewId="0">
      <selection activeCell="R44" sqref="R44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7" width="9.33203125" customWidth="1"/>
    <col min="18" max="18" width="50.6640625" style="13" customWidth="1"/>
    <col min="19" max="19" width="1.6640625" customWidth="1"/>
    <col min="20" max="20" width="6.6640625" customWidth="1"/>
    <col min="21" max="21" width="0.88671875" customWidth="1"/>
    <col min="22" max="22" width="2.6640625" customWidth="1"/>
  </cols>
  <sheetData>
    <row r="1" spans="1:22" ht="15" customHeight="1" x14ac:dyDescent="0.3">
      <c r="A1" s="557" t="s">
        <v>177</v>
      </c>
      <c r="B1" s="557"/>
      <c r="C1" s="557"/>
      <c r="D1" s="403"/>
      <c r="E1" s="404"/>
      <c r="F1" s="385"/>
      <c r="G1" s="385"/>
      <c r="H1" s="385"/>
      <c r="I1" s="385"/>
      <c r="J1" s="403"/>
      <c r="K1" s="385"/>
      <c r="L1" s="385"/>
      <c r="M1" s="385"/>
      <c r="N1" s="405"/>
      <c r="O1" s="385"/>
      <c r="P1" s="403"/>
      <c r="Q1" s="403"/>
      <c r="R1" s="404"/>
      <c r="S1" s="385"/>
      <c r="T1" s="557" t="s">
        <v>178</v>
      </c>
      <c r="U1" s="557"/>
      <c r="V1" s="557"/>
    </row>
    <row r="2" spans="1:22" ht="15" customHeight="1" x14ac:dyDescent="0.3">
      <c r="A2" s="557"/>
      <c r="B2" s="557"/>
      <c r="C2" s="557"/>
      <c r="D2" s="403"/>
      <c r="E2" s="404"/>
      <c r="F2" s="385"/>
      <c r="G2" s="385"/>
      <c r="H2" s="385"/>
      <c r="I2" s="385"/>
      <c r="J2" s="403"/>
      <c r="K2" s="385"/>
      <c r="L2" s="385"/>
      <c r="M2" s="385"/>
      <c r="N2" s="405"/>
      <c r="O2" s="385"/>
      <c r="P2" s="403"/>
      <c r="Q2" s="403"/>
      <c r="R2" s="404"/>
      <c r="S2" s="385"/>
      <c r="T2" s="557"/>
      <c r="U2" s="557"/>
      <c r="V2" s="557"/>
    </row>
    <row r="3" spans="1:22" ht="15" customHeight="1" x14ac:dyDescent="0.3">
      <c r="A3" s="557"/>
      <c r="B3" s="557"/>
      <c r="C3" s="557"/>
      <c r="D3" s="403"/>
      <c r="E3" s="565" t="s">
        <v>477</v>
      </c>
      <c r="F3" s="385"/>
      <c r="G3" s="385"/>
      <c r="H3" s="385"/>
      <c r="I3" s="385"/>
      <c r="J3" s="406"/>
      <c r="K3" s="406"/>
      <c r="L3" s="406"/>
      <c r="M3" s="406"/>
      <c r="N3" s="406"/>
      <c r="O3" s="406"/>
      <c r="P3" s="403"/>
      <c r="Q3" s="403"/>
      <c r="R3" s="558" t="s">
        <v>479</v>
      </c>
      <c r="S3" s="385"/>
      <c r="T3" s="557"/>
      <c r="U3" s="557"/>
      <c r="V3" s="557"/>
    </row>
    <row r="4" spans="1:22" ht="15" customHeight="1" x14ac:dyDescent="0.3">
      <c r="A4" s="557"/>
      <c r="B4" s="557"/>
      <c r="C4" s="557"/>
      <c r="D4" s="403"/>
      <c r="E4" s="565"/>
      <c r="F4" s="385"/>
      <c r="G4" s="385"/>
      <c r="H4" s="385"/>
      <c r="I4" s="385"/>
      <c r="J4" s="406"/>
      <c r="K4" s="406"/>
      <c r="L4" s="406"/>
      <c r="M4" s="406"/>
      <c r="N4" s="406"/>
      <c r="O4" s="406"/>
      <c r="P4" s="403"/>
      <c r="Q4" s="403"/>
      <c r="R4" s="558"/>
      <c r="S4" s="385"/>
      <c r="T4" s="557"/>
      <c r="U4" s="557"/>
      <c r="V4" s="557"/>
    </row>
    <row r="5" spans="1:22" ht="15" customHeight="1" thickBot="1" x14ac:dyDescent="0.35">
      <c r="A5" s="557"/>
      <c r="B5" s="557"/>
      <c r="C5" s="557"/>
      <c r="D5" s="403"/>
      <c r="E5" s="407"/>
      <c r="F5" s="407"/>
      <c r="G5" s="407"/>
      <c r="H5" s="407"/>
      <c r="I5" s="385"/>
      <c r="J5" s="403"/>
      <c r="K5" s="407"/>
      <c r="L5" s="407"/>
      <c r="M5" s="407"/>
      <c r="N5" s="408"/>
      <c r="O5" s="385"/>
      <c r="P5" s="403"/>
      <c r="Q5" s="403"/>
      <c r="R5" s="407"/>
      <c r="S5" s="407"/>
      <c r="T5" s="557"/>
      <c r="U5" s="557"/>
      <c r="V5" s="557"/>
    </row>
    <row r="6" spans="1:22" ht="3.75" customHeight="1" thickTop="1" thickBot="1" x14ac:dyDescent="0.35">
      <c r="A6" s="557"/>
      <c r="B6" s="557"/>
      <c r="C6" s="557"/>
      <c r="D6" s="460"/>
      <c r="E6" s="460"/>
      <c r="F6" s="460"/>
      <c r="G6" s="460"/>
      <c r="H6" s="460"/>
      <c r="I6" s="460"/>
      <c r="J6" s="460"/>
      <c r="K6" s="460"/>
      <c r="L6" s="460"/>
      <c r="M6" s="460"/>
      <c r="N6" s="460"/>
      <c r="O6" s="460"/>
      <c r="P6" s="460"/>
      <c r="Q6" s="460"/>
      <c r="R6" s="460"/>
      <c r="S6" s="460"/>
      <c r="T6" s="557"/>
      <c r="U6" s="557"/>
      <c r="V6" s="557"/>
    </row>
    <row r="7" spans="1:22" ht="15" customHeight="1" thickTop="1" x14ac:dyDescent="0.3">
      <c r="A7" s="557"/>
      <c r="B7" s="557"/>
      <c r="C7" s="557"/>
      <c r="D7" s="56"/>
      <c r="E7" s="560" t="s">
        <v>584</v>
      </c>
      <c r="F7" s="560"/>
      <c r="G7" s="560"/>
      <c r="H7" s="560"/>
      <c r="I7" s="560"/>
      <c r="J7" s="560"/>
      <c r="K7" s="560"/>
      <c r="L7" s="561" t="s">
        <v>585</v>
      </c>
      <c r="M7" s="561"/>
      <c r="N7" s="561"/>
      <c r="O7" s="561"/>
      <c r="P7" s="561"/>
      <c r="Q7" s="561"/>
      <c r="R7" s="561"/>
      <c r="T7" s="557"/>
      <c r="U7" s="557"/>
      <c r="V7" s="557"/>
    </row>
    <row r="8" spans="1:22" ht="15" customHeight="1" x14ac:dyDescent="0.3">
      <c r="A8" s="557"/>
      <c r="B8" s="557"/>
      <c r="C8" s="557"/>
      <c r="D8" s="56"/>
      <c r="E8" s="560"/>
      <c r="F8" s="560"/>
      <c r="G8" s="560"/>
      <c r="H8" s="560"/>
      <c r="I8" s="560"/>
      <c r="J8" s="560"/>
      <c r="K8" s="560"/>
      <c r="L8" s="561"/>
      <c r="M8" s="561"/>
      <c r="N8" s="561"/>
      <c r="O8" s="561"/>
      <c r="P8" s="561"/>
      <c r="Q8" s="561"/>
      <c r="R8" s="561"/>
      <c r="T8" s="557"/>
      <c r="U8" s="557"/>
      <c r="V8" s="557"/>
    </row>
    <row r="9" spans="1:22" ht="15" customHeight="1" x14ac:dyDescent="0.3">
      <c r="A9" s="557"/>
      <c r="B9" s="557"/>
      <c r="C9" s="557"/>
      <c r="D9" s="56"/>
      <c r="E9" s="1"/>
      <c r="I9" s="591" t="s">
        <v>27</v>
      </c>
      <c r="J9" s="591"/>
      <c r="K9" s="33"/>
      <c r="L9" s="33"/>
      <c r="M9" s="592" t="s">
        <v>86</v>
      </c>
      <c r="N9" s="592"/>
      <c r="O9" s="33"/>
      <c r="P9" s="33"/>
      <c r="T9" s="557"/>
      <c r="U9" s="557"/>
      <c r="V9" s="557"/>
    </row>
    <row r="10" spans="1:22" ht="15" customHeight="1" x14ac:dyDescent="0.3">
      <c r="A10" s="557"/>
      <c r="B10" s="557"/>
      <c r="C10" s="557"/>
      <c r="D10" s="56"/>
      <c r="E10" s="1"/>
      <c r="F10" s="466">
        <v>2020</v>
      </c>
      <c r="G10" s="466">
        <v>2021</v>
      </c>
      <c r="H10" s="466">
        <v>2022</v>
      </c>
      <c r="I10" s="466">
        <v>2023</v>
      </c>
      <c r="J10" s="466">
        <v>2024</v>
      </c>
      <c r="K10" s="467"/>
      <c r="L10" s="467"/>
      <c r="M10" s="466">
        <v>2020</v>
      </c>
      <c r="N10" s="466">
        <v>2021</v>
      </c>
      <c r="O10" s="466">
        <v>2022</v>
      </c>
      <c r="P10" s="466">
        <v>2023</v>
      </c>
      <c r="Q10" s="466">
        <v>2024</v>
      </c>
      <c r="T10" s="557"/>
      <c r="U10" s="557"/>
      <c r="V10" s="557"/>
    </row>
    <row r="11" spans="1:22" ht="15" customHeight="1" x14ac:dyDescent="0.3">
      <c r="A11" s="557"/>
      <c r="B11" s="557"/>
      <c r="C11" s="557"/>
      <c r="D11" s="56"/>
      <c r="E11" s="4"/>
      <c r="F11" s="5"/>
      <c r="G11" s="5"/>
      <c r="H11" s="5"/>
      <c r="I11" s="5"/>
      <c r="J11" s="5"/>
      <c r="K11" s="2"/>
      <c r="T11" s="557"/>
      <c r="U11" s="557"/>
      <c r="V11" s="557"/>
    </row>
    <row r="12" spans="1:22" ht="15" customHeight="1" x14ac:dyDescent="0.3">
      <c r="A12" s="557"/>
      <c r="B12" s="557"/>
      <c r="C12" s="557"/>
      <c r="D12" s="56"/>
      <c r="E12" s="482" t="s">
        <v>423</v>
      </c>
      <c r="K12" s="199"/>
      <c r="L12" s="199"/>
      <c r="R12" s="235"/>
      <c r="S12" s="6"/>
      <c r="T12" s="557"/>
      <c r="U12" s="557"/>
      <c r="V12" s="557"/>
    </row>
    <row r="13" spans="1:22" ht="15" customHeight="1" x14ac:dyDescent="0.3">
      <c r="A13" s="557"/>
      <c r="B13" s="557"/>
      <c r="C13" s="557"/>
      <c r="D13" s="56"/>
      <c r="E13" s="482" t="s">
        <v>19</v>
      </c>
      <c r="F13" s="440">
        <v>1198</v>
      </c>
      <c r="G13" s="440">
        <v>1264</v>
      </c>
      <c r="H13" s="440">
        <v>1343</v>
      </c>
      <c r="I13" s="440">
        <v>1462</v>
      </c>
      <c r="J13" s="440">
        <v>1572</v>
      </c>
      <c r="K13" s="440"/>
      <c r="L13" s="440"/>
      <c r="M13" s="440">
        <v>1460</v>
      </c>
      <c r="N13" s="440">
        <v>1539</v>
      </c>
      <c r="O13" s="440">
        <v>1654</v>
      </c>
      <c r="P13" s="440">
        <v>1792</v>
      </c>
      <c r="Q13" s="440">
        <v>1926</v>
      </c>
      <c r="R13" s="235"/>
      <c r="S13" s="6"/>
      <c r="T13" s="557"/>
      <c r="U13" s="557"/>
      <c r="V13" s="557"/>
    </row>
    <row r="14" spans="1:22" ht="15" customHeight="1" x14ac:dyDescent="0.3">
      <c r="A14" s="557"/>
      <c r="B14" s="557"/>
      <c r="C14" s="557"/>
      <c r="D14" s="56"/>
      <c r="E14" s="488" t="s">
        <v>424</v>
      </c>
      <c r="F14" s="228"/>
      <c r="G14" s="228"/>
      <c r="H14" s="228"/>
      <c r="I14" s="228"/>
      <c r="J14" s="228"/>
      <c r="K14" s="228"/>
      <c r="L14" s="228"/>
      <c r="M14" s="228"/>
      <c r="N14" s="228"/>
      <c r="O14" s="228"/>
      <c r="P14" s="228"/>
      <c r="Q14" s="228"/>
      <c r="R14" s="236"/>
      <c r="S14" s="6"/>
      <c r="T14" s="557"/>
      <c r="U14" s="557"/>
      <c r="V14" s="557"/>
    </row>
    <row r="15" spans="1:22" ht="15" customHeight="1" x14ac:dyDescent="0.3">
      <c r="A15" s="557"/>
      <c r="B15" s="557"/>
      <c r="C15" s="557"/>
      <c r="D15" s="56"/>
      <c r="E15" s="488" t="s">
        <v>23</v>
      </c>
      <c r="S15" s="6"/>
      <c r="T15" s="557"/>
      <c r="U15" s="557"/>
      <c r="V15" s="557"/>
    </row>
    <row r="16" spans="1:22" ht="15" customHeight="1" x14ac:dyDescent="0.3">
      <c r="A16" s="557"/>
      <c r="B16" s="557"/>
      <c r="C16" s="557"/>
      <c r="D16" s="56"/>
      <c r="S16" s="6"/>
      <c r="T16" s="557"/>
      <c r="U16" s="557"/>
      <c r="V16" s="557"/>
    </row>
    <row r="17" spans="1:22" ht="15" customHeight="1" x14ac:dyDescent="0.3">
      <c r="A17" s="557"/>
      <c r="B17" s="557"/>
      <c r="C17" s="557"/>
      <c r="D17" s="56"/>
      <c r="E17" s="147" t="s">
        <v>174</v>
      </c>
      <c r="F17" s="199">
        <v>786</v>
      </c>
      <c r="G17" s="199">
        <v>830</v>
      </c>
      <c r="H17" s="199">
        <v>853</v>
      </c>
      <c r="I17" s="199">
        <v>933</v>
      </c>
      <c r="J17" s="199">
        <v>987</v>
      </c>
      <c r="K17" s="199"/>
      <c r="L17" s="199"/>
      <c r="M17" s="199">
        <v>822</v>
      </c>
      <c r="N17" s="199">
        <v>865</v>
      </c>
      <c r="O17" s="199">
        <v>961</v>
      </c>
      <c r="P17" s="199">
        <v>1072</v>
      </c>
      <c r="Q17" s="199">
        <v>1158</v>
      </c>
      <c r="R17" s="158"/>
      <c r="S17" s="6"/>
      <c r="T17" s="557"/>
      <c r="U17" s="557"/>
      <c r="V17" s="557"/>
    </row>
    <row r="18" spans="1:22" ht="15" customHeight="1" x14ac:dyDescent="0.3">
      <c r="A18" s="557"/>
      <c r="B18" s="557"/>
      <c r="C18" s="557"/>
      <c r="D18" s="56"/>
      <c r="E18" s="147" t="s">
        <v>116</v>
      </c>
      <c r="F18" s="199">
        <v>918</v>
      </c>
      <c r="G18" s="199">
        <v>948</v>
      </c>
      <c r="H18" s="199">
        <v>1030</v>
      </c>
      <c r="I18" s="199">
        <v>1114</v>
      </c>
      <c r="J18" s="199">
        <v>1201</v>
      </c>
      <c r="K18" s="199"/>
      <c r="L18" s="199"/>
      <c r="M18" s="199">
        <v>1036</v>
      </c>
      <c r="N18" s="199">
        <v>1083</v>
      </c>
      <c r="O18" s="199">
        <v>1157</v>
      </c>
      <c r="P18" s="199">
        <v>1257</v>
      </c>
      <c r="Q18" s="199">
        <v>1371</v>
      </c>
      <c r="R18" s="237"/>
      <c r="S18" s="6"/>
      <c r="T18" s="557"/>
      <c r="U18" s="557"/>
      <c r="V18" s="557"/>
    </row>
    <row r="19" spans="1:22" ht="15" customHeight="1" x14ac:dyDescent="0.3">
      <c r="A19" s="557"/>
      <c r="B19" s="557"/>
      <c r="C19" s="557"/>
      <c r="D19" s="56"/>
      <c r="E19" s="147" t="s">
        <v>117</v>
      </c>
      <c r="F19" s="199">
        <v>1146</v>
      </c>
      <c r="G19" s="199">
        <v>1208</v>
      </c>
      <c r="H19" s="199">
        <v>1285</v>
      </c>
      <c r="I19" s="199">
        <v>1401</v>
      </c>
      <c r="J19" s="199">
        <v>1489</v>
      </c>
      <c r="K19" s="199"/>
      <c r="L19" s="199"/>
      <c r="M19" s="199">
        <v>1269</v>
      </c>
      <c r="N19" s="199">
        <v>1339</v>
      </c>
      <c r="O19" s="199">
        <v>1442</v>
      </c>
      <c r="P19" s="199">
        <v>1561</v>
      </c>
      <c r="Q19" s="199">
        <v>1654</v>
      </c>
      <c r="R19" s="160"/>
      <c r="S19" s="6"/>
      <c r="T19" s="557"/>
      <c r="U19" s="557"/>
      <c r="V19" s="557"/>
    </row>
    <row r="20" spans="1:22" ht="15" customHeight="1" x14ac:dyDescent="0.3">
      <c r="A20" s="557"/>
      <c r="B20" s="557"/>
      <c r="C20" s="557"/>
      <c r="D20" s="56"/>
      <c r="E20" s="159" t="s">
        <v>118</v>
      </c>
      <c r="F20" s="199">
        <v>1245</v>
      </c>
      <c r="G20" s="199">
        <v>1293</v>
      </c>
      <c r="H20" s="199">
        <v>1370</v>
      </c>
      <c r="I20" s="199">
        <v>1495</v>
      </c>
      <c r="J20" s="199">
        <v>1587</v>
      </c>
      <c r="K20" s="199"/>
      <c r="L20" s="199"/>
      <c r="M20" s="199">
        <v>1452</v>
      </c>
      <c r="N20" s="199">
        <v>1529</v>
      </c>
      <c r="O20" s="199">
        <v>1647</v>
      </c>
      <c r="P20" s="199">
        <v>1784</v>
      </c>
      <c r="Q20" s="199">
        <v>1904</v>
      </c>
      <c r="R20" s="160"/>
      <c r="S20" s="6"/>
      <c r="T20" s="557"/>
      <c r="U20" s="557"/>
      <c r="V20" s="557"/>
    </row>
    <row r="21" spans="1:22" ht="15" customHeight="1" x14ac:dyDescent="0.3">
      <c r="A21" s="557"/>
      <c r="B21" s="557"/>
      <c r="C21" s="557"/>
      <c r="D21" s="56"/>
      <c r="E21" s="158" t="s">
        <v>119</v>
      </c>
      <c r="F21" s="199">
        <v>1244</v>
      </c>
      <c r="G21" s="199">
        <v>1304</v>
      </c>
      <c r="H21" s="199">
        <v>1386</v>
      </c>
      <c r="I21" s="199">
        <v>1501</v>
      </c>
      <c r="J21" s="199">
        <v>1597</v>
      </c>
      <c r="K21" s="199"/>
      <c r="L21" s="199"/>
      <c r="M21" s="199">
        <v>1601</v>
      </c>
      <c r="N21" s="199">
        <v>1685</v>
      </c>
      <c r="O21" s="199">
        <v>1807</v>
      </c>
      <c r="P21" s="199">
        <v>1920</v>
      </c>
      <c r="Q21" s="199">
        <v>2041</v>
      </c>
      <c r="R21" s="160"/>
      <c r="S21" s="6"/>
      <c r="T21" s="557"/>
      <c r="U21" s="557"/>
      <c r="V21" s="557"/>
    </row>
    <row r="22" spans="1:22" ht="15" customHeight="1" x14ac:dyDescent="0.3">
      <c r="A22" s="557"/>
      <c r="B22" s="557"/>
      <c r="C22" s="557"/>
      <c r="D22" s="56"/>
      <c r="E22" s="159" t="s">
        <v>120</v>
      </c>
      <c r="F22" s="199">
        <v>1268</v>
      </c>
      <c r="G22" s="199">
        <v>1340</v>
      </c>
      <c r="H22" s="199">
        <v>1411</v>
      </c>
      <c r="I22" s="199">
        <v>1533</v>
      </c>
      <c r="J22" s="199">
        <v>1628</v>
      </c>
      <c r="K22" s="199"/>
      <c r="L22" s="199"/>
      <c r="M22" s="199">
        <v>1635</v>
      </c>
      <c r="N22" s="199">
        <v>1723</v>
      </c>
      <c r="O22" s="199">
        <v>1853</v>
      </c>
      <c r="P22" s="199">
        <v>2004</v>
      </c>
      <c r="Q22" s="199">
        <v>2136</v>
      </c>
      <c r="R22" s="238"/>
      <c r="S22" s="6"/>
      <c r="T22" s="557"/>
      <c r="U22" s="557"/>
      <c r="V22" s="557"/>
    </row>
    <row r="23" spans="1:22" ht="15" customHeight="1" x14ac:dyDescent="0.3">
      <c r="A23" s="557"/>
      <c r="B23" s="557"/>
      <c r="C23" s="557"/>
      <c r="D23" s="56"/>
      <c r="E23" s="159" t="s">
        <v>121</v>
      </c>
      <c r="F23" s="199">
        <v>1225</v>
      </c>
      <c r="G23" s="199">
        <v>1306</v>
      </c>
      <c r="H23" s="199">
        <v>1398</v>
      </c>
      <c r="I23" s="199">
        <v>1526</v>
      </c>
      <c r="J23" s="199">
        <v>1644</v>
      </c>
      <c r="K23" s="199"/>
      <c r="L23" s="199"/>
      <c r="M23" s="199">
        <v>1581</v>
      </c>
      <c r="N23" s="199">
        <v>1666</v>
      </c>
      <c r="O23" s="199">
        <v>1796</v>
      </c>
      <c r="P23" s="199">
        <v>1947</v>
      </c>
      <c r="Q23" s="199">
        <v>2103</v>
      </c>
      <c r="R23" s="237"/>
      <c r="T23" s="557"/>
      <c r="U23" s="557"/>
      <c r="V23" s="557"/>
    </row>
    <row r="24" spans="1:22" ht="15" customHeight="1" x14ac:dyDescent="0.3">
      <c r="A24" s="557"/>
      <c r="B24" s="557"/>
      <c r="C24" s="557"/>
      <c r="D24" s="56"/>
      <c r="E24" s="158" t="s">
        <v>122</v>
      </c>
      <c r="F24" s="199">
        <v>1176</v>
      </c>
      <c r="G24" s="199">
        <v>1260</v>
      </c>
      <c r="H24" s="199">
        <v>1346</v>
      </c>
      <c r="I24" s="199">
        <v>1466</v>
      </c>
      <c r="J24" s="199">
        <v>1585</v>
      </c>
      <c r="K24" s="199"/>
      <c r="L24" s="199"/>
      <c r="M24" s="199">
        <v>1480</v>
      </c>
      <c r="N24" s="199">
        <v>1554</v>
      </c>
      <c r="O24" s="199">
        <v>1672</v>
      </c>
      <c r="P24" s="199">
        <v>1817</v>
      </c>
      <c r="Q24" s="199">
        <v>1949</v>
      </c>
      <c r="R24" s="237"/>
      <c r="S24" s="6"/>
      <c r="T24" s="557"/>
      <c r="U24" s="557"/>
      <c r="V24" s="557"/>
    </row>
    <row r="25" spans="1:22" ht="15" customHeight="1" x14ac:dyDescent="0.3">
      <c r="A25" s="557"/>
      <c r="B25" s="557"/>
      <c r="C25" s="557"/>
      <c r="D25" s="56"/>
      <c r="E25" s="158" t="s">
        <v>123</v>
      </c>
      <c r="F25" s="199">
        <v>1164</v>
      </c>
      <c r="G25" s="199">
        <v>1216</v>
      </c>
      <c r="H25" s="199">
        <v>1281</v>
      </c>
      <c r="I25" s="199">
        <v>1393</v>
      </c>
      <c r="J25" s="199">
        <v>1525</v>
      </c>
      <c r="K25" s="199"/>
      <c r="L25" s="199"/>
      <c r="M25" s="199">
        <v>1343</v>
      </c>
      <c r="N25" s="199">
        <v>1425</v>
      </c>
      <c r="O25" s="199">
        <v>1519</v>
      </c>
      <c r="P25" s="199">
        <v>1673</v>
      </c>
      <c r="Q25" s="199">
        <v>1817</v>
      </c>
      <c r="R25" s="237"/>
      <c r="S25" s="6"/>
      <c r="T25" s="557"/>
      <c r="U25" s="557"/>
      <c r="V25" s="557"/>
    </row>
    <row r="26" spans="1:22" ht="15" customHeight="1" x14ac:dyDescent="0.3">
      <c r="A26" s="557"/>
      <c r="B26" s="557"/>
      <c r="C26" s="557"/>
      <c r="D26" s="56"/>
      <c r="E26" s="147" t="s">
        <v>214</v>
      </c>
      <c r="F26" s="199">
        <v>1164</v>
      </c>
      <c r="G26" s="199">
        <v>1233</v>
      </c>
      <c r="H26" s="199">
        <v>1298</v>
      </c>
      <c r="I26" s="199">
        <v>1423</v>
      </c>
      <c r="J26" s="199">
        <v>1545</v>
      </c>
      <c r="K26" s="199"/>
      <c r="L26" s="199"/>
      <c r="M26" s="199">
        <v>1326</v>
      </c>
      <c r="N26" s="199">
        <v>1391</v>
      </c>
      <c r="O26" s="199">
        <v>1489</v>
      </c>
      <c r="P26" s="199">
        <v>1611</v>
      </c>
      <c r="Q26" s="199">
        <v>1761</v>
      </c>
      <c r="R26" s="160"/>
      <c r="S26" s="6"/>
      <c r="T26" s="557"/>
      <c r="U26" s="557"/>
      <c r="V26" s="557"/>
    </row>
    <row r="27" spans="1:22" ht="15" customHeight="1" x14ac:dyDescent="0.3">
      <c r="A27" s="557"/>
      <c r="B27" s="557"/>
      <c r="C27" s="557"/>
      <c r="D27" s="56"/>
      <c r="F27" s="229"/>
      <c r="G27" s="229"/>
      <c r="H27" s="229"/>
      <c r="I27" s="229"/>
      <c r="J27" s="229"/>
      <c r="K27" s="230"/>
      <c r="L27" s="230"/>
      <c r="M27" s="231"/>
      <c r="N27" s="231"/>
      <c r="O27" s="231"/>
      <c r="P27" s="231"/>
      <c r="Q27" s="231"/>
      <c r="R27" s="232"/>
      <c r="S27" s="6"/>
      <c r="T27" s="557"/>
      <c r="U27" s="557"/>
      <c r="V27" s="557"/>
    </row>
    <row r="28" spans="1:22" ht="15" customHeight="1" x14ac:dyDescent="0.3">
      <c r="A28" s="557"/>
      <c r="B28" s="557"/>
      <c r="C28" s="557"/>
      <c r="D28" s="56"/>
      <c r="E28" s="482" t="s">
        <v>423</v>
      </c>
      <c r="F28" s="229"/>
      <c r="G28" s="229"/>
      <c r="H28" s="229"/>
      <c r="I28" s="229"/>
      <c r="J28" s="229"/>
      <c r="K28" s="230"/>
      <c r="L28" s="230"/>
      <c r="M28" s="231"/>
      <c r="N28" s="231"/>
      <c r="O28" s="231"/>
      <c r="P28" s="231"/>
      <c r="Q28" s="231"/>
      <c r="R28" s="232"/>
      <c r="S28" s="6"/>
      <c r="T28" s="557"/>
      <c r="U28" s="557"/>
      <c r="V28" s="557"/>
    </row>
    <row r="29" spans="1:22" ht="15" customHeight="1" x14ac:dyDescent="0.3">
      <c r="A29" s="557"/>
      <c r="B29" s="557"/>
      <c r="C29" s="557"/>
      <c r="D29" s="56"/>
      <c r="E29" s="488" t="s">
        <v>424</v>
      </c>
      <c r="F29" s="229"/>
      <c r="G29" s="229"/>
      <c r="H29" s="229"/>
      <c r="I29" s="229"/>
      <c r="J29" s="229"/>
      <c r="K29" s="230"/>
      <c r="L29" s="230"/>
      <c r="M29" s="231"/>
      <c r="N29" s="231"/>
      <c r="O29" s="231"/>
      <c r="P29" s="231"/>
      <c r="Q29" s="231"/>
      <c r="R29" s="234"/>
      <c r="S29" s="6"/>
      <c r="T29" s="557"/>
      <c r="U29" s="557"/>
      <c r="V29" s="557"/>
    </row>
    <row r="30" spans="1:22" ht="15" customHeight="1" x14ac:dyDescent="0.3">
      <c r="A30" s="557"/>
      <c r="B30" s="557"/>
      <c r="C30" s="557"/>
      <c r="D30" s="56"/>
      <c r="E30" s="158" t="s">
        <v>440</v>
      </c>
      <c r="F30" s="129">
        <v>742</v>
      </c>
      <c r="G30" s="129">
        <v>772</v>
      </c>
      <c r="H30" s="129">
        <v>827</v>
      </c>
      <c r="I30" s="129">
        <v>898</v>
      </c>
      <c r="J30" s="129">
        <v>947</v>
      </c>
      <c r="K30" s="83"/>
      <c r="L30" s="83"/>
      <c r="M30" s="199">
        <v>783</v>
      </c>
      <c r="N30" s="199">
        <v>790</v>
      </c>
      <c r="O30" s="199">
        <v>833</v>
      </c>
      <c r="P30" s="199">
        <v>951</v>
      </c>
      <c r="Q30" s="199">
        <v>1049</v>
      </c>
      <c r="R30" s="88"/>
      <c r="S30" s="6"/>
      <c r="T30" s="557"/>
      <c r="U30" s="557"/>
      <c r="V30" s="557"/>
    </row>
    <row r="31" spans="1:22" ht="15" customHeight="1" x14ac:dyDescent="0.3">
      <c r="A31" s="557"/>
      <c r="B31" s="557"/>
      <c r="C31" s="557"/>
      <c r="D31" s="56"/>
      <c r="E31" s="158" t="s">
        <v>441</v>
      </c>
      <c r="F31" s="129">
        <v>1250</v>
      </c>
      <c r="G31" s="129">
        <v>1322</v>
      </c>
      <c r="H31" s="129">
        <v>1400</v>
      </c>
      <c r="I31" s="129">
        <v>1531</v>
      </c>
      <c r="J31" s="129">
        <v>1650</v>
      </c>
      <c r="K31" s="83"/>
      <c r="L31" s="83"/>
      <c r="M31" s="199">
        <v>1500</v>
      </c>
      <c r="N31" s="199">
        <v>1584</v>
      </c>
      <c r="O31" s="199">
        <v>1703</v>
      </c>
      <c r="P31" s="199">
        <v>1840</v>
      </c>
      <c r="Q31" s="199">
        <v>1978</v>
      </c>
      <c r="S31" s="6"/>
      <c r="T31" s="557"/>
      <c r="U31" s="557"/>
      <c r="V31" s="557"/>
    </row>
    <row r="32" spans="1:22" ht="15" customHeight="1" x14ac:dyDescent="0.3">
      <c r="A32" s="557"/>
      <c r="B32" s="557"/>
      <c r="C32" s="557"/>
      <c r="D32" s="56"/>
      <c r="F32" s="129"/>
      <c r="G32" s="129"/>
      <c r="H32" s="129"/>
      <c r="I32" s="129"/>
      <c r="J32" s="129"/>
      <c r="K32" s="83"/>
      <c r="L32" s="83"/>
      <c r="M32" s="87"/>
      <c r="N32" s="87"/>
      <c r="O32" s="87"/>
      <c r="P32" s="87"/>
      <c r="Q32" s="87"/>
      <c r="S32" s="6"/>
      <c r="T32" s="557"/>
      <c r="U32" s="557"/>
      <c r="V32" s="557"/>
    </row>
    <row r="33" spans="1:22" ht="97.5" customHeight="1" x14ac:dyDescent="0.3">
      <c r="A33" s="557"/>
      <c r="B33" s="557"/>
      <c r="C33" s="557"/>
      <c r="D33" s="56"/>
      <c r="E33" s="291" t="s">
        <v>563</v>
      </c>
      <c r="F33" s="83"/>
      <c r="G33" s="83"/>
      <c r="H33" s="83"/>
      <c r="I33" s="83"/>
      <c r="J33" s="83"/>
      <c r="K33" s="83"/>
      <c r="L33" s="83"/>
      <c r="M33" s="87"/>
      <c r="O33" s="87"/>
      <c r="P33" s="87"/>
      <c r="Q33" s="87"/>
      <c r="R33" s="449" t="s">
        <v>564</v>
      </c>
      <c r="S33" s="6"/>
      <c r="T33" s="557"/>
      <c r="U33" s="557"/>
      <c r="V33" s="557"/>
    </row>
    <row r="34" spans="1:22" ht="15" customHeight="1" x14ac:dyDescent="0.3">
      <c r="A34" s="452"/>
      <c r="B34" s="453"/>
      <c r="C34" s="453"/>
      <c r="D34" s="58"/>
      <c r="E34" s="6"/>
      <c r="F34" s="9"/>
      <c r="G34" s="9"/>
      <c r="H34" s="9"/>
      <c r="I34" s="9"/>
      <c r="J34" s="9"/>
      <c r="T34" s="442"/>
      <c r="U34" s="442"/>
      <c r="V34" s="58"/>
    </row>
    <row r="35" spans="1:22" ht="15" customHeight="1" x14ac:dyDescent="0.3">
      <c r="A35" s="452"/>
      <c r="B35" s="453"/>
      <c r="C35" s="453"/>
      <c r="D35" s="58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T35" s="442"/>
      <c r="U35" s="442"/>
      <c r="V35" s="58"/>
    </row>
    <row r="36" spans="1:22" ht="15" customHeight="1" x14ac:dyDescent="0.3">
      <c r="A36" s="452"/>
      <c r="B36" s="453"/>
      <c r="C36" s="453"/>
      <c r="D36" s="58"/>
      <c r="T36" s="442"/>
      <c r="U36" s="442"/>
      <c r="V36" s="58"/>
    </row>
    <row r="37" spans="1:22" ht="15" customHeight="1" x14ac:dyDescent="0.3">
      <c r="A37" s="452"/>
      <c r="B37" s="453"/>
      <c r="C37" s="453"/>
      <c r="D37" s="58"/>
      <c r="T37" s="442"/>
      <c r="U37" s="442"/>
      <c r="V37" s="58"/>
    </row>
    <row r="38" spans="1:22" ht="15" customHeight="1" x14ac:dyDescent="0.3">
      <c r="D38" s="58"/>
      <c r="F38" s="44"/>
      <c r="G38" s="44"/>
      <c r="H38" s="44"/>
      <c r="I38" s="74"/>
      <c r="J38" s="74"/>
      <c r="K38" s="74"/>
      <c r="L38" s="76"/>
      <c r="M38" s="77"/>
      <c r="N38" s="451"/>
      <c r="O38" s="450"/>
      <c r="P38" s="73"/>
      <c r="Q38" s="73"/>
    </row>
    <row r="39" spans="1:22" ht="15" customHeight="1" x14ac:dyDescent="0.3">
      <c r="F39" s="44"/>
      <c r="G39" s="44"/>
      <c r="H39" s="44"/>
      <c r="I39" s="74"/>
      <c r="J39" s="74"/>
      <c r="K39" s="74"/>
      <c r="L39" s="76"/>
      <c r="M39" s="243"/>
      <c r="N39" s="199"/>
      <c r="O39" s="199"/>
      <c r="P39" s="374"/>
      <c r="Q39" s="374"/>
      <c r="R39" s="375"/>
    </row>
    <row r="40" spans="1:22" ht="15" customHeight="1" x14ac:dyDescent="0.3">
      <c r="F40" s="44"/>
      <c r="G40" s="44"/>
      <c r="H40" s="44"/>
      <c r="I40" s="74"/>
      <c r="J40" s="74"/>
      <c r="K40" s="74"/>
      <c r="L40" s="76"/>
      <c r="M40" s="147"/>
      <c r="N40" s="199"/>
      <c r="O40" s="199"/>
      <c r="P40" s="374"/>
      <c r="Q40" s="374"/>
      <c r="R40" s="375"/>
    </row>
    <row r="41" spans="1:22" ht="15" customHeight="1" x14ac:dyDescent="0.3">
      <c r="F41" s="44"/>
      <c r="G41" s="44"/>
      <c r="H41" s="44"/>
      <c r="I41" s="74"/>
      <c r="J41" s="74"/>
      <c r="K41" s="74"/>
      <c r="L41" s="76"/>
      <c r="M41" s="147"/>
      <c r="N41" s="199"/>
      <c r="O41" s="199"/>
      <c r="P41" s="374"/>
      <c r="Q41" s="374"/>
      <c r="R41" s="375"/>
    </row>
    <row r="42" spans="1:22" ht="15" customHeight="1" x14ac:dyDescent="0.3">
      <c r="F42" s="44"/>
      <c r="G42" s="44"/>
      <c r="H42" s="44"/>
      <c r="I42" s="74"/>
      <c r="J42" s="74"/>
      <c r="K42" s="74"/>
      <c r="L42" s="76"/>
      <c r="M42" s="275"/>
      <c r="N42" s="199"/>
      <c r="O42" s="199"/>
      <c r="P42" s="374"/>
      <c r="Q42" s="374"/>
      <c r="R42" s="375"/>
    </row>
    <row r="43" spans="1:22" ht="15" customHeight="1" x14ac:dyDescent="0.3">
      <c r="F43" s="44"/>
      <c r="G43" s="44"/>
      <c r="H43" s="44"/>
      <c r="I43" s="74"/>
      <c r="J43" s="74"/>
      <c r="K43" s="74"/>
      <c r="L43" s="76"/>
      <c r="M43" s="158"/>
      <c r="N43" s="199"/>
      <c r="O43" s="199"/>
      <c r="P43" s="374"/>
      <c r="Q43" s="374"/>
      <c r="R43" s="375"/>
    </row>
    <row r="44" spans="1:22" ht="15" customHeight="1" x14ac:dyDescent="0.3">
      <c r="F44" s="44"/>
      <c r="G44" s="44"/>
      <c r="H44" s="44"/>
      <c r="I44" s="74"/>
      <c r="J44" s="74"/>
      <c r="K44" s="74"/>
      <c r="L44" s="75"/>
      <c r="M44" s="275"/>
      <c r="N44" s="199"/>
      <c r="O44" s="199"/>
      <c r="P44" s="374"/>
      <c r="Q44" s="374"/>
      <c r="R44" s="375"/>
    </row>
    <row r="45" spans="1:22" ht="15" customHeight="1" x14ac:dyDescent="0.3">
      <c r="F45" s="44"/>
      <c r="G45" s="44"/>
      <c r="H45" s="44"/>
      <c r="I45" s="74"/>
      <c r="J45" s="74"/>
      <c r="K45" s="74"/>
      <c r="L45" s="76"/>
      <c r="M45" s="275"/>
      <c r="N45" s="199"/>
      <c r="O45" s="199"/>
      <c r="P45" s="374"/>
      <c r="Q45" s="374"/>
      <c r="R45" s="375"/>
    </row>
    <row r="46" spans="1:22" ht="15" customHeight="1" x14ac:dyDescent="0.3">
      <c r="F46" s="44"/>
      <c r="G46" s="44"/>
      <c r="H46" s="44"/>
      <c r="I46" s="74"/>
      <c r="J46" s="74"/>
      <c r="K46" s="74"/>
      <c r="L46" s="76"/>
      <c r="M46" s="158"/>
      <c r="N46" s="199"/>
      <c r="O46" s="199"/>
      <c r="P46" s="374"/>
      <c r="Q46" s="374"/>
      <c r="R46" s="375"/>
    </row>
    <row r="47" spans="1:22" ht="15" customHeight="1" x14ac:dyDescent="0.3">
      <c r="F47" s="44"/>
      <c r="G47" s="44"/>
      <c r="H47" s="44"/>
      <c r="I47" s="74"/>
      <c r="J47" s="74"/>
      <c r="K47" s="74"/>
      <c r="L47" s="76"/>
      <c r="M47" s="158"/>
      <c r="N47" s="199"/>
      <c r="O47" s="199"/>
      <c r="P47" s="374"/>
      <c r="Q47" s="374"/>
      <c r="R47" s="375"/>
    </row>
    <row r="48" spans="1:22" ht="15" customHeight="1" x14ac:dyDescent="0.3">
      <c r="F48" s="44"/>
      <c r="G48" s="44"/>
      <c r="H48" s="44"/>
      <c r="I48" s="74"/>
      <c r="J48" s="74"/>
      <c r="K48" s="74"/>
      <c r="L48" s="76"/>
      <c r="M48" s="147"/>
      <c r="N48" s="199"/>
      <c r="O48" s="199"/>
      <c r="P48" s="374"/>
      <c r="Q48" s="374"/>
      <c r="R48" s="375"/>
    </row>
    <row r="49" spans="6:18" ht="15" customHeight="1" x14ac:dyDescent="0.3">
      <c r="F49" s="44"/>
      <c r="G49" s="44"/>
      <c r="H49" s="44"/>
      <c r="I49" s="74"/>
      <c r="J49" s="74"/>
      <c r="K49" s="74"/>
      <c r="L49" s="76"/>
      <c r="M49" s="77"/>
      <c r="N49" s="376"/>
      <c r="O49" s="58"/>
      <c r="P49" s="374"/>
      <c r="Q49" s="374"/>
      <c r="R49" s="375"/>
    </row>
    <row r="50" spans="6:18" ht="15" customHeight="1" x14ac:dyDescent="0.3">
      <c r="F50" s="44"/>
      <c r="G50" s="44"/>
      <c r="H50" s="44"/>
      <c r="I50" s="44"/>
      <c r="J50" s="44"/>
      <c r="K50" s="73"/>
      <c r="L50" s="73"/>
      <c r="M50" s="73"/>
      <c r="N50" s="73"/>
    </row>
    <row r="51" spans="6:18" ht="15" customHeight="1" x14ac:dyDescent="0.3">
      <c r="F51" s="44"/>
      <c r="G51" s="44"/>
      <c r="H51" s="44"/>
      <c r="I51" s="44"/>
      <c r="J51" s="44"/>
      <c r="K51" s="73"/>
      <c r="L51" s="73"/>
      <c r="M51" s="73"/>
      <c r="N51" s="73"/>
    </row>
  </sheetData>
  <mergeCells count="8">
    <mergeCell ref="T1:V33"/>
    <mergeCell ref="A1:C33"/>
    <mergeCell ref="R3:R4"/>
    <mergeCell ref="E3:E4"/>
    <mergeCell ref="E7:K8"/>
    <mergeCell ref="L7:R8"/>
    <mergeCell ref="I9:J9"/>
    <mergeCell ref="M9:N9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3" max="16383" man="1"/>
  </rowBreaks>
  <colBreaks count="1" manualBreakCount="1">
    <brk id="11" max="32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6"/>
  <sheetViews>
    <sheetView view="pageBreakPreview" topLeftCell="A4" zoomScale="80" zoomScaleNormal="80" zoomScaleSheetLayoutView="80" workbookViewId="0">
      <selection activeCell="P75" sqref="P75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7" width="9.33203125" customWidth="1"/>
    <col min="18" max="18" width="50.6640625" style="13" customWidth="1"/>
    <col min="19" max="19" width="1.6640625" customWidth="1"/>
    <col min="20" max="20" width="6.6640625" customWidth="1"/>
    <col min="21" max="21" width="0.88671875" customWidth="1"/>
    <col min="22" max="22" width="2.6640625" customWidth="1"/>
  </cols>
  <sheetData>
    <row r="1" spans="1:22" ht="15" customHeight="1" x14ac:dyDescent="0.3">
      <c r="A1" s="464"/>
      <c r="B1" s="464"/>
      <c r="C1" s="464"/>
      <c r="D1" s="403"/>
      <c r="E1" s="404"/>
      <c r="F1" s="385"/>
      <c r="G1" s="385"/>
      <c r="H1" s="385"/>
      <c r="I1" s="385"/>
      <c r="J1" s="403"/>
      <c r="K1" s="385"/>
      <c r="L1" s="385"/>
      <c r="M1" s="385"/>
      <c r="N1" s="405"/>
      <c r="O1" s="385"/>
      <c r="P1" s="403"/>
      <c r="Q1" s="403"/>
      <c r="R1" s="404"/>
      <c r="S1" s="385"/>
      <c r="T1" s="464"/>
      <c r="U1" s="464"/>
      <c r="V1" s="464"/>
    </row>
    <row r="2" spans="1:22" ht="15" customHeight="1" x14ac:dyDescent="0.3">
      <c r="A2" s="464"/>
      <c r="B2" s="557" t="s">
        <v>177</v>
      </c>
      <c r="C2" s="557"/>
      <c r="D2" s="403"/>
      <c r="E2" s="404"/>
      <c r="F2" s="385"/>
      <c r="G2" s="385"/>
      <c r="H2" s="385"/>
      <c r="I2" s="385"/>
      <c r="J2" s="403"/>
      <c r="K2" s="385"/>
      <c r="L2" s="385"/>
      <c r="M2" s="385"/>
      <c r="N2" s="405"/>
      <c r="O2" s="385"/>
      <c r="P2" s="403"/>
      <c r="Q2" s="403"/>
      <c r="R2" s="404"/>
      <c r="S2" s="385"/>
      <c r="T2" s="557" t="s">
        <v>178</v>
      </c>
      <c r="U2" s="557"/>
      <c r="V2" s="464"/>
    </row>
    <row r="3" spans="1:22" ht="15" customHeight="1" x14ac:dyDescent="0.3">
      <c r="A3" s="464"/>
      <c r="B3" s="557"/>
      <c r="C3" s="557"/>
      <c r="D3" s="403"/>
      <c r="E3" s="562" t="s">
        <v>696</v>
      </c>
      <c r="F3" s="385"/>
      <c r="G3" s="385"/>
      <c r="H3" s="385"/>
      <c r="I3" s="385"/>
      <c r="J3" s="406"/>
      <c r="K3" s="406"/>
      <c r="L3" s="406"/>
      <c r="M3" s="406"/>
      <c r="N3" s="406"/>
      <c r="O3" s="406"/>
      <c r="P3" s="403"/>
      <c r="Q3" s="403"/>
      <c r="R3" s="558" t="s">
        <v>472</v>
      </c>
      <c r="S3" s="385"/>
      <c r="T3" s="557"/>
      <c r="U3" s="557"/>
      <c r="V3" s="464"/>
    </row>
    <row r="4" spans="1:22" ht="15" customHeight="1" x14ac:dyDescent="0.3">
      <c r="A4" s="464"/>
      <c r="B4" s="557"/>
      <c r="C4" s="557"/>
      <c r="D4" s="403"/>
      <c r="E4" s="562"/>
      <c r="F4" s="385"/>
      <c r="G4" s="385"/>
      <c r="H4" s="385"/>
      <c r="I4" s="385"/>
      <c r="J4" s="406"/>
      <c r="K4" s="406"/>
      <c r="L4" s="406"/>
      <c r="M4" s="406"/>
      <c r="N4" s="406"/>
      <c r="O4" s="406"/>
      <c r="P4" s="403"/>
      <c r="Q4" s="403"/>
      <c r="R4" s="558"/>
      <c r="S4" s="385"/>
      <c r="T4" s="557"/>
      <c r="U4" s="557"/>
      <c r="V4" s="464"/>
    </row>
    <row r="5" spans="1:22" ht="15" customHeight="1" thickBot="1" x14ac:dyDescent="0.35">
      <c r="A5" s="464"/>
      <c r="B5" s="557"/>
      <c r="C5" s="557"/>
      <c r="D5" s="403"/>
      <c r="E5" s="407"/>
      <c r="F5" s="407"/>
      <c r="G5" s="407"/>
      <c r="H5" s="407"/>
      <c r="I5" s="385"/>
      <c r="J5" s="403"/>
      <c r="K5" s="407"/>
      <c r="L5" s="407"/>
      <c r="M5" s="407"/>
      <c r="N5" s="408"/>
      <c r="O5" s="385"/>
      <c r="P5" s="403"/>
      <c r="Q5" s="403"/>
      <c r="R5" s="407"/>
      <c r="S5" s="407"/>
      <c r="T5" s="557"/>
      <c r="U5" s="557"/>
      <c r="V5" s="464"/>
    </row>
    <row r="6" spans="1:22" ht="3.75" customHeight="1" thickTop="1" thickBot="1" x14ac:dyDescent="0.35">
      <c r="A6" s="464"/>
      <c r="B6" s="557"/>
      <c r="C6" s="557"/>
      <c r="D6" s="460"/>
      <c r="E6" s="460"/>
      <c r="F6" s="460"/>
      <c r="G6" s="460"/>
      <c r="H6" s="460"/>
      <c r="I6" s="460"/>
      <c r="J6" s="460"/>
      <c r="K6" s="460"/>
      <c r="L6" s="460"/>
      <c r="M6" s="460"/>
      <c r="N6" s="460"/>
      <c r="O6" s="460"/>
      <c r="P6" s="460"/>
      <c r="Q6" s="460"/>
      <c r="R6" s="460"/>
      <c r="S6" s="460"/>
      <c r="T6" s="557"/>
      <c r="U6" s="557"/>
      <c r="V6" s="464"/>
    </row>
    <row r="7" spans="1:22" ht="15" customHeight="1" thickTop="1" x14ac:dyDescent="0.3">
      <c r="A7" s="464"/>
      <c r="B7" s="557"/>
      <c r="C7" s="557"/>
      <c r="D7" s="56"/>
      <c r="E7" s="560" t="s">
        <v>584</v>
      </c>
      <c r="F7" s="560"/>
      <c r="G7" s="560"/>
      <c r="H7" s="560"/>
      <c r="I7" s="560"/>
      <c r="J7" s="560"/>
      <c r="K7" s="560"/>
      <c r="L7" s="561" t="s">
        <v>585</v>
      </c>
      <c r="M7" s="561"/>
      <c r="N7" s="561"/>
      <c r="O7" s="561"/>
      <c r="P7" s="561"/>
      <c r="Q7" s="561"/>
      <c r="R7" s="561"/>
      <c r="T7" s="557"/>
      <c r="U7" s="557"/>
      <c r="V7" s="464"/>
    </row>
    <row r="8" spans="1:22" ht="15" customHeight="1" x14ac:dyDescent="0.3">
      <c r="A8" s="464"/>
      <c r="B8" s="557"/>
      <c r="C8" s="557"/>
      <c r="D8" s="56"/>
      <c r="E8" s="560"/>
      <c r="F8" s="560"/>
      <c r="G8" s="560"/>
      <c r="H8" s="560"/>
      <c r="I8" s="560"/>
      <c r="J8" s="560"/>
      <c r="K8" s="560"/>
      <c r="L8" s="561"/>
      <c r="M8" s="561"/>
      <c r="N8" s="561"/>
      <c r="O8" s="561"/>
      <c r="P8" s="561"/>
      <c r="Q8" s="561"/>
      <c r="R8" s="561"/>
      <c r="T8" s="557"/>
      <c r="U8" s="557"/>
      <c r="V8" s="464"/>
    </row>
    <row r="9" spans="1:22" ht="15" customHeight="1" x14ac:dyDescent="0.3">
      <c r="A9" s="464"/>
      <c r="B9" s="557"/>
      <c r="C9" s="557"/>
      <c r="D9" s="56"/>
      <c r="E9" s="1"/>
      <c r="H9" s="591" t="s">
        <v>28</v>
      </c>
      <c r="I9" s="591"/>
      <c r="J9" s="85"/>
      <c r="K9" s="85"/>
      <c r="L9" s="85"/>
      <c r="M9" s="85"/>
      <c r="N9" s="581" t="s">
        <v>77</v>
      </c>
      <c r="O9" s="581"/>
      <c r="P9" s="85"/>
      <c r="T9" s="557"/>
      <c r="U9" s="557"/>
      <c r="V9" s="464"/>
    </row>
    <row r="10" spans="1:22" ht="15" customHeight="1" x14ac:dyDescent="0.3">
      <c r="A10" s="464"/>
      <c r="B10" s="557"/>
      <c r="C10" s="557"/>
      <c r="D10" s="56"/>
      <c r="E10" s="1"/>
      <c r="F10" s="593" t="s">
        <v>47</v>
      </c>
      <c r="G10" s="593"/>
      <c r="H10" s="593"/>
      <c r="I10" s="593"/>
      <c r="J10" s="489"/>
      <c r="K10" s="490"/>
      <c r="L10" s="490"/>
      <c r="M10" s="490"/>
      <c r="N10" s="593" t="s">
        <v>47</v>
      </c>
      <c r="O10" s="593"/>
      <c r="P10" s="593"/>
      <c r="Q10" s="593"/>
      <c r="T10" s="557"/>
      <c r="U10" s="557"/>
      <c r="V10" s="464"/>
    </row>
    <row r="11" spans="1:22" ht="15" customHeight="1" x14ac:dyDescent="0.3">
      <c r="A11" s="464"/>
      <c r="B11" s="557"/>
      <c r="C11" s="557"/>
      <c r="D11" s="56"/>
      <c r="E11" s="4"/>
      <c r="F11" s="491" t="s">
        <v>483</v>
      </c>
      <c r="G11" s="491" t="s">
        <v>554</v>
      </c>
      <c r="H11" s="491" t="s">
        <v>569</v>
      </c>
      <c r="I11" s="491" t="s">
        <v>612</v>
      </c>
      <c r="J11" s="492"/>
      <c r="K11" s="493"/>
      <c r="L11" s="493"/>
      <c r="M11" s="493"/>
      <c r="N11" s="491" t="s">
        <v>483</v>
      </c>
      <c r="O11" s="491" t="s">
        <v>554</v>
      </c>
      <c r="P11" s="491" t="s">
        <v>569</v>
      </c>
      <c r="Q11" s="491" t="s">
        <v>612</v>
      </c>
      <c r="T11" s="557"/>
      <c r="U11" s="557"/>
      <c r="V11" s="464"/>
    </row>
    <row r="12" spans="1:22" ht="14.85" customHeight="1" x14ac:dyDescent="0.3">
      <c r="A12" s="464"/>
      <c r="B12" s="557"/>
      <c r="C12" s="557"/>
      <c r="D12" s="56"/>
      <c r="E12" s="482" t="s">
        <v>430</v>
      </c>
      <c r="F12" s="141">
        <f>'56-57'!G12/'56-57'!F12*100</f>
        <v>105.50918196994992</v>
      </c>
      <c r="G12" s="141">
        <f>'56-57'!H12/'56-57'!G12*100</f>
        <v>106.25</v>
      </c>
      <c r="H12" s="141">
        <f>'56-57'!I12/'56-57'!H12*100</f>
        <v>108.86075949367088</v>
      </c>
      <c r="I12" s="141">
        <f>'56-57'!J12/'56-57'!I12*100</f>
        <v>107.52393980848154</v>
      </c>
      <c r="J12" s="112"/>
      <c r="K12" s="169"/>
      <c r="L12" s="169"/>
      <c r="M12" s="126"/>
      <c r="N12" s="141">
        <f>'56-57'!N12/'56-57'!M12*100</f>
        <v>105.41095890410959</v>
      </c>
      <c r="O12" s="141">
        <f>'56-57'!O12/'56-57'!N12*100</f>
        <v>107.47238466536713</v>
      </c>
      <c r="P12" s="141">
        <f>'56-57'!P12/'56-57'!O12*100</f>
        <v>108.34340991535672</v>
      </c>
      <c r="Q12" s="141">
        <f>'56-57'!Q12/'56-57'!P12*100</f>
        <v>107.47767857142858</v>
      </c>
      <c r="R12" s="483" t="s">
        <v>431</v>
      </c>
      <c r="S12" s="6"/>
      <c r="T12" s="557"/>
      <c r="U12" s="557"/>
      <c r="V12" s="464"/>
    </row>
    <row r="13" spans="1:22" ht="14.85" customHeight="1" x14ac:dyDescent="0.3">
      <c r="A13" s="464"/>
      <c r="B13" s="557"/>
      <c r="C13" s="557"/>
      <c r="D13" s="56"/>
      <c r="E13" s="482" t="s">
        <v>403</v>
      </c>
      <c r="I13" s="141"/>
      <c r="J13" s="112"/>
      <c r="K13" s="169"/>
      <c r="L13" s="169"/>
      <c r="M13" s="126"/>
      <c r="R13" s="483" t="s">
        <v>201</v>
      </c>
      <c r="S13" s="6"/>
      <c r="T13" s="557"/>
      <c r="U13" s="557"/>
      <c r="V13" s="464"/>
    </row>
    <row r="14" spans="1:22" ht="14.85" customHeight="1" x14ac:dyDescent="0.3">
      <c r="A14" s="464"/>
      <c r="B14" s="557"/>
      <c r="C14" s="557"/>
      <c r="D14" s="56"/>
      <c r="E14" s="147" t="s">
        <v>185</v>
      </c>
      <c r="F14" s="141">
        <f>'56-57'!G13/'56-57'!F13*100</f>
        <v>102.3842274186153</v>
      </c>
      <c r="G14" s="141">
        <f>'56-57'!H13/'56-57'!G13*100</f>
        <v>105.6874160322436</v>
      </c>
      <c r="H14" s="141">
        <f>'56-57'!I13/'56-57'!H13*100</f>
        <v>109.49152542372882</v>
      </c>
      <c r="I14" s="141">
        <f>'56-57'!J13/'56-57'!I13*100</f>
        <v>109.44272445820434</v>
      </c>
      <c r="J14" s="112"/>
      <c r="K14" s="169"/>
      <c r="L14" s="169"/>
      <c r="M14" s="126"/>
      <c r="N14" s="141">
        <f>'56-57'!N13/'56-57'!M13*100</f>
        <v>100.41465100207326</v>
      </c>
      <c r="O14" s="141">
        <f>'56-57'!O13/'56-57'!N13*100</f>
        <v>105.47143840330351</v>
      </c>
      <c r="P14" s="141">
        <f>'56-57'!P13/'56-57'!O13*100</f>
        <v>109.20065252854812</v>
      </c>
      <c r="Q14" s="141">
        <f>'56-57'!Q13/'56-57'!P13*100</f>
        <v>107.85778308933374</v>
      </c>
      <c r="R14" s="218" t="s">
        <v>193</v>
      </c>
      <c r="S14" s="6"/>
      <c r="T14" s="557"/>
      <c r="U14" s="557"/>
      <c r="V14" s="464"/>
    </row>
    <row r="15" spans="1:22" ht="14.85" customHeight="1" x14ac:dyDescent="0.3">
      <c r="A15" s="464"/>
      <c r="B15" s="557"/>
      <c r="C15" s="557"/>
      <c r="D15" s="56"/>
      <c r="E15" s="147" t="s">
        <v>186</v>
      </c>
      <c r="F15" s="141">
        <f>'56-57'!G14/'56-57'!F14*100</f>
        <v>105.25965379494009</v>
      </c>
      <c r="G15" s="141">
        <f>'56-57'!H14/'56-57'!G14*100</f>
        <v>104.93358633776091</v>
      </c>
      <c r="H15" s="141">
        <f>'56-57'!I14/'56-57'!H14*100</f>
        <v>112.65822784810126</v>
      </c>
      <c r="I15" s="141">
        <f>'56-57'!J14/'56-57'!I14*100</f>
        <v>107.7581594435527</v>
      </c>
      <c r="J15" s="112"/>
      <c r="K15" s="169"/>
      <c r="L15" s="169"/>
      <c r="M15" s="126"/>
      <c r="N15" s="141">
        <f>'56-57'!N14/'56-57'!M14*100</f>
        <v>104.22462648119526</v>
      </c>
      <c r="O15" s="141">
        <f>'56-57'!O14/'56-57'!N14*100</f>
        <v>106.57439446366782</v>
      </c>
      <c r="P15" s="141">
        <f>'56-57'!P14/'56-57'!O14*100</f>
        <v>111.22448979591837</v>
      </c>
      <c r="Q15" s="141">
        <f>'56-57'!Q14/'56-57'!P14*100</f>
        <v>106.42201834862387</v>
      </c>
      <c r="R15" s="220" t="s">
        <v>194</v>
      </c>
      <c r="S15" s="6"/>
      <c r="T15" s="557"/>
      <c r="U15" s="557"/>
      <c r="V15" s="464"/>
    </row>
    <row r="16" spans="1:22" ht="14.85" customHeight="1" x14ac:dyDescent="0.3">
      <c r="A16" s="464"/>
      <c r="B16" s="557"/>
      <c r="C16" s="557"/>
      <c r="D16" s="56"/>
      <c r="E16" s="147" t="s">
        <v>187</v>
      </c>
      <c r="F16" s="141">
        <f>'56-57'!G15/'56-57'!F15*100</f>
        <v>106.4591439688716</v>
      </c>
      <c r="G16" s="141">
        <f>'56-57'!H15/'56-57'!G15*100</f>
        <v>106.50584795321637</v>
      </c>
      <c r="H16" s="141">
        <f>'56-57'!I15/'56-57'!H15*100</f>
        <v>109.6774193548387</v>
      </c>
      <c r="I16" s="141">
        <f>'56-57'!J15/'56-57'!I15*100</f>
        <v>106.94618272841052</v>
      </c>
      <c r="J16" s="112"/>
      <c r="K16" s="169"/>
      <c r="L16" s="169"/>
      <c r="M16" s="126"/>
      <c r="N16" s="141">
        <f>'56-57'!N15/'56-57'!M15*100</f>
        <v>104.46210268948654</v>
      </c>
      <c r="O16" s="141">
        <f>'56-57'!O15/'56-57'!N15*100</f>
        <v>106.72908133411352</v>
      </c>
      <c r="P16" s="141">
        <f>'56-57'!P15/'56-57'!O15*100</f>
        <v>107.45614035087718</v>
      </c>
      <c r="Q16" s="141">
        <f>'56-57'!Q15/'56-57'!P15*100</f>
        <v>107.14285714285714</v>
      </c>
      <c r="R16" s="218" t="s">
        <v>167</v>
      </c>
      <c r="S16" s="6"/>
      <c r="T16" s="557"/>
      <c r="U16" s="557"/>
      <c r="V16" s="464"/>
    </row>
    <row r="17" spans="1:22" ht="14.85" customHeight="1" x14ac:dyDescent="0.3">
      <c r="A17" s="464"/>
      <c r="B17" s="557"/>
      <c r="C17" s="557"/>
      <c r="D17" s="56"/>
      <c r="E17" s="148" t="s">
        <v>188</v>
      </c>
      <c r="F17" s="141">
        <f>'56-57'!G16/'56-57'!F16*100</f>
        <v>104.92890995260665</v>
      </c>
      <c r="G17" s="141">
        <f>'56-57'!H16/'56-57'!G16*100</f>
        <v>107.76874435411021</v>
      </c>
      <c r="H17" s="141">
        <f>'56-57'!I16/'56-57'!H16*100</f>
        <v>105.53227158424141</v>
      </c>
      <c r="I17" s="141">
        <f>'56-57'!J16/'56-57'!I16*100</f>
        <v>107.70452740270056</v>
      </c>
      <c r="J17" s="112"/>
      <c r="K17" s="169"/>
      <c r="L17" s="169"/>
      <c r="M17" s="126"/>
      <c r="N17" s="141">
        <f>'56-57'!N16/'56-57'!M16*100</f>
        <v>104.70890410958904</v>
      </c>
      <c r="O17" s="141">
        <f>'56-57'!O16/'56-57'!N16*100</f>
        <v>106.86835650040882</v>
      </c>
      <c r="P17" s="141">
        <f>'56-57'!P16/'56-57'!O16*100</f>
        <v>105.50879877582248</v>
      </c>
      <c r="Q17" s="141">
        <f>'56-57'!Q16/'56-57'!P16*100</f>
        <v>106.30891950688905</v>
      </c>
      <c r="R17" s="218" t="s">
        <v>195</v>
      </c>
      <c r="S17" s="6"/>
      <c r="T17" s="557"/>
      <c r="U17" s="557"/>
      <c r="V17" s="464"/>
    </row>
    <row r="18" spans="1:22" ht="14.85" customHeight="1" x14ac:dyDescent="0.3">
      <c r="A18" s="464"/>
      <c r="B18" s="557"/>
      <c r="C18" s="557"/>
      <c r="D18" s="56"/>
      <c r="E18" s="147" t="s">
        <v>189</v>
      </c>
      <c r="F18" s="141">
        <f>'56-57'!G17/'56-57'!F17*100</f>
        <v>106.19565217391305</v>
      </c>
      <c r="G18" s="141">
        <f>'56-57'!H17/'56-57'!G17*100</f>
        <v>106.96008188331628</v>
      </c>
      <c r="H18" s="141">
        <f>'56-57'!I17/'56-57'!H17*100</f>
        <v>104.5933014354067</v>
      </c>
      <c r="I18" s="141">
        <f>'56-57'!J17/'56-57'!I17*100</f>
        <v>106.0384263494968</v>
      </c>
      <c r="J18" s="112"/>
      <c r="K18" s="169"/>
      <c r="L18" s="169"/>
      <c r="M18" s="126"/>
      <c r="N18" s="141">
        <f>'56-57'!N17/'56-57'!M17*100</f>
        <v>103.52</v>
      </c>
      <c r="O18" s="141">
        <f>'56-57'!O17/'56-57'!N17*100</f>
        <v>105.02318392581145</v>
      </c>
      <c r="P18" s="141">
        <f>'56-57'!P17/'56-57'!O17*100</f>
        <v>97.277409860191327</v>
      </c>
      <c r="Q18" s="141">
        <f>'56-57'!Q17/'56-57'!P17*100</f>
        <v>105.37065052950076</v>
      </c>
      <c r="R18" s="218" t="s">
        <v>196</v>
      </c>
      <c r="S18" s="6"/>
      <c r="T18" s="557"/>
      <c r="U18" s="557"/>
      <c r="V18" s="464"/>
    </row>
    <row r="19" spans="1:22" ht="14.85" customHeight="1" x14ac:dyDescent="0.3">
      <c r="A19" s="464"/>
      <c r="B19" s="557"/>
      <c r="C19" s="557"/>
      <c r="D19" s="56"/>
      <c r="E19" s="148" t="s">
        <v>192</v>
      </c>
      <c r="F19" s="141">
        <f>'56-57'!G18/'56-57'!F18*100</f>
        <v>105.4968287526427</v>
      </c>
      <c r="G19" s="141">
        <f>'56-57'!H18/'56-57'!G18*100</f>
        <v>111.12224448897796</v>
      </c>
      <c r="H19" s="141">
        <f>'56-57'!I18/'56-57'!H18*100</f>
        <v>105.41027953110911</v>
      </c>
      <c r="I19" s="141">
        <f>'56-57'!J18/'56-57'!I18*100</f>
        <v>110.86398631308812</v>
      </c>
      <c r="J19" s="112"/>
      <c r="K19" s="169"/>
      <c r="L19" s="169"/>
      <c r="M19" s="126"/>
      <c r="N19" s="141">
        <f>'56-57'!N18/'56-57'!M18*100</f>
        <v>106.07569721115537</v>
      </c>
      <c r="O19" s="141">
        <f>'56-57'!O18/'56-57'!N18*100</f>
        <v>111.83098591549296</v>
      </c>
      <c r="P19" s="141">
        <f>'56-57'!P18/'56-57'!O18*100</f>
        <v>104.86985726280436</v>
      </c>
      <c r="Q19" s="141">
        <f>'56-57'!Q18/'56-57'!P18*100</f>
        <v>107.7662129703763</v>
      </c>
      <c r="R19" s="187" t="s">
        <v>197</v>
      </c>
      <c r="S19" s="6"/>
      <c r="T19" s="557"/>
      <c r="U19" s="557"/>
      <c r="V19" s="464"/>
    </row>
    <row r="20" spans="1:22" ht="14.85" customHeight="1" x14ac:dyDescent="0.3">
      <c r="A20" s="464"/>
      <c r="B20" s="557"/>
      <c r="C20" s="557"/>
      <c r="D20" s="56"/>
      <c r="E20" s="148" t="s">
        <v>413</v>
      </c>
      <c r="F20" s="141">
        <f>'56-57'!G19/'56-57'!F19*100</f>
        <v>106.17678381256657</v>
      </c>
      <c r="G20" s="141">
        <f>'56-57'!H19/'56-57'!G19*100</f>
        <v>107.8234704112337</v>
      </c>
      <c r="H20" s="141">
        <f>'56-57'!I19/'56-57'!H19*100</f>
        <v>108.18604651162791</v>
      </c>
      <c r="I20" s="141">
        <f>'56-57'!J19/'56-57'!I19*100</f>
        <v>106.1049011177988</v>
      </c>
      <c r="J20" s="112"/>
      <c r="K20" s="169"/>
      <c r="L20" s="169"/>
      <c r="M20" s="126"/>
      <c r="N20" s="141">
        <f>'56-57'!N19/'56-57'!M19*100</f>
        <v>106.64531625300239</v>
      </c>
      <c r="O20" s="141">
        <f>'56-57'!O19/'56-57'!N19*100</f>
        <v>108.40840840840842</v>
      </c>
      <c r="P20" s="141">
        <f>'56-57'!P19/'56-57'!O19*100</f>
        <v>106.85595567867037</v>
      </c>
      <c r="Q20" s="141">
        <f>'56-57'!Q19/'56-57'!P19*100</f>
        <v>108.68438107582632</v>
      </c>
      <c r="R20" s="219" t="s">
        <v>198</v>
      </c>
      <c r="S20" s="6"/>
      <c r="T20" s="557"/>
      <c r="U20" s="557"/>
      <c r="V20" s="464"/>
    </row>
    <row r="21" spans="1:22" ht="14.85" customHeight="1" x14ac:dyDescent="0.3">
      <c r="A21" s="464"/>
      <c r="B21" s="557"/>
      <c r="C21" s="557"/>
      <c r="D21" s="56"/>
      <c r="E21" s="149" t="s">
        <v>190</v>
      </c>
      <c r="F21" s="141">
        <f>'56-57'!G20/'56-57'!F20*100</f>
        <v>106.11620795107032</v>
      </c>
      <c r="G21" s="141">
        <f>'56-57'!H20/'56-57'!G20*100</f>
        <v>106.53218059558118</v>
      </c>
      <c r="H21" s="141">
        <f>'56-57'!I20/'56-57'!H20*100</f>
        <v>109.7385031559964</v>
      </c>
      <c r="I21" s="141">
        <f>'56-57'!J20/'56-57'!I20*100</f>
        <v>107.14872637633526</v>
      </c>
      <c r="J21" s="112"/>
      <c r="K21" s="169"/>
      <c r="L21" s="169"/>
      <c r="M21" s="126"/>
      <c r="N21" s="141">
        <f>'56-57'!N20/'56-57'!M20*100</f>
        <v>106.2396006655574</v>
      </c>
      <c r="O21" s="141">
        <f>'56-57'!O20/'56-57'!N20*100</f>
        <v>107.75254502740799</v>
      </c>
      <c r="P21" s="141">
        <f>'56-57'!P20/'56-57'!O20*100</f>
        <v>106.1046511627907</v>
      </c>
      <c r="Q21" s="141">
        <f>'56-57'!Q20/'56-57'!P20*100</f>
        <v>107.46575342465754</v>
      </c>
      <c r="R21" s="220" t="s">
        <v>199</v>
      </c>
      <c r="S21" s="6"/>
      <c r="T21" s="557"/>
      <c r="U21" s="557"/>
      <c r="V21" s="464"/>
    </row>
    <row r="22" spans="1:22" ht="14.85" customHeight="1" x14ac:dyDescent="0.3">
      <c r="A22" s="464"/>
      <c r="B22" s="557"/>
      <c r="C22" s="557"/>
      <c r="D22" s="56"/>
      <c r="E22" s="149" t="s">
        <v>191</v>
      </c>
      <c r="F22" s="141">
        <f>'56-57'!G21/'56-57'!F21*100</f>
        <v>107.77777777777777</v>
      </c>
      <c r="G22" s="141">
        <f>'56-57'!H21/'56-57'!G21*100</f>
        <v>106.05670103092784</v>
      </c>
      <c r="H22" s="141">
        <f>'56-57'!I21/'56-57'!H21*100</f>
        <v>105.34629404617255</v>
      </c>
      <c r="I22" s="141">
        <f>'56-57'!J21/'56-57'!I21*100</f>
        <v>106.80507497116494</v>
      </c>
      <c r="J22" s="112"/>
      <c r="K22" s="169"/>
      <c r="L22" s="169"/>
      <c r="M22" s="126"/>
      <c r="N22" s="141">
        <f>'56-57'!N21/'56-57'!M21*100</f>
        <v>107.61363636363637</v>
      </c>
      <c r="O22" s="141">
        <f>'56-57'!O21/'56-57'!N21*100</f>
        <v>107.60295670538542</v>
      </c>
      <c r="P22" s="141">
        <f>'56-57'!P21/'56-57'!O21*100</f>
        <v>104.31795878312072</v>
      </c>
      <c r="Q22" s="141">
        <f>'56-57'!Q21/'56-57'!P21*100</f>
        <v>106.86735653809971</v>
      </c>
      <c r="R22" s="220" t="s">
        <v>200</v>
      </c>
      <c r="S22" s="6"/>
      <c r="T22" s="557"/>
      <c r="U22" s="557"/>
      <c r="V22" s="464"/>
    </row>
    <row r="23" spans="1:22" ht="14.85" customHeight="1" x14ac:dyDescent="0.3">
      <c r="A23" s="464"/>
      <c r="B23" s="557"/>
      <c r="C23" s="557"/>
      <c r="D23" s="56"/>
      <c r="E23" s="149" t="s">
        <v>414</v>
      </c>
      <c r="F23" s="141">
        <f>'56-57'!G22/'56-57'!F22*100</f>
        <v>101.388147357181</v>
      </c>
      <c r="G23" s="141">
        <f>'56-57'!H22/'56-57'!G22*100</f>
        <v>104.10742496050554</v>
      </c>
      <c r="H23" s="141">
        <f>'56-57'!I22/'56-57'!H22*100</f>
        <v>110.97622660596865</v>
      </c>
      <c r="I23" s="141">
        <f>'56-57'!J22/'56-57'!I22*100</f>
        <v>111.44029170464904</v>
      </c>
      <c r="J23" s="199"/>
      <c r="K23" s="200"/>
      <c r="L23" s="200"/>
      <c r="M23" s="199"/>
      <c r="N23" s="141">
        <f>'56-57'!N22/'56-57'!M22*100</f>
        <v>101.40551795939614</v>
      </c>
      <c r="O23" s="141">
        <f>'56-57'!O22/'56-57'!N22*100</f>
        <v>104.10677618069815</v>
      </c>
      <c r="P23" s="141">
        <f>'56-57'!P22/'56-57'!O22*100</f>
        <v>114.54635108481261</v>
      </c>
      <c r="Q23" s="141">
        <f>'56-57'!Q22/'56-57'!P22*100</f>
        <v>108.82479552303057</v>
      </c>
      <c r="R23" s="227" t="s">
        <v>415</v>
      </c>
      <c r="S23" s="6"/>
      <c r="T23" s="557"/>
      <c r="U23" s="557"/>
      <c r="V23" s="464"/>
    </row>
    <row r="24" spans="1:22" ht="14.85" customHeight="1" x14ac:dyDescent="0.3">
      <c r="A24" s="464"/>
      <c r="B24" s="557"/>
      <c r="C24" s="557"/>
      <c r="D24" s="56"/>
      <c r="E24" s="482" t="s">
        <v>20</v>
      </c>
      <c r="F24" s="141"/>
      <c r="G24" s="141"/>
      <c r="H24" s="141"/>
      <c r="I24" s="141"/>
      <c r="J24" s="112"/>
      <c r="K24" s="169"/>
      <c r="L24" s="169"/>
      <c r="M24" s="126"/>
      <c r="N24" s="141"/>
      <c r="O24" s="141"/>
      <c r="P24" s="141"/>
      <c r="Q24" s="141"/>
      <c r="R24" s="483" t="s">
        <v>45</v>
      </c>
      <c r="T24" s="557"/>
      <c r="U24" s="557"/>
      <c r="V24" s="464"/>
    </row>
    <row r="25" spans="1:22" ht="14.85" customHeight="1" x14ac:dyDescent="0.3">
      <c r="A25" s="464"/>
      <c r="B25" s="557"/>
      <c r="C25" s="557"/>
      <c r="D25" s="56"/>
      <c r="E25" s="148" t="s">
        <v>101</v>
      </c>
      <c r="F25" s="141">
        <f>'56-57'!G24/'56-57'!F24*100</f>
        <v>106.83760683760684</v>
      </c>
      <c r="G25" s="141">
        <f>'56-57'!H24/'56-57'!G24*100</f>
        <v>110.28571428571428</v>
      </c>
      <c r="H25" s="141">
        <f>'56-57'!I24/'56-57'!H24*100</f>
        <v>106.52849740932642</v>
      </c>
      <c r="I25" s="141">
        <f>'56-57'!J24/'56-57'!I24*100</f>
        <v>106.1284046692607</v>
      </c>
      <c r="J25" s="112"/>
      <c r="K25" s="169"/>
      <c r="L25" s="169"/>
      <c r="M25" s="126"/>
      <c r="N25" s="141">
        <f>'56-57'!N24/'56-57'!M24*100</f>
        <v>102.96367112810707</v>
      </c>
      <c r="O25" s="141">
        <f>'56-57'!O24/'56-57'!N24*100</f>
        <v>111.23491179201486</v>
      </c>
      <c r="P25" s="141">
        <f>'56-57'!P24/'56-57'!O24*100</f>
        <v>107.09515859766276</v>
      </c>
      <c r="Q25" s="141">
        <f>'56-57'!Q24/'56-57'!P24*100</f>
        <v>106.54715510522215</v>
      </c>
      <c r="R25" s="152" t="s">
        <v>109</v>
      </c>
      <c r="S25" s="6"/>
      <c r="T25" s="557"/>
      <c r="U25" s="557"/>
      <c r="V25" s="464"/>
    </row>
    <row r="26" spans="1:22" ht="14.85" customHeight="1" x14ac:dyDescent="0.3">
      <c r="A26" s="464"/>
      <c r="B26" s="557"/>
      <c r="C26" s="557"/>
      <c r="D26" s="56"/>
      <c r="E26" s="148" t="s">
        <v>410</v>
      </c>
      <c r="F26" s="141">
        <f>'56-57'!G25/'56-57'!F25*100</f>
        <v>106.39269406392695</v>
      </c>
      <c r="G26" s="141">
        <f>'56-57'!H25/'56-57'!G25*100</f>
        <v>107.40343347639485</v>
      </c>
      <c r="H26" s="141">
        <f>'56-57'!I25/'56-57'!H25*100</f>
        <v>107.5924075924076</v>
      </c>
      <c r="I26" s="141">
        <f>'56-57'!J25/'56-57'!I25*100</f>
        <v>106.49953574744661</v>
      </c>
      <c r="J26" s="112"/>
      <c r="K26" s="169"/>
      <c r="L26" s="169"/>
      <c r="M26" s="126"/>
      <c r="N26" s="141">
        <f>'56-57'!N25/'56-57'!M25*100</f>
        <v>105.59862187769164</v>
      </c>
      <c r="O26" s="141">
        <f>'56-57'!O25/'56-57'!N25*100</f>
        <v>108.15660685154975</v>
      </c>
      <c r="P26" s="141">
        <f>'56-57'!P25/'56-57'!O25*100</f>
        <v>106.63650075414782</v>
      </c>
      <c r="Q26" s="141">
        <f>'56-57'!Q25/'56-57'!P25*100</f>
        <v>107.77934936350778</v>
      </c>
      <c r="R26" s="152" t="s">
        <v>209</v>
      </c>
      <c r="S26" s="6"/>
      <c r="T26" s="557"/>
      <c r="U26" s="557"/>
      <c r="V26" s="464"/>
    </row>
    <row r="27" spans="1:22" ht="14.85" customHeight="1" x14ac:dyDescent="0.3">
      <c r="A27" s="464"/>
      <c r="B27" s="557"/>
      <c r="C27" s="557"/>
      <c r="D27" s="56"/>
      <c r="E27" s="165" t="s">
        <v>411</v>
      </c>
      <c r="F27" s="141">
        <f>'56-57'!G26/'56-57'!F26*100</f>
        <v>105.13078470824951</v>
      </c>
      <c r="G27" s="141">
        <f>'56-57'!H26/'56-57'!G26*100</f>
        <v>106.79425837320575</v>
      </c>
      <c r="H27" s="141">
        <f>'56-57'!I26/'56-57'!H26*100</f>
        <v>107.25806451612902</v>
      </c>
      <c r="I27" s="141">
        <f>'56-57'!J26/'56-57'!I26*100</f>
        <v>108.10359231411863</v>
      </c>
      <c r="J27" s="112"/>
      <c r="K27" s="169"/>
      <c r="L27" s="169"/>
      <c r="M27" s="126"/>
      <c r="N27" s="141">
        <f>'56-57'!N26/'56-57'!M26*100</f>
        <v>104.42670537010159</v>
      </c>
      <c r="O27" s="141">
        <f>'56-57'!O26/'56-57'!N26*100</f>
        <v>107.64419735927729</v>
      </c>
      <c r="P27" s="141">
        <f>'56-57'!P26/'56-57'!O26*100</f>
        <v>107.10135571336346</v>
      </c>
      <c r="Q27" s="141">
        <f>'56-57'!Q26/'56-57'!P26*100</f>
        <v>107.8963230861965</v>
      </c>
      <c r="R27" s="152" t="s">
        <v>210</v>
      </c>
      <c r="S27" s="6"/>
      <c r="T27" s="557"/>
      <c r="U27" s="557"/>
      <c r="V27" s="464"/>
    </row>
    <row r="28" spans="1:22" ht="14.85" customHeight="1" x14ac:dyDescent="0.3">
      <c r="A28" s="464"/>
      <c r="B28" s="557"/>
      <c r="C28" s="557"/>
      <c r="D28" s="56"/>
      <c r="E28" s="148" t="s">
        <v>102</v>
      </c>
      <c r="F28" s="141">
        <f>'56-57'!G27/'56-57'!F27*100</f>
        <v>104.92107706592387</v>
      </c>
      <c r="G28" s="141">
        <f>'56-57'!H27/'56-57'!G27*100</f>
        <v>107.69911504424779</v>
      </c>
      <c r="H28" s="141">
        <f>'56-57'!I27/'56-57'!H27*100</f>
        <v>108.70994248151192</v>
      </c>
      <c r="I28" s="141">
        <f>'56-57'!J27/'56-57'!I27*100</f>
        <v>105.29100529100531</v>
      </c>
      <c r="J28" s="112"/>
      <c r="K28" s="169"/>
      <c r="L28" s="169"/>
      <c r="M28" s="126"/>
      <c r="N28" s="141">
        <f>'56-57'!N27/'56-57'!M27*100</f>
        <v>105.51065393093313</v>
      </c>
      <c r="O28" s="141">
        <f>'56-57'!O27/'56-57'!N27*100</f>
        <v>107.24233983286908</v>
      </c>
      <c r="P28" s="141">
        <f>'56-57'!P27/'56-57'!O27*100</f>
        <v>107.07792207792208</v>
      </c>
      <c r="Q28" s="141">
        <f>'56-57'!Q27/'56-57'!P27*100</f>
        <v>109.9454214675561</v>
      </c>
      <c r="R28" s="152" t="s">
        <v>211</v>
      </c>
      <c r="S28" s="6"/>
      <c r="T28" s="557"/>
      <c r="U28" s="557"/>
      <c r="V28" s="464"/>
    </row>
    <row r="29" spans="1:22" ht="14.85" customHeight="1" x14ac:dyDescent="0.3">
      <c r="A29" s="464"/>
      <c r="B29" s="557"/>
      <c r="C29" s="557"/>
      <c r="D29" s="56"/>
      <c r="E29" s="149" t="s">
        <v>103</v>
      </c>
      <c r="F29" s="141">
        <f>'56-57'!G28/'56-57'!F28*100</f>
        <v>106.56610470275068</v>
      </c>
      <c r="G29" s="141">
        <f>'56-57'!H28/'56-57'!G28*100</f>
        <v>105.66194837635304</v>
      </c>
      <c r="H29" s="141">
        <f>'56-57'!I28/'56-57'!H28*100</f>
        <v>109.92907801418438</v>
      </c>
      <c r="I29" s="141">
        <f>'56-57'!J28/'56-57'!I28*100</f>
        <v>107.88530465949822</v>
      </c>
      <c r="J29" s="112"/>
      <c r="K29" s="169"/>
      <c r="L29" s="169"/>
      <c r="M29" s="126"/>
      <c r="N29" s="141">
        <f>'56-57'!N28/'56-57'!M28*100</f>
        <v>106.87455705173636</v>
      </c>
      <c r="O29" s="141">
        <f>'56-57'!O28/'56-57'!N28*100</f>
        <v>107.69230769230769</v>
      </c>
      <c r="P29" s="141">
        <f>'56-57'!P28/'56-57'!O28*100</f>
        <v>108.3128078817734</v>
      </c>
      <c r="Q29" s="141">
        <f>'56-57'!Q28/'56-57'!P28*100</f>
        <v>106.93575895395111</v>
      </c>
      <c r="R29" s="152" t="s">
        <v>212</v>
      </c>
      <c r="S29" s="6"/>
      <c r="T29" s="557"/>
      <c r="U29" s="557"/>
      <c r="V29" s="464"/>
    </row>
    <row r="30" spans="1:22" ht="14.85" customHeight="1" x14ac:dyDescent="0.3">
      <c r="A30" s="464"/>
      <c r="B30" s="557"/>
      <c r="C30" s="557"/>
      <c r="D30" s="56"/>
      <c r="E30" s="149" t="s">
        <v>104</v>
      </c>
      <c r="F30" s="141">
        <f>'56-57'!G29/'56-57'!F29*100</f>
        <v>107.52608047690015</v>
      </c>
      <c r="G30" s="141">
        <f>'56-57'!H29/'56-57'!G29*100</f>
        <v>103.39570339570339</v>
      </c>
      <c r="H30" s="141">
        <f>'56-57'!I29/'56-57'!H29*100</f>
        <v>113.8739946380697</v>
      </c>
      <c r="I30" s="141">
        <f>'56-57'!J29/'56-57'!I29*100</f>
        <v>106.29782224838141</v>
      </c>
      <c r="J30" s="112"/>
      <c r="K30" s="169"/>
      <c r="L30" s="169"/>
      <c r="M30" s="126"/>
      <c r="N30" s="141">
        <f>'56-57'!N29/'56-57'!M29*100</f>
        <v>105.97716588314306</v>
      </c>
      <c r="O30" s="141">
        <f>'56-57'!O29/'56-57'!N29*100</f>
        <v>111.02661596958174</v>
      </c>
      <c r="P30" s="141">
        <f>'56-57'!P29/'56-57'!O29*100</f>
        <v>106.33561643835617</v>
      </c>
      <c r="Q30" s="141">
        <f>'56-57'!Q29/'56-57'!P29*100</f>
        <v>101.44927536231884</v>
      </c>
      <c r="R30" s="154" t="s">
        <v>110</v>
      </c>
      <c r="S30" s="6"/>
      <c r="T30" s="557"/>
      <c r="U30" s="557"/>
      <c r="V30" s="464"/>
    </row>
    <row r="31" spans="1:22" ht="14.85" customHeight="1" x14ac:dyDescent="0.3">
      <c r="A31" s="464"/>
      <c r="B31" s="557"/>
      <c r="C31" s="557"/>
      <c r="D31" s="56"/>
      <c r="E31" s="149" t="s">
        <v>105</v>
      </c>
      <c r="F31" s="141">
        <f>'56-57'!G30/'56-57'!F30*100</f>
        <v>107.35863671572426</v>
      </c>
      <c r="G31" s="141">
        <f>'56-57'!H30/'56-57'!G30*100</f>
        <v>104.25685425685425</v>
      </c>
      <c r="H31" s="141">
        <f>'56-57'!I30/'56-57'!H30*100</f>
        <v>110.1038062283737</v>
      </c>
      <c r="I31" s="141">
        <f>'56-57'!J30/'56-57'!I30*100</f>
        <v>108.79949717159019</v>
      </c>
      <c r="J31" s="112"/>
      <c r="K31" s="169"/>
      <c r="L31" s="169"/>
      <c r="M31" s="126"/>
      <c r="N31" s="141">
        <f>'56-57'!N30/'56-57'!M30*100</f>
        <v>102.36039147956247</v>
      </c>
      <c r="O31" s="141">
        <f>'56-57'!O30/'56-57'!N30*100</f>
        <v>107.31158605174353</v>
      </c>
      <c r="P31" s="141">
        <f>'56-57'!P30/'56-57'!O30*100</f>
        <v>107.54716981132076</v>
      </c>
      <c r="Q31" s="141">
        <f>'56-57'!Q30/'56-57'!P30*100</f>
        <v>106.96881091617934</v>
      </c>
      <c r="R31" s="153" t="s">
        <v>111</v>
      </c>
      <c r="S31" s="6"/>
      <c r="T31" s="557"/>
      <c r="U31" s="557"/>
      <c r="V31" s="464"/>
    </row>
    <row r="32" spans="1:22" ht="14.85" customHeight="1" x14ac:dyDescent="0.3">
      <c r="A32" s="464"/>
      <c r="B32" s="557"/>
      <c r="C32" s="557"/>
      <c r="D32" s="56"/>
      <c r="E32" s="149" t="s">
        <v>106</v>
      </c>
      <c r="F32" s="141">
        <f>'56-57'!G31/'56-57'!F31*100</f>
        <v>104.18227215980025</v>
      </c>
      <c r="G32" s="141">
        <f>'56-57'!H31/'56-57'!G31*100</f>
        <v>105.39245056920312</v>
      </c>
      <c r="H32" s="141">
        <f>'56-57'!I31/'56-57'!H31*100</f>
        <v>110.28993746446845</v>
      </c>
      <c r="I32" s="141">
        <f>'56-57'!J31/'56-57'!I31*100</f>
        <v>107.9381443298969</v>
      </c>
      <c r="J32" s="112"/>
      <c r="K32" s="169"/>
      <c r="L32" s="169"/>
      <c r="M32" s="126"/>
      <c r="N32" s="141">
        <f>'56-57'!N31/'56-57'!M31*100</f>
        <v>104.17057169634489</v>
      </c>
      <c r="O32" s="141">
        <f>'56-57'!O31/'56-57'!N31*100</f>
        <v>105.75798470535314</v>
      </c>
      <c r="P32" s="141">
        <f>'56-57'!P31/'56-57'!O31*100</f>
        <v>109.18757975329648</v>
      </c>
      <c r="Q32" s="141">
        <f>'56-57'!Q31/'56-57'!P31*100</f>
        <v>106.97312037397741</v>
      </c>
      <c r="R32" s="154" t="s">
        <v>112</v>
      </c>
      <c r="S32" s="6"/>
      <c r="T32" s="557"/>
      <c r="U32" s="557"/>
      <c r="V32" s="464"/>
    </row>
    <row r="33" spans="1:22" ht="14.85" customHeight="1" x14ac:dyDescent="0.3">
      <c r="A33" s="464"/>
      <c r="B33" s="557"/>
      <c r="C33" s="557"/>
      <c r="D33" s="56"/>
      <c r="E33" s="149" t="s">
        <v>107</v>
      </c>
      <c r="F33" s="141">
        <f>'56-57'!G32/'56-57'!F32*100</f>
        <v>103.80465644520159</v>
      </c>
      <c r="G33" s="141">
        <f>'56-57'!H32/'56-57'!G32*100</f>
        <v>103.99343544857769</v>
      </c>
      <c r="H33" s="141">
        <f>'56-57'!I32/'56-57'!H32*100</f>
        <v>111.04681746449236</v>
      </c>
      <c r="I33" s="141">
        <f>'56-57'!J32/'56-57'!I32*100</f>
        <v>105.25817148270961</v>
      </c>
      <c r="J33" s="112"/>
      <c r="K33" s="169"/>
      <c r="L33" s="169"/>
      <c r="M33" s="126"/>
      <c r="N33" s="141">
        <f>'56-57'!N32/'56-57'!M32*100</f>
        <v>103.97022332506202</v>
      </c>
      <c r="O33" s="141">
        <f>'56-57'!O32/'56-57'!N32*100</f>
        <v>104.63007159904534</v>
      </c>
      <c r="P33" s="141">
        <f>'56-57'!P32/'56-57'!O32*100</f>
        <v>111.77007299270072</v>
      </c>
      <c r="Q33" s="141">
        <f>'56-57'!Q32/'56-57'!P32*100</f>
        <v>105.75510204081633</v>
      </c>
      <c r="R33" s="153" t="s">
        <v>113</v>
      </c>
      <c r="S33" s="6"/>
      <c r="T33" s="557"/>
      <c r="U33" s="557"/>
      <c r="V33" s="464"/>
    </row>
    <row r="34" spans="1:22" ht="14.85" customHeight="1" x14ac:dyDescent="0.3">
      <c r="A34" s="464"/>
      <c r="B34" s="557"/>
      <c r="C34" s="557"/>
      <c r="D34" s="56"/>
      <c r="S34" s="6"/>
      <c r="T34" s="557"/>
      <c r="U34" s="557"/>
      <c r="V34" s="464"/>
    </row>
    <row r="35" spans="1:22" ht="14.85" customHeight="1" x14ac:dyDescent="0.3">
      <c r="A35" s="464"/>
      <c r="B35" s="557"/>
      <c r="C35" s="557"/>
      <c r="D35" s="56"/>
      <c r="S35" s="6"/>
      <c r="T35" s="557"/>
      <c r="U35" s="557"/>
      <c r="V35" s="464"/>
    </row>
    <row r="36" spans="1:22" ht="14.85" customHeight="1" x14ac:dyDescent="0.3">
      <c r="A36" s="464"/>
      <c r="B36" s="557"/>
      <c r="C36" s="557"/>
      <c r="D36" s="56"/>
      <c r="E36" s="149"/>
      <c r="F36" s="141"/>
      <c r="G36" s="141"/>
      <c r="H36" s="141"/>
      <c r="I36" s="141"/>
      <c r="J36" s="169"/>
      <c r="K36" s="169"/>
      <c r="L36" s="169"/>
      <c r="M36" s="126"/>
      <c r="N36" s="141"/>
      <c r="O36" s="141"/>
      <c r="P36" s="141"/>
      <c r="Q36" s="141"/>
      <c r="R36" s="153"/>
      <c r="S36" s="6"/>
      <c r="T36" s="557"/>
      <c r="U36" s="557"/>
      <c r="V36" s="464"/>
    </row>
    <row r="37" spans="1:22" ht="64.5" customHeight="1" x14ac:dyDescent="0.3">
      <c r="A37" s="464"/>
      <c r="B37" s="557"/>
      <c r="C37" s="557"/>
      <c r="E37" s="197" t="s">
        <v>435</v>
      </c>
      <c r="F37" s="9"/>
      <c r="G37" s="9"/>
      <c r="H37" s="9"/>
      <c r="I37" s="9"/>
      <c r="J37" s="9"/>
      <c r="R37" s="198" t="s">
        <v>436</v>
      </c>
      <c r="T37" s="557"/>
      <c r="U37" s="557"/>
      <c r="V37" s="464"/>
    </row>
    <row r="38" spans="1:22" ht="15" customHeight="1" x14ac:dyDescent="0.3">
      <c r="D38" s="58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</row>
    <row r="39" spans="1:22" ht="15" customHeight="1" x14ac:dyDescent="0.3">
      <c r="D39" s="58"/>
    </row>
    <row r="40" spans="1:22" ht="15" customHeight="1" x14ac:dyDescent="0.3">
      <c r="D40" s="58"/>
    </row>
    <row r="41" spans="1:22" ht="15" customHeight="1" x14ac:dyDescent="0.3">
      <c r="D41" s="58"/>
    </row>
    <row r="42" spans="1:22" ht="15" customHeight="1" x14ac:dyDescent="0.3">
      <c r="D42" s="58"/>
    </row>
    <row r="45" spans="1:22" ht="15" customHeight="1" x14ac:dyDescent="0.3">
      <c r="N45" s="44"/>
      <c r="O45" s="44"/>
    </row>
    <row r="46" spans="1:22" ht="15" customHeight="1" x14ac:dyDescent="0.3">
      <c r="G46" s="44"/>
      <c r="H46" s="44"/>
      <c r="N46" s="44"/>
      <c r="O46" s="44"/>
    </row>
    <row r="47" spans="1:22" ht="15" customHeight="1" x14ac:dyDescent="0.3">
      <c r="G47" s="44"/>
      <c r="H47" s="44"/>
      <c r="N47" s="44"/>
      <c r="O47" s="44"/>
    </row>
    <row r="48" spans="1:22" ht="15" customHeight="1" x14ac:dyDescent="0.3">
      <c r="G48" s="44"/>
      <c r="H48" s="44"/>
      <c r="N48" s="44"/>
      <c r="O48" s="44"/>
    </row>
    <row r="49" spans="7:15" ht="15" customHeight="1" x14ac:dyDescent="0.3">
      <c r="G49" s="44"/>
      <c r="H49" s="44"/>
      <c r="N49" s="44"/>
      <c r="O49" s="44"/>
    </row>
    <row r="50" spans="7:15" ht="15" customHeight="1" x14ac:dyDescent="0.3">
      <c r="G50" s="44"/>
      <c r="H50" s="44"/>
      <c r="N50" s="44"/>
      <c r="O50" s="44"/>
    </row>
    <row r="51" spans="7:15" ht="15" customHeight="1" x14ac:dyDescent="0.3">
      <c r="G51" s="44"/>
      <c r="H51" s="44"/>
      <c r="N51" s="44"/>
      <c r="O51" s="44"/>
    </row>
    <row r="52" spans="7:15" ht="15" customHeight="1" x14ac:dyDescent="0.3">
      <c r="G52" s="44"/>
      <c r="H52" s="44"/>
      <c r="N52" s="44"/>
      <c r="O52" s="44"/>
    </row>
    <row r="53" spans="7:15" ht="15" customHeight="1" x14ac:dyDescent="0.3">
      <c r="G53" s="44"/>
      <c r="H53" s="44"/>
      <c r="N53" s="44"/>
      <c r="O53" s="44"/>
    </row>
    <row r="54" spans="7:15" ht="15" customHeight="1" x14ac:dyDescent="0.3">
      <c r="G54" s="44"/>
      <c r="H54" s="44"/>
      <c r="N54" s="44"/>
      <c r="O54" s="44"/>
    </row>
    <row r="55" spans="7:15" ht="15" customHeight="1" x14ac:dyDescent="0.3">
      <c r="G55" s="44"/>
      <c r="H55" s="44"/>
      <c r="N55" s="44"/>
      <c r="O55" s="44"/>
    </row>
    <row r="56" spans="7:15" ht="15" customHeight="1" x14ac:dyDescent="0.3">
      <c r="G56" s="44"/>
      <c r="H56" s="44"/>
      <c r="N56" s="44"/>
      <c r="O56" s="44"/>
    </row>
    <row r="57" spans="7:15" ht="15" customHeight="1" x14ac:dyDescent="0.3">
      <c r="G57" s="44"/>
      <c r="H57" s="44"/>
      <c r="N57" s="44"/>
      <c r="O57" s="44"/>
    </row>
    <row r="58" spans="7:15" ht="15" customHeight="1" x14ac:dyDescent="0.3">
      <c r="G58" s="44"/>
      <c r="H58" s="44"/>
      <c r="N58" s="44"/>
      <c r="O58" s="44"/>
    </row>
    <row r="59" spans="7:15" ht="15" customHeight="1" x14ac:dyDescent="0.3">
      <c r="G59" s="44"/>
      <c r="H59" s="44"/>
      <c r="N59" s="44"/>
      <c r="O59" s="44"/>
    </row>
    <row r="60" spans="7:15" ht="15" customHeight="1" x14ac:dyDescent="0.3">
      <c r="G60" s="44"/>
      <c r="H60" s="44"/>
      <c r="N60" s="44"/>
      <c r="O60" s="44"/>
    </row>
    <row r="61" spans="7:15" ht="15" customHeight="1" x14ac:dyDescent="0.3">
      <c r="G61" s="44"/>
      <c r="H61" s="44"/>
      <c r="N61" s="44"/>
      <c r="O61" s="44"/>
    </row>
    <row r="62" spans="7:15" ht="15" customHeight="1" x14ac:dyDescent="0.3">
      <c r="G62" s="44"/>
      <c r="H62" s="44"/>
      <c r="N62" s="44"/>
      <c r="O62" s="44"/>
    </row>
    <row r="63" spans="7:15" ht="15" customHeight="1" x14ac:dyDescent="0.3">
      <c r="G63" s="44"/>
      <c r="H63" s="44"/>
      <c r="N63" s="44"/>
      <c r="O63" s="44"/>
    </row>
    <row r="64" spans="7:15" ht="15" customHeight="1" x14ac:dyDescent="0.3">
      <c r="G64" s="44"/>
      <c r="H64" s="44"/>
      <c r="N64" s="44"/>
      <c r="O64" s="44"/>
    </row>
    <row r="65" spans="7:15" ht="15" customHeight="1" x14ac:dyDescent="0.3">
      <c r="G65" s="44"/>
      <c r="H65" s="44"/>
      <c r="N65" s="44"/>
      <c r="O65" s="44"/>
    </row>
    <row r="66" spans="7:15" ht="15" customHeight="1" x14ac:dyDescent="0.3">
      <c r="G66" s="44"/>
      <c r="H66" s="44"/>
    </row>
  </sheetData>
  <mergeCells count="10">
    <mergeCell ref="T2:U37"/>
    <mergeCell ref="E3:E4"/>
    <mergeCell ref="E7:K8"/>
    <mergeCell ref="L7:R8"/>
    <mergeCell ref="B2:C37"/>
    <mergeCell ref="R3:R4"/>
    <mergeCell ref="F10:I10"/>
    <mergeCell ref="N10:Q10"/>
    <mergeCell ref="H9:I9"/>
    <mergeCell ref="N9:O9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7" max="16383" man="1"/>
  </rowBreaks>
  <colBreaks count="1" manualBreakCount="1">
    <brk id="11" max="34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9"/>
  <sheetViews>
    <sheetView view="pageBreakPreview" zoomScale="80" zoomScaleNormal="80" zoomScaleSheetLayoutView="80" workbookViewId="0">
      <selection activeCell="R41" sqref="R41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7" width="9.33203125" customWidth="1"/>
    <col min="18" max="18" width="50.6640625" style="13" customWidth="1"/>
    <col min="19" max="19" width="1.6640625" customWidth="1"/>
    <col min="20" max="20" width="6.6640625" customWidth="1"/>
    <col min="21" max="21" width="0.88671875" customWidth="1"/>
    <col min="22" max="22" width="2.6640625" customWidth="1"/>
  </cols>
  <sheetData>
    <row r="1" spans="1:22" ht="15" customHeight="1" x14ac:dyDescent="0.3">
      <c r="A1" s="464"/>
      <c r="B1" s="557" t="s">
        <v>9</v>
      </c>
      <c r="C1" s="557"/>
      <c r="D1" s="403"/>
      <c r="E1" s="404"/>
      <c r="F1" s="385"/>
      <c r="G1" s="385"/>
      <c r="H1" s="385"/>
      <c r="I1" s="385"/>
      <c r="J1" s="403"/>
      <c r="K1" s="385"/>
      <c r="L1" s="385"/>
      <c r="M1" s="385"/>
      <c r="N1" s="405"/>
      <c r="O1" s="385"/>
      <c r="P1" s="403"/>
      <c r="Q1" s="403"/>
      <c r="R1" s="404"/>
      <c r="S1" s="385"/>
      <c r="T1" s="557" t="s">
        <v>178</v>
      </c>
      <c r="U1" s="557"/>
      <c r="V1" s="464"/>
    </row>
    <row r="2" spans="1:22" ht="15" customHeight="1" x14ac:dyDescent="0.3">
      <c r="A2" s="464"/>
      <c r="B2" s="557"/>
      <c r="C2" s="557"/>
      <c r="D2" s="403"/>
      <c r="E2" s="404"/>
      <c r="F2" s="385"/>
      <c r="G2" s="385"/>
      <c r="H2" s="385"/>
      <c r="I2" s="385"/>
      <c r="J2" s="403"/>
      <c r="K2" s="385"/>
      <c r="L2" s="385"/>
      <c r="M2" s="385"/>
      <c r="N2" s="405"/>
      <c r="O2" s="385"/>
      <c r="P2" s="403"/>
      <c r="Q2" s="403"/>
      <c r="R2" s="404"/>
      <c r="S2" s="385"/>
      <c r="T2" s="557"/>
      <c r="U2" s="557"/>
      <c r="V2" s="464"/>
    </row>
    <row r="3" spans="1:22" ht="15" customHeight="1" x14ac:dyDescent="0.3">
      <c r="A3" s="464"/>
      <c r="B3" s="557"/>
      <c r="C3" s="557"/>
      <c r="D3" s="403"/>
      <c r="E3" s="565" t="s">
        <v>477</v>
      </c>
      <c r="F3" s="385"/>
      <c r="G3" s="385"/>
      <c r="H3" s="385"/>
      <c r="I3" s="385"/>
      <c r="J3" s="406"/>
      <c r="K3" s="406"/>
      <c r="L3" s="406"/>
      <c r="M3" s="406"/>
      <c r="N3" s="406"/>
      <c r="O3" s="406"/>
      <c r="P3" s="403"/>
      <c r="Q3" s="403"/>
      <c r="R3" s="558" t="s">
        <v>479</v>
      </c>
      <c r="S3" s="385"/>
      <c r="T3" s="557"/>
      <c r="U3" s="557"/>
      <c r="V3" s="464"/>
    </row>
    <row r="4" spans="1:22" ht="15" customHeight="1" x14ac:dyDescent="0.3">
      <c r="A4" s="464"/>
      <c r="B4" s="557"/>
      <c r="C4" s="557"/>
      <c r="D4" s="403"/>
      <c r="E4" s="565"/>
      <c r="F4" s="385"/>
      <c r="G4" s="385"/>
      <c r="H4" s="385"/>
      <c r="I4" s="385"/>
      <c r="J4" s="406"/>
      <c r="K4" s="406"/>
      <c r="L4" s="406"/>
      <c r="M4" s="406"/>
      <c r="N4" s="406"/>
      <c r="O4" s="406"/>
      <c r="P4" s="403"/>
      <c r="Q4" s="403"/>
      <c r="R4" s="558"/>
      <c r="S4" s="385"/>
      <c r="T4" s="557"/>
      <c r="U4" s="557"/>
      <c r="V4" s="464"/>
    </row>
    <row r="5" spans="1:22" ht="15" customHeight="1" thickBot="1" x14ac:dyDescent="0.35">
      <c r="A5" s="464"/>
      <c r="B5" s="557"/>
      <c r="C5" s="557"/>
      <c r="D5" s="403"/>
      <c r="E5" s="407"/>
      <c r="F5" s="407"/>
      <c r="G5" s="407"/>
      <c r="H5" s="407"/>
      <c r="I5" s="385"/>
      <c r="J5" s="403"/>
      <c r="K5" s="407"/>
      <c r="L5" s="407"/>
      <c r="M5" s="407"/>
      <c r="N5" s="408"/>
      <c r="O5" s="385"/>
      <c r="P5" s="403"/>
      <c r="Q5" s="403"/>
      <c r="R5" s="407"/>
      <c r="S5" s="407"/>
      <c r="T5" s="557"/>
      <c r="U5" s="557"/>
      <c r="V5" s="464"/>
    </row>
    <row r="6" spans="1:22" ht="3.75" customHeight="1" thickTop="1" thickBot="1" x14ac:dyDescent="0.35">
      <c r="A6" s="464"/>
      <c r="B6" s="557"/>
      <c r="C6" s="557"/>
      <c r="D6" s="460"/>
      <c r="E6" s="460"/>
      <c r="F6" s="460"/>
      <c r="G6" s="460"/>
      <c r="H6" s="460"/>
      <c r="I6" s="460"/>
      <c r="J6" s="460"/>
      <c r="K6" s="460"/>
      <c r="L6" s="460"/>
      <c r="M6" s="460"/>
      <c r="N6" s="460"/>
      <c r="O6" s="460"/>
      <c r="P6" s="460"/>
      <c r="Q6" s="460"/>
      <c r="R6" s="460"/>
      <c r="S6" s="460"/>
      <c r="T6" s="557"/>
      <c r="U6" s="557"/>
      <c r="V6" s="464"/>
    </row>
    <row r="7" spans="1:22" ht="15" customHeight="1" thickTop="1" x14ac:dyDescent="0.3">
      <c r="A7" s="464"/>
      <c r="B7" s="557"/>
      <c r="C7" s="557"/>
      <c r="D7" s="56"/>
      <c r="E7" s="560" t="s">
        <v>584</v>
      </c>
      <c r="F7" s="560"/>
      <c r="G7" s="560"/>
      <c r="H7" s="560"/>
      <c r="I7" s="560"/>
      <c r="J7" s="560"/>
      <c r="K7" s="560"/>
      <c r="L7" s="561" t="s">
        <v>585</v>
      </c>
      <c r="M7" s="561"/>
      <c r="N7" s="561"/>
      <c r="O7" s="561"/>
      <c r="P7" s="561"/>
      <c r="Q7" s="561"/>
      <c r="R7" s="561"/>
      <c r="T7" s="557"/>
      <c r="U7" s="557"/>
      <c r="V7" s="464"/>
    </row>
    <row r="8" spans="1:22" ht="15" customHeight="1" x14ac:dyDescent="0.3">
      <c r="A8" s="464"/>
      <c r="B8" s="557"/>
      <c r="C8" s="557"/>
      <c r="D8" s="56"/>
      <c r="E8" s="560"/>
      <c r="F8" s="560"/>
      <c r="G8" s="560"/>
      <c r="H8" s="560"/>
      <c r="I8" s="560"/>
      <c r="J8" s="560"/>
      <c r="K8" s="560"/>
      <c r="L8" s="561"/>
      <c r="M8" s="561"/>
      <c r="N8" s="561"/>
      <c r="O8" s="561"/>
      <c r="P8" s="561"/>
      <c r="Q8" s="561"/>
      <c r="R8" s="561"/>
      <c r="T8" s="557"/>
      <c r="U8" s="557"/>
      <c r="V8" s="464"/>
    </row>
    <row r="9" spans="1:22" ht="15" customHeight="1" x14ac:dyDescent="0.3">
      <c r="A9" s="464"/>
      <c r="B9" s="557"/>
      <c r="C9" s="557"/>
      <c r="D9" s="56"/>
      <c r="E9" s="1"/>
      <c r="H9" s="591" t="s">
        <v>22</v>
      </c>
      <c r="I9" s="591"/>
      <c r="J9" s="85"/>
      <c r="K9" s="85"/>
      <c r="L9" s="85"/>
      <c r="M9" s="85"/>
      <c r="N9" s="581" t="s">
        <v>24</v>
      </c>
      <c r="O9" s="581"/>
      <c r="P9" s="85"/>
      <c r="T9" s="557"/>
      <c r="U9" s="557"/>
      <c r="V9" s="464"/>
    </row>
    <row r="10" spans="1:22" ht="15" customHeight="1" x14ac:dyDescent="0.3">
      <c r="A10" s="464"/>
      <c r="B10" s="557"/>
      <c r="C10" s="557"/>
      <c r="D10" s="56"/>
      <c r="E10" s="4"/>
      <c r="F10" s="593" t="s">
        <v>47</v>
      </c>
      <c r="G10" s="593"/>
      <c r="H10" s="593"/>
      <c r="I10" s="593"/>
      <c r="J10" s="489"/>
      <c r="K10" s="494"/>
      <c r="L10" s="494"/>
      <c r="M10" s="494"/>
      <c r="N10" s="593" t="s">
        <v>47</v>
      </c>
      <c r="O10" s="593"/>
      <c r="P10" s="593"/>
      <c r="Q10" s="593"/>
      <c r="R10" s="40"/>
      <c r="T10" s="557"/>
      <c r="U10" s="557"/>
      <c r="V10" s="464"/>
    </row>
    <row r="11" spans="1:22" ht="15" customHeight="1" x14ac:dyDescent="0.3">
      <c r="A11" s="464"/>
      <c r="B11" s="557"/>
      <c r="C11" s="557"/>
      <c r="D11" s="56"/>
      <c r="E11" s="4"/>
      <c r="F11" s="491" t="s">
        <v>483</v>
      </c>
      <c r="G11" s="491" t="s">
        <v>554</v>
      </c>
      <c r="H11" s="491" t="s">
        <v>569</v>
      </c>
      <c r="I11" s="491" t="s">
        <v>612</v>
      </c>
      <c r="J11" s="492"/>
      <c r="K11" s="491"/>
      <c r="L11" s="491"/>
      <c r="M11" s="491"/>
      <c r="N11" s="491" t="s">
        <v>483</v>
      </c>
      <c r="O11" s="491" t="s">
        <v>554</v>
      </c>
      <c r="P11" s="491" t="s">
        <v>569</v>
      </c>
      <c r="Q11" s="491" t="s">
        <v>612</v>
      </c>
      <c r="R11" s="40"/>
      <c r="T11" s="557"/>
      <c r="U11" s="557"/>
      <c r="V11" s="464"/>
    </row>
    <row r="12" spans="1:22" ht="15" customHeight="1" x14ac:dyDescent="0.3">
      <c r="A12" s="464"/>
      <c r="B12" s="557"/>
      <c r="C12" s="557"/>
      <c r="D12" s="56"/>
      <c r="E12" s="482" t="s">
        <v>429</v>
      </c>
      <c r="J12" s="112"/>
      <c r="K12" s="112"/>
      <c r="L12" s="112"/>
      <c r="M12" s="115"/>
      <c r="R12" s="483" t="s">
        <v>428</v>
      </c>
      <c r="S12" s="6"/>
      <c r="T12" s="557"/>
      <c r="U12" s="557"/>
      <c r="V12" s="464"/>
    </row>
    <row r="13" spans="1:22" ht="15" customHeight="1" x14ac:dyDescent="0.3">
      <c r="A13" s="464"/>
      <c r="B13" s="557"/>
      <c r="C13" s="557"/>
      <c r="D13" s="56"/>
      <c r="E13" s="482" t="s">
        <v>19</v>
      </c>
      <c r="F13" s="141">
        <f>'58-59'!G13/'58-59'!F13*100</f>
        <v>105.50918196994992</v>
      </c>
      <c r="G13" s="141">
        <f>'58-59'!H13/'58-59'!G13*100</f>
        <v>106.25</v>
      </c>
      <c r="H13" s="141">
        <f>'58-59'!I13/'58-59'!H13*100</f>
        <v>108.86075949367088</v>
      </c>
      <c r="I13" s="141">
        <f>'58-59'!J13/'58-59'!I13*100</f>
        <v>107.52393980848154</v>
      </c>
      <c r="J13" s="169"/>
      <c r="K13" s="169"/>
      <c r="L13" s="169"/>
      <c r="M13" s="42"/>
      <c r="N13" s="141">
        <f>'58-59'!N13/'58-59'!M13*100</f>
        <v>105.41095890410959</v>
      </c>
      <c r="O13" s="141">
        <f>'58-59'!O13/'58-59'!N13*100</f>
        <v>107.47238466536713</v>
      </c>
      <c r="P13" s="141">
        <f>'58-59'!P13/'58-59'!O13*100</f>
        <v>108.34340991535672</v>
      </c>
      <c r="Q13" s="141">
        <f>'58-59'!Q13/'58-59'!P13*100</f>
        <v>107.47767857142858</v>
      </c>
      <c r="R13" s="483" t="s">
        <v>87</v>
      </c>
      <c r="S13" s="6"/>
      <c r="T13" s="557"/>
      <c r="U13" s="557"/>
      <c r="V13" s="464"/>
    </row>
    <row r="14" spans="1:22" ht="15" customHeight="1" x14ac:dyDescent="0.3">
      <c r="A14" s="464"/>
      <c r="B14" s="557"/>
      <c r="C14" s="557"/>
      <c r="D14" s="56"/>
      <c r="G14" s="141"/>
      <c r="H14" s="141"/>
      <c r="I14" s="141"/>
      <c r="O14" s="141"/>
      <c r="P14" s="141"/>
      <c r="Q14" s="141"/>
      <c r="S14" s="6"/>
      <c r="T14" s="557"/>
      <c r="U14" s="557"/>
      <c r="V14" s="464"/>
    </row>
    <row r="15" spans="1:22" ht="15" customHeight="1" x14ac:dyDescent="0.3">
      <c r="A15" s="464"/>
      <c r="B15" s="557"/>
      <c r="C15" s="557"/>
      <c r="D15" s="56"/>
      <c r="E15" s="147" t="s">
        <v>166</v>
      </c>
      <c r="F15" s="141">
        <f>'58-59'!G17/'58-59'!F17*100</f>
        <v>105.59796437659033</v>
      </c>
      <c r="G15" s="141">
        <f>'58-59'!H17/'58-59'!G17*100</f>
        <v>102.77108433734941</v>
      </c>
      <c r="H15" s="141">
        <f>'58-59'!I17/'58-59'!H17*100</f>
        <v>109.37866354044547</v>
      </c>
      <c r="I15" s="141">
        <f>'58-59'!J17/'58-59'!I17*100</f>
        <v>105.78778135048232</v>
      </c>
      <c r="J15" s="169"/>
      <c r="K15" s="169"/>
      <c r="L15" s="169"/>
      <c r="M15" s="42"/>
      <c r="N15" s="141">
        <f>'58-59'!N17/'58-59'!M17*100</f>
        <v>105.23114355231145</v>
      </c>
      <c r="O15" s="141">
        <f>'58-59'!O17/'58-59'!N17*100</f>
        <v>111.09826589595374</v>
      </c>
      <c r="P15" s="141">
        <f>'58-59'!P17/'58-59'!O17*100</f>
        <v>111.55046826222686</v>
      </c>
      <c r="Q15" s="141">
        <f>'58-59'!Q17/'58-59'!P17*100</f>
        <v>108.0223880597015</v>
      </c>
      <c r="R15" s="172" t="s">
        <v>173</v>
      </c>
      <c r="S15" s="6"/>
      <c r="T15" s="557"/>
      <c r="U15" s="557"/>
      <c r="V15" s="464"/>
    </row>
    <row r="16" spans="1:22" ht="15" customHeight="1" x14ac:dyDescent="0.3">
      <c r="A16" s="464"/>
      <c r="B16" s="557"/>
      <c r="C16" s="557"/>
      <c r="D16" s="56"/>
      <c r="E16" s="147" t="s">
        <v>116</v>
      </c>
      <c r="F16" s="141">
        <f>'58-59'!G18/'58-59'!F18*100</f>
        <v>103.26797385620917</v>
      </c>
      <c r="G16" s="141">
        <f>'58-59'!H18/'58-59'!G18*100</f>
        <v>108.64978902953585</v>
      </c>
      <c r="H16" s="141">
        <f>'58-59'!I18/'58-59'!H18*100</f>
        <v>108.15533980582524</v>
      </c>
      <c r="I16" s="141">
        <f>'58-59'!J18/'58-59'!I18*100</f>
        <v>107.80969479353682</v>
      </c>
      <c r="J16" s="169"/>
      <c r="K16" s="169"/>
      <c r="L16" s="169"/>
      <c r="M16" s="42"/>
      <c r="N16" s="141">
        <f>'58-59'!N18/'58-59'!M18*100</f>
        <v>104.53667953667953</v>
      </c>
      <c r="O16" s="141">
        <f>'58-59'!O18/'58-59'!N18*100</f>
        <v>106.83287165281625</v>
      </c>
      <c r="P16" s="141">
        <f>'58-59'!P18/'58-59'!O18*100</f>
        <v>108.64304235090752</v>
      </c>
      <c r="Q16" s="141">
        <f>'58-59'!Q18/'58-59'!P18*100</f>
        <v>109.06921241050121</v>
      </c>
      <c r="R16" s="153" t="s">
        <v>116</v>
      </c>
      <c r="S16" s="6"/>
      <c r="T16" s="557"/>
      <c r="U16" s="557"/>
      <c r="V16" s="464"/>
    </row>
    <row r="17" spans="1:22" ht="15" customHeight="1" x14ac:dyDescent="0.3">
      <c r="A17" s="464"/>
      <c r="B17" s="557"/>
      <c r="C17" s="557"/>
      <c r="D17" s="56"/>
      <c r="E17" s="147" t="s">
        <v>117</v>
      </c>
      <c r="F17" s="141">
        <f>'58-59'!G19/'58-59'!F19*100</f>
        <v>105.41012216404886</v>
      </c>
      <c r="G17" s="141">
        <f>'58-59'!H19/'58-59'!G19*100</f>
        <v>106.37417218543047</v>
      </c>
      <c r="H17" s="141">
        <f>'58-59'!I19/'58-59'!H19*100</f>
        <v>109.0272373540856</v>
      </c>
      <c r="I17" s="141">
        <f>'58-59'!J19/'58-59'!I19*100</f>
        <v>106.28122769450393</v>
      </c>
      <c r="J17" s="169"/>
      <c r="K17" s="169"/>
      <c r="L17" s="169"/>
      <c r="M17" s="42"/>
      <c r="N17" s="141">
        <f>'58-59'!N19/'58-59'!M19*100</f>
        <v>105.51615445232467</v>
      </c>
      <c r="O17" s="141">
        <f>'58-59'!O19/'58-59'!N19*100</f>
        <v>107.69230769230769</v>
      </c>
      <c r="P17" s="141">
        <f>'58-59'!P19/'58-59'!O19*100</f>
        <v>108.25242718446601</v>
      </c>
      <c r="Q17" s="141">
        <f>'58-59'!Q19/'58-59'!P19*100</f>
        <v>105.95771941063421</v>
      </c>
      <c r="R17" s="152" t="s">
        <v>117</v>
      </c>
      <c r="S17" s="6"/>
      <c r="T17" s="557"/>
      <c r="U17" s="557"/>
      <c r="V17" s="464"/>
    </row>
    <row r="18" spans="1:22" ht="15" customHeight="1" x14ac:dyDescent="0.3">
      <c r="A18" s="464"/>
      <c r="B18" s="557"/>
      <c r="C18" s="557"/>
      <c r="D18" s="56"/>
      <c r="E18" s="159" t="s">
        <v>118</v>
      </c>
      <c r="F18" s="141">
        <f>'58-59'!G20/'58-59'!F20*100</f>
        <v>103.85542168674699</v>
      </c>
      <c r="G18" s="141">
        <f>'58-59'!H20/'58-59'!G20*100</f>
        <v>105.95514307811291</v>
      </c>
      <c r="H18" s="141">
        <f>'58-59'!I20/'58-59'!H20*100</f>
        <v>109.12408759124088</v>
      </c>
      <c r="I18" s="141">
        <f>'58-59'!J20/'58-59'!I20*100</f>
        <v>106.15384615384616</v>
      </c>
      <c r="J18" s="169"/>
      <c r="K18" s="169"/>
      <c r="L18" s="169"/>
      <c r="M18" s="42"/>
      <c r="N18" s="141">
        <f>'58-59'!N20/'58-59'!M20*100</f>
        <v>105.3030303030303</v>
      </c>
      <c r="O18" s="141">
        <f>'58-59'!O20/'58-59'!N20*100</f>
        <v>107.71746239372139</v>
      </c>
      <c r="P18" s="141">
        <f>'58-59'!P20/'58-59'!O20*100</f>
        <v>108.31815421979356</v>
      </c>
      <c r="Q18" s="141">
        <f>'58-59'!Q20/'58-59'!P20*100</f>
        <v>106.72645739910314</v>
      </c>
      <c r="R18" s="152" t="s">
        <v>118</v>
      </c>
      <c r="S18" s="6"/>
      <c r="T18" s="557"/>
      <c r="U18" s="557"/>
      <c r="V18" s="464"/>
    </row>
    <row r="19" spans="1:22" ht="15" customHeight="1" x14ac:dyDescent="0.3">
      <c r="A19" s="464"/>
      <c r="B19" s="557"/>
      <c r="C19" s="557"/>
      <c r="D19" s="56"/>
      <c r="E19" s="147" t="s">
        <v>119</v>
      </c>
      <c r="F19" s="141">
        <f>'58-59'!G21/'58-59'!F21*100</f>
        <v>104.82315112540192</v>
      </c>
      <c r="G19" s="141">
        <f>'58-59'!H21/'58-59'!G21*100</f>
        <v>106.28834355828221</v>
      </c>
      <c r="H19" s="141">
        <f>'58-59'!I21/'58-59'!H21*100</f>
        <v>108.2972582972583</v>
      </c>
      <c r="I19" s="141">
        <f>'58-59'!J21/'58-59'!I21*100</f>
        <v>106.39573617588273</v>
      </c>
      <c r="J19" s="169"/>
      <c r="K19" s="169"/>
      <c r="L19" s="169"/>
      <c r="M19" s="42"/>
      <c r="N19" s="141">
        <f>'58-59'!N21/'58-59'!M21*100</f>
        <v>105.24672079950031</v>
      </c>
      <c r="O19" s="141">
        <f>'58-59'!O21/'58-59'!N21*100</f>
        <v>107.24035608308607</v>
      </c>
      <c r="P19" s="141">
        <f>'58-59'!P21/'58-59'!O21*100</f>
        <v>106.25345877144439</v>
      </c>
      <c r="Q19" s="141">
        <f>'58-59'!Q21/'58-59'!P21*100</f>
        <v>106.30208333333333</v>
      </c>
      <c r="R19" s="152" t="s">
        <v>119</v>
      </c>
      <c r="S19" s="6"/>
      <c r="T19" s="557"/>
      <c r="U19" s="557"/>
      <c r="V19" s="464"/>
    </row>
    <row r="20" spans="1:22" ht="15" customHeight="1" x14ac:dyDescent="0.3">
      <c r="A20" s="464"/>
      <c r="B20" s="557"/>
      <c r="C20" s="557"/>
      <c r="D20" s="56"/>
      <c r="E20" s="159" t="s">
        <v>120</v>
      </c>
      <c r="F20" s="141">
        <f>'58-59'!G22/'58-59'!F22*100</f>
        <v>105.67823343848582</v>
      </c>
      <c r="G20" s="141">
        <f>'58-59'!H22/'58-59'!G22*100</f>
        <v>105.29850746268656</v>
      </c>
      <c r="H20" s="141">
        <f>'58-59'!I22/'58-59'!H22*100</f>
        <v>108.64635010630759</v>
      </c>
      <c r="I20" s="141">
        <f>'58-59'!J22/'58-59'!I22*100</f>
        <v>106.19699934768427</v>
      </c>
      <c r="J20" s="169"/>
      <c r="K20" s="169"/>
      <c r="L20" s="169"/>
      <c r="M20" s="42"/>
      <c r="N20" s="141">
        <f>'58-59'!N22/'58-59'!M22*100</f>
        <v>105.38226299694189</v>
      </c>
      <c r="O20" s="141">
        <f>'58-59'!O22/'58-59'!N22*100</f>
        <v>107.54497968659315</v>
      </c>
      <c r="P20" s="141">
        <f>'58-59'!P22/'58-59'!O22*100</f>
        <v>108.14894765245549</v>
      </c>
      <c r="Q20" s="141">
        <f>'58-59'!Q22/'58-59'!P22*100</f>
        <v>106.58682634730539</v>
      </c>
      <c r="R20" s="170" t="s">
        <v>120</v>
      </c>
      <c r="S20" s="6"/>
      <c r="T20" s="557"/>
      <c r="U20" s="557"/>
      <c r="V20" s="464"/>
    </row>
    <row r="21" spans="1:22" ht="15" customHeight="1" x14ac:dyDescent="0.3">
      <c r="A21" s="464"/>
      <c r="B21" s="557"/>
      <c r="C21" s="557"/>
      <c r="D21" s="56"/>
      <c r="E21" s="159" t="s">
        <v>121</v>
      </c>
      <c r="F21" s="141">
        <f>'58-59'!G23/'58-59'!F23*100</f>
        <v>106.61224489795917</v>
      </c>
      <c r="G21" s="141">
        <f>'58-59'!H23/'58-59'!G23*100</f>
        <v>107.04441041347626</v>
      </c>
      <c r="H21" s="141">
        <f>'58-59'!I23/'58-59'!H23*100</f>
        <v>109.15593705293276</v>
      </c>
      <c r="I21" s="141">
        <f>'58-59'!J23/'58-59'!I23*100</f>
        <v>107.73263433813894</v>
      </c>
      <c r="J21" s="169"/>
      <c r="K21" s="169"/>
      <c r="L21" s="169"/>
      <c r="M21" s="42"/>
      <c r="N21" s="141">
        <f>'58-59'!N23/'58-59'!M23*100</f>
        <v>105.3763440860215</v>
      </c>
      <c r="O21" s="141">
        <f>'58-59'!O23/'58-59'!N23*100</f>
        <v>107.80312124849939</v>
      </c>
      <c r="P21" s="141">
        <f>'58-59'!P23/'58-59'!O23*100</f>
        <v>108.4075723830735</v>
      </c>
      <c r="Q21" s="141">
        <f>'58-59'!Q23/'58-59'!P23*100</f>
        <v>108.01232665639446</v>
      </c>
      <c r="R21" s="154" t="s">
        <v>121</v>
      </c>
      <c r="S21" s="6"/>
      <c r="T21" s="557"/>
      <c r="U21" s="557"/>
      <c r="V21" s="464"/>
    </row>
    <row r="22" spans="1:22" ht="15" customHeight="1" x14ac:dyDescent="0.3">
      <c r="A22" s="464"/>
      <c r="B22" s="557"/>
      <c r="C22" s="557"/>
      <c r="D22" s="56"/>
      <c r="E22" s="158" t="s">
        <v>122</v>
      </c>
      <c r="F22" s="141">
        <f>'58-59'!G24/'58-59'!F24*100</f>
        <v>107.14285714285714</v>
      </c>
      <c r="G22" s="141">
        <f>'58-59'!H24/'58-59'!G24*100</f>
        <v>106.82539682539682</v>
      </c>
      <c r="H22" s="141">
        <f>'58-59'!I24/'58-59'!H24*100</f>
        <v>108.91530460624071</v>
      </c>
      <c r="I22" s="141">
        <f>'58-59'!J24/'58-59'!I24*100</f>
        <v>108.11732605729878</v>
      </c>
      <c r="J22" s="169"/>
      <c r="K22" s="169"/>
      <c r="L22" s="169"/>
      <c r="M22" s="42"/>
      <c r="N22" s="141">
        <f>'58-59'!N24/'58-59'!M24*100</f>
        <v>105</v>
      </c>
      <c r="O22" s="141">
        <f>'58-59'!O24/'58-59'!N24*100</f>
        <v>107.59330759330759</v>
      </c>
      <c r="P22" s="141">
        <f>'58-59'!P24/'58-59'!O24*100</f>
        <v>108.67224880382776</v>
      </c>
      <c r="Q22" s="141">
        <f>'58-59'!Q24/'58-59'!P24*100</f>
        <v>107.26472206934507</v>
      </c>
      <c r="R22" s="153" t="s">
        <v>122</v>
      </c>
      <c r="S22" s="6"/>
      <c r="T22" s="557"/>
      <c r="U22" s="557"/>
      <c r="V22" s="464"/>
    </row>
    <row r="23" spans="1:22" ht="15" customHeight="1" x14ac:dyDescent="0.3">
      <c r="A23" s="464"/>
      <c r="B23" s="557"/>
      <c r="C23" s="557"/>
      <c r="D23" s="56"/>
      <c r="E23" s="158" t="s">
        <v>123</v>
      </c>
      <c r="F23" s="141">
        <f>'58-59'!G25/'58-59'!F25*100</f>
        <v>104.46735395189005</v>
      </c>
      <c r="G23" s="141">
        <f>'58-59'!H25/'58-59'!G25*100</f>
        <v>105.3453947368421</v>
      </c>
      <c r="H23" s="141">
        <f>'58-59'!I25/'58-59'!H25*100</f>
        <v>108.74316939890711</v>
      </c>
      <c r="I23" s="141">
        <f>'58-59'!J25/'58-59'!I25*100</f>
        <v>109.47595118449389</v>
      </c>
      <c r="J23" s="169"/>
      <c r="K23" s="169"/>
      <c r="L23" s="169"/>
      <c r="M23" s="42"/>
      <c r="N23" s="141">
        <f>'58-59'!N25/'58-59'!M25*100</f>
        <v>106.10573343261356</v>
      </c>
      <c r="O23" s="141">
        <f>'58-59'!O25/'58-59'!N25*100</f>
        <v>106.59649122807018</v>
      </c>
      <c r="P23" s="141">
        <f>'58-59'!P25/'58-59'!O25*100</f>
        <v>110.13824884792626</v>
      </c>
      <c r="Q23" s="141">
        <f>'58-59'!Q25/'58-59'!P25*100</f>
        <v>108.60729228930066</v>
      </c>
      <c r="R23" s="153" t="s">
        <v>123</v>
      </c>
      <c r="T23" s="557"/>
      <c r="U23" s="557"/>
      <c r="V23" s="464"/>
    </row>
    <row r="24" spans="1:22" ht="15" customHeight="1" x14ac:dyDescent="0.3">
      <c r="A24" s="464"/>
      <c r="B24" s="557"/>
      <c r="C24" s="557"/>
      <c r="D24" s="56"/>
      <c r="E24" s="147" t="s">
        <v>214</v>
      </c>
      <c r="F24" s="141">
        <f>'58-59'!G26/'58-59'!F26*100</f>
        <v>105.9278350515464</v>
      </c>
      <c r="G24" s="141">
        <f>'58-59'!H26/'58-59'!G26*100</f>
        <v>105.27169505271694</v>
      </c>
      <c r="H24" s="141">
        <f>'58-59'!I26/'58-59'!H26*100</f>
        <v>109.63020030816641</v>
      </c>
      <c r="I24" s="141">
        <f>'58-59'!J26/'58-59'!I26*100</f>
        <v>108.57343640196768</v>
      </c>
      <c r="J24" s="169"/>
      <c r="K24" s="169"/>
      <c r="L24" s="169"/>
      <c r="M24" s="42"/>
      <c r="N24" s="141">
        <f>'58-59'!N26/'58-59'!M26*100</f>
        <v>104.90196078431373</v>
      </c>
      <c r="O24" s="141">
        <f>'58-59'!O26/'58-59'!N26*100</f>
        <v>107.04529115744069</v>
      </c>
      <c r="P24" s="141">
        <f>'58-59'!P26/'58-59'!O26*100</f>
        <v>108.19341840161184</v>
      </c>
      <c r="Q24" s="141">
        <f>'58-59'!Q26/'58-59'!P26*100</f>
        <v>109.31098696461825</v>
      </c>
      <c r="R24" s="152" t="s">
        <v>214</v>
      </c>
      <c r="S24" s="6"/>
      <c r="T24" s="557"/>
      <c r="U24" s="557"/>
      <c r="V24" s="464"/>
    </row>
    <row r="25" spans="1:22" ht="15" customHeight="1" x14ac:dyDescent="0.3">
      <c r="A25" s="464"/>
      <c r="B25" s="557"/>
      <c r="C25" s="557"/>
      <c r="D25" s="56"/>
      <c r="E25" s="150"/>
      <c r="F25" s="171"/>
      <c r="G25" s="171"/>
      <c r="H25" s="171"/>
      <c r="I25" s="141"/>
      <c r="J25" s="169"/>
      <c r="K25" s="169"/>
      <c r="L25" s="169"/>
      <c r="M25" s="42"/>
      <c r="N25" s="171"/>
      <c r="O25" s="171"/>
      <c r="P25" s="171"/>
      <c r="Q25" s="141"/>
      <c r="R25" s="157"/>
      <c r="S25" s="6"/>
      <c r="T25" s="557"/>
      <c r="U25" s="557"/>
      <c r="V25" s="464"/>
    </row>
    <row r="26" spans="1:22" ht="15" customHeight="1" x14ac:dyDescent="0.3">
      <c r="A26" s="464"/>
      <c r="B26" s="557"/>
      <c r="C26" s="557"/>
      <c r="D26" s="56"/>
      <c r="F26" s="229"/>
      <c r="G26" s="229"/>
      <c r="H26" s="229"/>
      <c r="I26" s="141"/>
      <c r="J26" s="229"/>
      <c r="K26" s="230"/>
      <c r="L26" s="230"/>
      <c r="M26" s="231"/>
      <c r="N26" s="231"/>
      <c r="O26" s="231"/>
      <c r="P26" s="231"/>
      <c r="Q26" s="141"/>
      <c r="R26" s="41"/>
      <c r="S26" s="6"/>
      <c r="T26" s="557"/>
      <c r="U26" s="557"/>
      <c r="V26" s="464"/>
    </row>
    <row r="27" spans="1:22" ht="15" customHeight="1" x14ac:dyDescent="0.3">
      <c r="A27" s="464"/>
      <c r="B27" s="557"/>
      <c r="C27" s="557"/>
      <c r="D27" s="56"/>
      <c r="E27" s="482" t="s">
        <v>430</v>
      </c>
      <c r="F27" s="229"/>
      <c r="G27" s="229"/>
      <c r="H27" s="229"/>
      <c r="I27" s="141"/>
      <c r="J27" s="229"/>
      <c r="K27" s="230"/>
      <c r="L27" s="230"/>
      <c r="M27" s="231"/>
      <c r="N27" s="231"/>
      <c r="O27" s="231"/>
      <c r="P27" s="231"/>
      <c r="Q27" s="141"/>
      <c r="R27" s="483" t="s">
        <v>431</v>
      </c>
      <c r="S27" s="6"/>
      <c r="T27" s="557"/>
      <c r="U27" s="557"/>
      <c r="V27" s="464"/>
    </row>
    <row r="28" spans="1:22" ht="15" customHeight="1" x14ac:dyDescent="0.3">
      <c r="A28" s="464"/>
      <c r="B28" s="557"/>
      <c r="C28" s="557"/>
      <c r="D28" s="56"/>
      <c r="E28" s="158" t="s">
        <v>443</v>
      </c>
      <c r="F28" s="114">
        <f>'58-59'!G30/'58-59'!F30*100</f>
        <v>104.04312668463611</v>
      </c>
      <c r="G28" s="114">
        <f>'58-59'!H30/'58-59'!G30*100</f>
        <v>107.12435233160622</v>
      </c>
      <c r="H28" s="114">
        <f>'58-59'!I30/'58-59'!H30*100</f>
        <v>108.58524788391777</v>
      </c>
      <c r="I28" s="141">
        <f>'58-59'!J30/'58-59'!I30*100</f>
        <v>105.456570155902</v>
      </c>
      <c r="J28" s="114"/>
      <c r="K28" s="83"/>
      <c r="L28" s="83"/>
      <c r="M28" s="141"/>
      <c r="N28" s="141">
        <f>'58-59'!N30/'58-59'!M30*100</f>
        <v>100.89399744572158</v>
      </c>
      <c r="O28" s="141">
        <f>'58-59'!O30/'58-59'!N30*100</f>
        <v>105.44303797468355</v>
      </c>
      <c r="P28" s="141">
        <f>'58-59'!P30/'58-59'!O30*100</f>
        <v>114.16566626650659</v>
      </c>
      <c r="Q28" s="141">
        <f>'58-59'!Q30/'58-59'!P30*100</f>
        <v>110.3049421661409</v>
      </c>
      <c r="R28" s="172" t="s">
        <v>570</v>
      </c>
      <c r="S28" s="6"/>
      <c r="T28" s="557"/>
      <c r="U28" s="557"/>
      <c r="V28" s="464"/>
    </row>
    <row r="29" spans="1:22" ht="15" customHeight="1" x14ac:dyDescent="0.3">
      <c r="A29" s="464"/>
      <c r="B29" s="557"/>
      <c r="C29" s="557"/>
      <c r="D29" s="56"/>
      <c r="E29" s="158" t="s">
        <v>444</v>
      </c>
      <c r="F29" s="114">
        <f>'58-59'!G31/'58-59'!F31*100</f>
        <v>105.76</v>
      </c>
      <c r="G29" s="114">
        <f>'58-59'!H31/'58-59'!G31*100</f>
        <v>105.90015128593041</v>
      </c>
      <c r="H29" s="114">
        <f>'58-59'!I31/'58-59'!H31*100</f>
        <v>109.35714285714286</v>
      </c>
      <c r="I29" s="141">
        <f>'58-59'!J31/'58-59'!I31*100</f>
        <v>107.7726975832789</v>
      </c>
      <c r="J29" s="114"/>
      <c r="K29" s="83"/>
      <c r="L29" s="83"/>
      <c r="M29" s="141"/>
      <c r="N29" s="141">
        <f>'58-59'!N31/'58-59'!M31*100</f>
        <v>105.60000000000001</v>
      </c>
      <c r="O29" s="141">
        <f>'58-59'!O31/'58-59'!N31*100</f>
        <v>107.51262626262626</v>
      </c>
      <c r="P29" s="141">
        <f>'58-59'!P31/'58-59'!O31*100</f>
        <v>108.04462712859659</v>
      </c>
      <c r="Q29" s="141">
        <f>'58-59'!Q31/'58-59'!P31*100</f>
        <v>107.5</v>
      </c>
      <c r="R29" s="172" t="s">
        <v>442</v>
      </c>
      <c r="S29" s="6"/>
      <c r="T29" s="557"/>
      <c r="U29" s="557"/>
      <c r="V29" s="464"/>
    </row>
    <row r="30" spans="1:22" ht="15" customHeight="1" x14ac:dyDescent="0.3">
      <c r="A30" s="464"/>
      <c r="B30" s="557"/>
      <c r="C30" s="557"/>
      <c r="D30" s="56"/>
      <c r="S30" s="6"/>
      <c r="T30" s="557"/>
      <c r="U30" s="557"/>
      <c r="V30" s="464"/>
    </row>
    <row r="31" spans="1:22" ht="15" customHeight="1" x14ac:dyDescent="0.3">
      <c r="A31" s="464"/>
      <c r="B31" s="557"/>
      <c r="C31" s="557"/>
      <c r="D31" s="56"/>
      <c r="F31" s="86"/>
      <c r="G31" s="86"/>
      <c r="H31" s="86"/>
      <c r="I31" s="86"/>
      <c r="J31" s="86"/>
      <c r="K31" s="86"/>
      <c r="L31" s="86"/>
      <c r="M31" s="38"/>
      <c r="N31" s="86"/>
      <c r="O31" s="86"/>
      <c r="P31" s="86"/>
      <c r="Q31" s="86"/>
      <c r="S31" s="6"/>
      <c r="T31" s="557"/>
      <c r="U31" s="557"/>
      <c r="V31" s="464"/>
    </row>
    <row r="32" spans="1:22" ht="15" customHeight="1" x14ac:dyDescent="0.3">
      <c r="A32" s="464"/>
      <c r="B32" s="557"/>
      <c r="C32" s="557"/>
      <c r="D32" s="56"/>
      <c r="E32" s="197" t="s">
        <v>422</v>
      </c>
      <c r="F32" s="169"/>
      <c r="G32" s="169"/>
      <c r="H32" s="169"/>
      <c r="I32" s="169"/>
      <c r="J32" s="169"/>
      <c r="K32" s="169"/>
      <c r="L32" s="169"/>
      <c r="M32" s="42"/>
      <c r="N32" s="169"/>
      <c r="O32" s="169"/>
      <c r="P32" s="169"/>
      <c r="Q32" s="169"/>
      <c r="R32" s="249" t="s">
        <v>433</v>
      </c>
      <c r="S32" s="6"/>
      <c r="T32" s="557"/>
      <c r="U32" s="557"/>
      <c r="V32" s="464"/>
    </row>
    <row r="33" spans="1:22" ht="95.25" customHeight="1" x14ac:dyDescent="0.3">
      <c r="A33" s="464"/>
      <c r="B33" s="557"/>
      <c r="C33" s="557"/>
      <c r="D33" s="56"/>
      <c r="F33" s="90"/>
      <c r="G33" s="90"/>
      <c r="H33" s="90"/>
      <c r="I33" s="90"/>
      <c r="J33" s="90"/>
      <c r="K33" s="90"/>
      <c r="L33" s="90"/>
      <c r="M33" s="33"/>
      <c r="N33" s="90"/>
      <c r="O33" s="90"/>
      <c r="P33" s="90"/>
      <c r="Q33" s="90"/>
      <c r="S33" s="6"/>
      <c r="T33" s="557"/>
      <c r="U33" s="557"/>
      <c r="V33" s="464"/>
    </row>
    <row r="34" spans="1:22" ht="15" customHeight="1" x14ac:dyDescent="0.3">
      <c r="A34" s="452"/>
      <c r="B34" s="453"/>
      <c r="C34" s="453"/>
      <c r="D34" s="58"/>
      <c r="E34" s="6"/>
      <c r="F34" s="9"/>
      <c r="G34" s="9"/>
      <c r="H34" s="9"/>
      <c r="I34" s="9"/>
      <c r="J34" s="9"/>
      <c r="T34" s="399"/>
      <c r="U34" s="399"/>
      <c r="V34" s="398"/>
    </row>
    <row r="35" spans="1:22" ht="15" customHeight="1" x14ac:dyDescent="0.3">
      <c r="A35" s="452"/>
      <c r="B35" s="453"/>
      <c r="C35" s="453"/>
      <c r="D35" s="58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T35" s="399"/>
      <c r="U35" s="399"/>
      <c r="V35" s="398"/>
    </row>
    <row r="36" spans="1:22" ht="15" customHeight="1" x14ac:dyDescent="0.3">
      <c r="A36" s="452"/>
      <c r="B36" s="453"/>
      <c r="C36" s="453"/>
      <c r="D36" s="58"/>
      <c r="T36" s="399"/>
      <c r="U36" s="399"/>
      <c r="V36" s="398"/>
    </row>
    <row r="37" spans="1:22" ht="15" customHeight="1" x14ac:dyDescent="0.3">
      <c r="A37" s="452"/>
      <c r="B37" s="453"/>
      <c r="C37" s="453"/>
      <c r="D37" s="58"/>
      <c r="T37" s="399"/>
      <c r="U37" s="399"/>
      <c r="V37" s="398"/>
    </row>
    <row r="38" spans="1:22" ht="15" customHeight="1" x14ac:dyDescent="0.3">
      <c r="D38" s="58"/>
      <c r="F38" s="44"/>
      <c r="G38" s="44"/>
      <c r="N38" s="44"/>
      <c r="O38" s="44"/>
    </row>
    <row r="39" spans="1:22" ht="15" customHeight="1" x14ac:dyDescent="0.3">
      <c r="F39" s="44"/>
      <c r="G39" s="44"/>
      <c r="N39" s="44"/>
      <c r="O39" s="44"/>
    </row>
    <row r="40" spans="1:22" ht="15" customHeight="1" x14ac:dyDescent="0.3">
      <c r="F40" s="44"/>
      <c r="G40" s="44"/>
      <c r="N40" s="44"/>
      <c r="O40" s="44"/>
    </row>
    <row r="41" spans="1:22" ht="15" customHeight="1" x14ac:dyDescent="0.3">
      <c r="F41" s="44"/>
      <c r="G41" s="44"/>
      <c r="N41" s="44"/>
      <c r="O41" s="44"/>
    </row>
    <row r="42" spans="1:22" ht="15" customHeight="1" x14ac:dyDescent="0.3">
      <c r="F42" s="44"/>
      <c r="G42" s="44"/>
      <c r="N42" s="44"/>
      <c r="O42" s="44"/>
    </row>
    <row r="43" spans="1:22" ht="15" customHeight="1" x14ac:dyDescent="0.3">
      <c r="F43" s="44"/>
      <c r="G43" s="44"/>
      <c r="N43" s="44"/>
      <c r="O43" s="44"/>
    </row>
    <row r="44" spans="1:22" ht="15" customHeight="1" x14ac:dyDescent="0.3">
      <c r="F44" s="44"/>
      <c r="G44" s="44"/>
      <c r="N44" s="44"/>
      <c r="O44" s="44"/>
    </row>
    <row r="45" spans="1:22" ht="15" customHeight="1" x14ac:dyDescent="0.3">
      <c r="F45" s="44"/>
      <c r="G45" s="44"/>
      <c r="N45" s="44"/>
      <c r="O45" s="44"/>
    </row>
    <row r="46" spans="1:22" ht="15" customHeight="1" x14ac:dyDescent="0.3">
      <c r="F46" s="44"/>
      <c r="G46" s="44"/>
      <c r="N46" s="44"/>
      <c r="O46" s="44"/>
    </row>
    <row r="47" spans="1:22" ht="15" customHeight="1" x14ac:dyDescent="0.3">
      <c r="F47" s="44"/>
      <c r="G47" s="44"/>
      <c r="N47" s="44"/>
      <c r="O47" s="44"/>
    </row>
    <row r="48" spans="1:22" ht="15" customHeight="1" x14ac:dyDescent="0.3">
      <c r="F48" s="44"/>
      <c r="G48" s="44"/>
      <c r="N48" s="44"/>
      <c r="O48" s="44"/>
    </row>
    <row r="49" spans="6:15" ht="15" customHeight="1" x14ac:dyDescent="0.3">
      <c r="F49" s="44"/>
      <c r="G49" s="44"/>
      <c r="N49" s="44"/>
      <c r="O49" s="44"/>
    </row>
  </sheetData>
  <mergeCells count="10">
    <mergeCell ref="B1:C33"/>
    <mergeCell ref="T1:U33"/>
    <mergeCell ref="F10:I10"/>
    <mergeCell ref="N10:Q10"/>
    <mergeCell ref="R3:R4"/>
    <mergeCell ref="E3:E4"/>
    <mergeCell ref="E7:K8"/>
    <mergeCell ref="L7:R8"/>
    <mergeCell ref="H9:I9"/>
    <mergeCell ref="N9:O9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3" max="16383" man="1"/>
  </rowBreaks>
  <colBreaks count="1" manualBreakCount="1">
    <brk id="11" max="32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1"/>
  <sheetViews>
    <sheetView view="pageBreakPreview" topLeftCell="A19" zoomScale="80" zoomScaleNormal="80" zoomScaleSheetLayoutView="80" workbookViewId="0">
      <selection activeCell="Y29" sqref="Y29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7" width="9.33203125" customWidth="1"/>
    <col min="18" max="18" width="50.6640625" customWidth="1"/>
    <col min="19" max="19" width="1.6640625" customWidth="1"/>
    <col min="20" max="20" width="6.6640625" customWidth="1"/>
    <col min="21" max="21" width="0.88671875" customWidth="1"/>
    <col min="22" max="22" width="2.6640625" customWidth="1"/>
    <col min="24" max="24" width="9.5546875" style="49" customWidth="1"/>
  </cols>
  <sheetData>
    <row r="1" spans="1:31" ht="15" customHeight="1" x14ac:dyDescent="0.3">
      <c r="A1" s="464"/>
      <c r="B1" s="464"/>
      <c r="C1" s="464"/>
      <c r="D1" s="403"/>
      <c r="E1" s="404"/>
      <c r="F1" s="385"/>
      <c r="G1" s="385"/>
      <c r="H1" s="385"/>
      <c r="I1" s="385"/>
      <c r="J1" s="403"/>
      <c r="K1" s="385"/>
      <c r="L1" s="385"/>
      <c r="M1" s="385"/>
      <c r="N1" s="405"/>
      <c r="O1" s="385"/>
      <c r="P1" s="403"/>
      <c r="Q1" s="403"/>
      <c r="R1" s="404"/>
      <c r="S1" s="385"/>
      <c r="T1" s="557" t="s">
        <v>178</v>
      </c>
      <c r="U1" s="557"/>
      <c r="V1" s="464"/>
    </row>
    <row r="2" spans="1:31" ht="15" customHeight="1" x14ac:dyDescent="0.3">
      <c r="A2" s="464"/>
      <c r="B2" s="557" t="s">
        <v>465</v>
      </c>
      <c r="C2" s="557"/>
      <c r="D2" s="403"/>
      <c r="E2" s="404"/>
      <c r="F2" s="385"/>
      <c r="G2" s="385"/>
      <c r="H2" s="385"/>
      <c r="I2" s="385"/>
      <c r="J2" s="403"/>
      <c r="K2" s="385"/>
      <c r="L2" s="385"/>
      <c r="M2" s="385"/>
      <c r="N2" s="405"/>
      <c r="O2" s="385"/>
      <c r="P2" s="403"/>
      <c r="Q2" s="403"/>
      <c r="R2" s="404"/>
      <c r="S2" s="385"/>
      <c r="T2" s="557"/>
      <c r="U2" s="557"/>
      <c r="V2" s="464"/>
    </row>
    <row r="3" spans="1:31" ht="15" customHeight="1" x14ac:dyDescent="0.3">
      <c r="A3" s="464"/>
      <c r="B3" s="557"/>
      <c r="C3" s="557"/>
      <c r="D3" s="403"/>
      <c r="E3" s="562" t="s">
        <v>681</v>
      </c>
      <c r="F3" s="385"/>
      <c r="G3" s="385"/>
      <c r="H3" s="385"/>
      <c r="I3" s="385"/>
      <c r="J3" s="406"/>
      <c r="K3" s="406"/>
      <c r="L3" s="406"/>
      <c r="M3" s="406"/>
      <c r="N3" s="406"/>
      <c r="O3" s="406"/>
      <c r="P3" s="403"/>
      <c r="Q3" s="403"/>
      <c r="R3" s="558" t="s">
        <v>472</v>
      </c>
      <c r="S3" s="385"/>
      <c r="T3" s="557"/>
      <c r="U3" s="557"/>
      <c r="V3" s="464"/>
    </row>
    <row r="4" spans="1:31" ht="15" customHeight="1" x14ac:dyDescent="0.3">
      <c r="A4" s="464"/>
      <c r="B4" s="557"/>
      <c r="C4" s="557"/>
      <c r="D4" s="403"/>
      <c r="E4" s="562"/>
      <c r="F4" s="385"/>
      <c r="G4" s="385"/>
      <c r="H4" s="385"/>
      <c r="I4" s="385"/>
      <c r="J4" s="406"/>
      <c r="K4" s="406"/>
      <c r="L4" s="406"/>
      <c r="M4" s="406"/>
      <c r="N4" s="406"/>
      <c r="O4" s="406"/>
      <c r="P4" s="403"/>
      <c r="Q4" s="403"/>
      <c r="R4" s="558"/>
      <c r="S4" s="385"/>
      <c r="T4" s="557"/>
      <c r="U4" s="557"/>
      <c r="V4" s="464"/>
    </row>
    <row r="5" spans="1:31" ht="15" customHeight="1" thickBot="1" x14ac:dyDescent="0.35">
      <c r="A5" s="464"/>
      <c r="B5" s="557"/>
      <c r="C5" s="557"/>
      <c r="D5" s="403"/>
      <c r="E5" s="407"/>
      <c r="F5" s="407"/>
      <c r="G5" s="407"/>
      <c r="H5" s="407"/>
      <c r="I5" s="385"/>
      <c r="J5" s="403"/>
      <c r="K5" s="407"/>
      <c r="L5" s="407"/>
      <c r="M5" s="407"/>
      <c r="N5" s="408"/>
      <c r="O5" s="385"/>
      <c r="P5" s="403"/>
      <c r="Q5" s="403"/>
      <c r="R5" s="407"/>
      <c r="S5" s="407"/>
      <c r="T5" s="557"/>
      <c r="U5" s="557"/>
      <c r="V5" s="464"/>
    </row>
    <row r="6" spans="1:31" ht="3.75" customHeight="1" thickTop="1" thickBot="1" x14ac:dyDescent="0.35">
      <c r="A6" s="464"/>
      <c r="B6" s="557"/>
      <c r="C6" s="557"/>
      <c r="D6" s="460"/>
      <c r="E6" s="460"/>
      <c r="F6" s="460"/>
      <c r="G6" s="460"/>
      <c r="H6" s="460"/>
      <c r="I6" s="460"/>
      <c r="J6" s="460"/>
      <c r="K6" s="460"/>
      <c r="L6" s="460"/>
      <c r="M6" s="460"/>
      <c r="N6" s="460"/>
      <c r="O6" s="460"/>
      <c r="P6" s="460"/>
      <c r="Q6" s="460"/>
      <c r="R6" s="460"/>
      <c r="S6" s="460"/>
      <c r="T6" s="557"/>
      <c r="U6" s="557"/>
      <c r="V6" s="464"/>
    </row>
    <row r="7" spans="1:31" ht="15" customHeight="1" thickTop="1" x14ac:dyDescent="0.3">
      <c r="A7" s="464"/>
      <c r="B7" s="557"/>
      <c r="C7" s="557"/>
      <c r="D7" s="56"/>
      <c r="E7" s="560" t="s">
        <v>586</v>
      </c>
      <c r="F7" s="560"/>
      <c r="G7" s="560"/>
      <c r="H7" s="560"/>
      <c r="I7" s="560"/>
      <c r="J7" s="560"/>
      <c r="K7" s="560"/>
      <c r="L7" s="561" t="s">
        <v>587</v>
      </c>
      <c r="M7" s="561"/>
      <c r="N7" s="561"/>
      <c r="O7" s="561"/>
      <c r="P7" s="561"/>
      <c r="Q7" s="561"/>
      <c r="R7" s="561"/>
      <c r="T7" s="557"/>
      <c r="U7" s="557"/>
      <c r="V7" s="464"/>
    </row>
    <row r="8" spans="1:31" ht="15" customHeight="1" x14ac:dyDescent="0.3">
      <c r="A8" s="464"/>
      <c r="B8" s="557"/>
      <c r="C8" s="557"/>
      <c r="D8" s="56"/>
      <c r="E8" s="560"/>
      <c r="F8" s="560"/>
      <c r="G8" s="560"/>
      <c r="H8" s="560"/>
      <c r="I8" s="560"/>
      <c r="J8" s="560"/>
      <c r="K8" s="560"/>
      <c r="L8" s="561"/>
      <c r="M8" s="561"/>
      <c r="N8" s="561"/>
      <c r="O8" s="561"/>
      <c r="P8" s="561"/>
      <c r="Q8" s="561"/>
      <c r="R8" s="561"/>
      <c r="T8" s="557"/>
      <c r="U8" s="557"/>
      <c r="V8" s="464"/>
      <c r="X8" s="68"/>
      <c r="Y8" s="69"/>
      <c r="Z8" s="69"/>
      <c r="AA8" s="69"/>
      <c r="AB8" s="69"/>
      <c r="AC8" s="69"/>
    </row>
    <row r="9" spans="1:31" ht="15" customHeight="1" x14ac:dyDescent="0.3">
      <c r="A9" s="464"/>
      <c r="B9" s="557"/>
      <c r="C9" s="557"/>
      <c r="D9" s="56"/>
      <c r="E9" s="4"/>
      <c r="F9" s="213"/>
      <c r="G9" s="214"/>
      <c r="H9" s="213"/>
      <c r="I9" s="214"/>
      <c r="J9" s="213"/>
      <c r="K9" s="38"/>
      <c r="L9" s="38"/>
      <c r="M9" s="50"/>
      <c r="T9" s="557"/>
      <c r="U9" s="557"/>
      <c r="V9" s="464"/>
      <c r="X9" s="89"/>
      <c r="Y9" s="70"/>
      <c r="Z9" s="69"/>
      <c r="AA9" s="69"/>
      <c r="AB9" s="69"/>
      <c r="AC9" s="70"/>
      <c r="AD9" s="69"/>
    </row>
    <row r="10" spans="1:31" ht="15" customHeight="1" x14ac:dyDescent="0.3">
      <c r="A10" s="464"/>
      <c r="B10" s="557"/>
      <c r="C10" s="557"/>
      <c r="D10" s="56"/>
      <c r="E10" s="4"/>
      <c r="F10" s="465">
        <v>2020</v>
      </c>
      <c r="G10" s="465">
        <v>2021</v>
      </c>
      <c r="H10" s="465">
        <v>2022</v>
      </c>
      <c r="I10" s="465">
        <v>2023</v>
      </c>
      <c r="J10" s="465">
        <v>2024</v>
      </c>
      <c r="K10" s="389"/>
      <c r="L10" s="38"/>
      <c r="M10" s="156"/>
      <c r="N10" s="8"/>
      <c r="O10" s="7"/>
      <c r="P10" s="8"/>
      <c r="Q10" s="7"/>
      <c r="T10" s="557"/>
      <c r="U10" s="557"/>
      <c r="V10" s="464"/>
      <c r="Y10" s="201"/>
      <c r="AC10" s="207"/>
      <c r="AD10" s="201"/>
      <c r="AE10" s="201"/>
    </row>
    <row r="11" spans="1:31" ht="15.75" customHeight="1" x14ac:dyDescent="0.3">
      <c r="A11" s="464"/>
      <c r="B11" s="557"/>
      <c r="C11" s="557"/>
      <c r="D11" s="56"/>
      <c r="E11" s="482" t="s">
        <v>429</v>
      </c>
      <c r="K11" s="105"/>
      <c r="L11" s="42"/>
      <c r="M11" s="597" t="s">
        <v>428</v>
      </c>
      <c r="N11" s="597"/>
      <c r="O11" s="597"/>
      <c r="P11" s="597"/>
      <c r="Q11" s="216"/>
      <c r="R11" s="17"/>
      <c r="T11" s="557"/>
      <c r="U11" s="557"/>
      <c r="V11" s="464"/>
      <c r="X11" s="89"/>
      <c r="Y11" s="201"/>
      <c r="AC11" s="207"/>
      <c r="AD11" s="201"/>
      <c r="AE11" s="201"/>
    </row>
    <row r="12" spans="1:31" ht="15" customHeight="1" x14ac:dyDescent="0.3">
      <c r="A12" s="464"/>
      <c r="B12" s="557"/>
      <c r="C12" s="557"/>
      <c r="D12" s="56"/>
      <c r="E12" s="482" t="s">
        <v>403</v>
      </c>
      <c r="F12" s="222">
        <f>'56-57'!F12/'56-57'!M12*100</f>
        <v>82.054794520547944</v>
      </c>
      <c r="G12" s="222">
        <f>'56-57'!G12/'56-57'!N12*100</f>
        <v>82.131254061078621</v>
      </c>
      <c r="H12" s="222">
        <f>'56-57'!H12/'56-57'!O12*100</f>
        <v>81.197097944377276</v>
      </c>
      <c r="I12" s="222">
        <f>'56-57'!I12/'56-57'!P12*100</f>
        <v>81.584821428571431</v>
      </c>
      <c r="J12" s="222">
        <f>'56-57'!J12/'56-57'!Q12*100</f>
        <v>81.619937694704049</v>
      </c>
      <c r="K12" s="42"/>
      <c r="L12" s="42"/>
      <c r="M12" s="495" t="s">
        <v>201</v>
      </c>
      <c r="N12" s="496"/>
      <c r="O12" s="496"/>
      <c r="P12" s="496"/>
      <c r="Q12" s="217"/>
      <c r="R12" s="23"/>
      <c r="S12" s="6"/>
      <c r="T12" s="557"/>
      <c r="U12" s="557"/>
      <c r="V12" s="464"/>
      <c r="X12" s="89"/>
      <c r="Y12" s="303"/>
      <c r="AC12" s="207"/>
      <c r="AD12" s="201"/>
      <c r="AE12" s="201"/>
    </row>
    <row r="13" spans="1:31" ht="15" customHeight="1" x14ac:dyDescent="0.3">
      <c r="A13" s="464"/>
      <c r="B13" s="557"/>
      <c r="C13" s="557"/>
      <c r="D13" s="56"/>
      <c r="E13" s="147" t="s">
        <v>185</v>
      </c>
      <c r="F13" s="222">
        <f>'56-57'!F13/'56-57'!M13*100</f>
        <v>75.362819626814087</v>
      </c>
      <c r="G13" s="222">
        <f>'56-57'!G13/'56-57'!N13*100</f>
        <v>76.841018582243635</v>
      </c>
      <c r="H13" s="222">
        <f>'56-57'!H13/'56-57'!O13*100</f>
        <v>76.998368678629689</v>
      </c>
      <c r="I13" s="222">
        <f>'56-57'!I13/'56-57'!P13*100</f>
        <v>77.203465790259941</v>
      </c>
      <c r="J13" s="222">
        <f>'56-57'!J13/'56-57'!Q13*100</f>
        <v>78.337950138504155</v>
      </c>
      <c r="K13" s="301"/>
      <c r="L13" s="42"/>
      <c r="M13" s="250" t="s">
        <v>193</v>
      </c>
      <c r="N13" s="250"/>
      <c r="O13" s="250"/>
      <c r="P13" s="250"/>
      <c r="Q13" s="272"/>
      <c r="R13" s="23"/>
      <c r="S13" s="6"/>
      <c r="T13" s="557"/>
      <c r="U13" s="557"/>
      <c r="V13" s="464"/>
      <c r="X13" s="89"/>
      <c r="Y13" s="201"/>
      <c r="AC13" s="207"/>
      <c r="AD13" s="201"/>
      <c r="AE13" s="201"/>
    </row>
    <row r="14" spans="1:31" ht="15" customHeight="1" x14ac:dyDescent="0.3">
      <c r="A14" s="464"/>
      <c r="B14" s="557"/>
      <c r="C14" s="557"/>
      <c r="D14" s="56"/>
      <c r="E14" s="147" t="s">
        <v>186</v>
      </c>
      <c r="F14" s="222">
        <f>'56-57'!F14/'56-57'!M14*100</f>
        <v>77.382792375064398</v>
      </c>
      <c r="G14" s="222">
        <f>'56-57'!G14/'56-57'!N14*100</f>
        <v>78.151260504201687</v>
      </c>
      <c r="H14" s="222">
        <f>'56-57'!H14/'56-57'!O14*100</f>
        <v>76.94805194805194</v>
      </c>
      <c r="I14" s="222">
        <f>'56-57'!I14/'56-57'!P14*100</f>
        <v>77.939949958298584</v>
      </c>
      <c r="J14" s="222">
        <f>'56-57'!J14/'56-57'!Q14*100</f>
        <v>78.918495297805649</v>
      </c>
      <c r="K14" s="301"/>
      <c r="L14" s="42"/>
      <c r="M14" s="251" t="s">
        <v>194</v>
      </c>
      <c r="N14" s="251"/>
      <c r="O14" s="251"/>
      <c r="P14" s="251"/>
      <c r="Q14" s="272"/>
      <c r="R14" s="24"/>
      <c r="S14" s="6"/>
      <c r="T14" s="557"/>
      <c r="U14" s="557"/>
      <c r="V14" s="464"/>
      <c r="X14" s="280"/>
      <c r="Y14" s="201"/>
      <c r="AC14" s="207"/>
      <c r="AD14" s="201"/>
      <c r="AE14" s="201"/>
    </row>
    <row r="15" spans="1:31" ht="15" customHeight="1" x14ac:dyDescent="0.3">
      <c r="A15" s="464"/>
      <c r="B15" s="557"/>
      <c r="C15" s="557"/>
      <c r="D15" s="56"/>
      <c r="E15" s="147" t="s">
        <v>187</v>
      </c>
      <c r="F15" s="222">
        <f>'56-57'!F15/'56-57'!M15*100</f>
        <v>78.545232273838621</v>
      </c>
      <c r="G15" s="222">
        <f>'56-57'!G15/'56-57'!N15*100</f>
        <v>80.046811000585137</v>
      </c>
      <c r="H15" s="222">
        <f>'56-57'!H15/'56-57'!O15*100</f>
        <v>79.879385964912288</v>
      </c>
      <c r="I15" s="222">
        <f>'56-57'!I15/'56-57'!P15*100</f>
        <v>81.530612244897966</v>
      </c>
      <c r="J15" s="222">
        <f>'56-57'!J15/'56-57'!Q15*100</f>
        <v>81.38095238095238</v>
      </c>
      <c r="K15" s="301"/>
      <c r="L15" s="42"/>
      <c r="M15" s="250" t="s">
        <v>167</v>
      </c>
      <c r="N15" s="273"/>
      <c r="O15" s="273"/>
      <c r="P15" s="273"/>
      <c r="Q15" s="272"/>
      <c r="R15" s="17"/>
      <c r="S15" s="6"/>
      <c r="T15" s="557"/>
      <c r="U15" s="557"/>
      <c r="V15" s="464"/>
      <c r="W15" s="45"/>
      <c r="X15" s="89"/>
      <c r="Y15" s="201"/>
      <c r="AC15" s="207"/>
      <c r="AD15" s="201"/>
      <c r="AE15" s="201"/>
    </row>
    <row r="16" spans="1:31" ht="15" customHeight="1" x14ac:dyDescent="0.3">
      <c r="A16" s="464"/>
      <c r="B16" s="557"/>
      <c r="C16" s="557"/>
      <c r="D16" s="56"/>
      <c r="E16" s="148" t="s">
        <v>188</v>
      </c>
      <c r="F16" s="222">
        <f>'56-57'!F16/'56-57'!M16*100</f>
        <v>90.325342465753423</v>
      </c>
      <c r="G16" s="222">
        <f>'56-57'!G16/'56-57'!N16*100</f>
        <v>90.515126737530665</v>
      </c>
      <c r="H16" s="222">
        <f>'56-57'!H16/'56-57'!O16*100</f>
        <v>91.277735271614375</v>
      </c>
      <c r="I16" s="222">
        <f>'56-57'!I16/'56-57'!P16*100</f>
        <v>91.298042059463384</v>
      </c>
      <c r="J16" s="222">
        <f>'56-57'!J16/'56-57'!Q16*100</f>
        <v>92.496589358799454</v>
      </c>
      <c r="K16" s="301"/>
      <c r="L16" s="42"/>
      <c r="M16" s="250" t="s">
        <v>195</v>
      </c>
      <c r="N16" s="250"/>
      <c r="O16" s="250"/>
      <c r="P16" s="250"/>
      <c r="Q16" s="271"/>
      <c r="R16" s="25"/>
      <c r="S16" s="6"/>
      <c r="T16" s="557"/>
      <c r="U16" s="557"/>
      <c r="V16" s="464"/>
      <c r="W16" s="45"/>
      <c r="X16" s="280"/>
      <c r="Y16" s="201"/>
      <c r="AC16" s="207"/>
      <c r="AD16" s="201"/>
      <c r="AE16" s="201"/>
    </row>
    <row r="17" spans="1:31" ht="15" customHeight="1" x14ac:dyDescent="0.3">
      <c r="A17" s="464"/>
      <c r="B17" s="557"/>
      <c r="C17" s="557"/>
      <c r="D17" s="56"/>
      <c r="E17" s="147" t="s">
        <v>189</v>
      </c>
      <c r="F17" s="222">
        <f>'56-57'!F17/'56-57'!M17*100</f>
        <v>73.599999999999994</v>
      </c>
      <c r="G17" s="222">
        <f>'56-57'!G17/'56-57'!N17*100</f>
        <v>75.502318392581145</v>
      </c>
      <c r="H17" s="222">
        <f>'56-57'!H17/'56-57'!O17*100</f>
        <v>76.894775570272259</v>
      </c>
      <c r="I17" s="222">
        <f>'56-57'!I17/'56-57'!P17*100</f>
        <v>82.677760968229947</v>
      </c>
      <c r="J17" s="222">
        <f>'56-57'!J17/'56-57'!Q17*100</f>
        <v>83.201722900215358</v>
      </c>
      <c r="K17" s="301"/>
      <c r="L17" s="42"/>
      <c r="M17" s="250" t="s">
        <v>196</v>
      </c>
      <c r="N17" s="271"/>
      <c r="O17" s="271"/>
      <c r="P17" s="271"/>
      <c r="Q17" s="272"/>
      <c r="R17" s="24"/>
      <c r="S17" s="6"/>
      <c r="T17" s="557"/>
      <c r="U17" s="557"/>
      <c r="V17" s="464"/>
      <c r="W17" s="45"/>
      <c r="X17" s="280"/>
      <c r="Y17" s="201"/>
      <c r="AC17" s="207"/>
      <c r="AD17" s="201"/>
      <c r="AE17" s="201"/>
    </row>
    <row r="18" spans="1:31" ht="15" customHeight="1" x14ac:dyDescent="0.3">
      <c r="A18" s="464"/>
      <c r="B18" s="557"/>
      <c r="C18" s="557"/>
      <c r="D18" s="56"/>
      <c r="E18" s="148" t="s">
        <v>192</v>
      </c>
      <c r="F18" s="222">
        <f>'56-57'!F18/'56-57'!M18*100</f>
        <v>94.223107569721122</v>
      </c>
      <c r="G18" s="222">
        <f>'56-57'!G18/'56-57'!N18*100</f>
        <v>93.708920187793439</v>
      </c>
      <c r="H18" s="222">
        <f>'56-57'!H18/'56-57'!O18*100</f>
        <v>93.115029387069697</v>
      </c>
      <c r="I18" s="222">
        <f>'56-57'!I18/'56-57'!P18*100</f>
        <v>93.594875900720581</v>
      </c>
      <c r="J18" s="222">
        <f>'56-57'!J18/'56-57'!Q18*100</f>
        <v>96.285289747399702</v>
      </c>
      <c r="K18" s="301"/>
      <c r="L18" s="42"/>
      <c r="M18" s="202" t="s">
        <v>197</v>
      </c>
      <c r="N18" s="202"/>
      <c r="O18" s="202"/>
      <c r="P18" s="202"/>
      <c r="Q18" s="271"/>
      <c r="R18" s="23"/>
      <c r="S18" s="6"/>
      <c r="T18" s="557"/>
      <c r="U18" s="557"/>
      <c r="V18" s="464"/>
      <c r="W18" s="21"/>
      <c r="X18" s="89"/>
      <c r="Y18" s="201"/>
      <c r="AC18" s="207"/>
      <c r="AD18" s="201"/>
      <c r="AE18" s="201"/>
    </row>
    <row r="19" spans="1:31" ht="15" customHeight="1" x14ac:dyDescent="0.3">
      <c r="A19" s="464"/>
      <c r="B19" s="557"/>
      <c r="C19" s="557"/>
      <c r="D19" s="56"/>
      <c r="E19" s="148" t="s">
        <v>413</v>
      </c>
      <c r="F19" s="222">
        <f>'56-57'!F19/'56-57'!M19*100</f>
        <v>75.180144115292237</v>
      </c>
      <c r="G19" s="222">
        <f>'56-57'!G19/'56-57'!N19*100</f>
        <v>74.849849849849846</v>
      </c>
      <c r="H19" s="222">
        <f>'56-57'!H19/'56-57'!O19*100</f>
        <v>74.445983379501385</v>
      </c>
      <c r="I19" s="222">
        <f>'56-57'!I19/'56-57'!P19*100</f>
        <v>75.372650680492541</v>
      </c>
      <c r="J19" s="222">
        <f>'56-57'!J19/'56-57'!Q19*100</f>
        <v>73.583780560524744</v>
      </c>
      <c r="K19" s="301"/>
      <c r="L19" s="42"/>
      <c r="M19" s="595" t="s">
        <v>198</v>
      </c>
      <c r="N19" s="595"/>
      <c r="O19" s="595"/>
      <c r="P19" s="595"/>
      <c r="Q19" s="595"/>
      <c r="R19" s="25"/>
      <c r="S19" s="6"/>
      <c r="T19" s="557"/>
      <c r="U19" s="557"/>
      <c r="V19" s="464"/>
      <c r="W19" s="21"/>
      <c r="X19" s="89"/>
      <c r="Y19" s="201"/>
    </row>
    <row r="20" spans="1:31" ht="15" customHeight="1" x14ac:dyDescent="0.3">
      <c r="A20" s="464"/>
      <c r="B20" s="557"/>
      <c r="C20" s="557"/>
      <c r="D20" s="56"/>
      <c r="E20" s="149" t="s">
        <v>190</v>
      </c>
      <c r="F20" s="222">
        <f>'56-57'!F20/'56-57'!M20*100</f>
        <v>81.613976705490856</v>
      </c>
      <c r="G20" s="222">
        <f>'56-57'!G20/'56-57'!N20*100</f>
        <v>81.519185591229444</v>
      </c>
      <c r="H20" s="222">
        <f>'56-57'!H20/'56-57'!O20*100</f>
        <v>80.595930232558146</v>
      </c>
      <c r="I20" s="222">
        <f>'56-57'!I20/'56-57'!P20*100</f>
        <v>83.356164383561648</v>
      </c>
      <c r="J20" s="222">
        <f>'56-57'!J20/'56-57'!Q20*100</f>
        <v>83.110261312938178</v>
      </c>
      <c r="K20" s="301"/>
      <c r="L20" s="42"/>
      <c r="M20" s="594" t="s">
        <v>215</v>
      </c>
      <c r="N20" s="594"/>
      <c r="O20" s="594"/>
      <c r="P20" s="594"/>
      <c r="Q20" s="594"/>
      <c r="R20" s="25"/>
      <c r="S20" s="6"/>
      <c r="T20" s="557"/>
      <c r="U20" s="557"/>
      <c r="V20" s="464"/>
      <c r="W20" s="21"/>
      <c r="X20" s="89"/>
      <c r="Y20" s="201"/>
    </row>
    <row r="21" spans="1:31" ht="15" customHeight="1" x14ac:dyDescent="0.3">
      <c r="A21" s="464"/>
      <c r="B21" s="557"/>
      <c r="C21" s="557"/>
      <c r="D21" s="56"/>
      <c r="E21" s="149" t="s">
        <v>191</v>
      </c>
      <c r="F21" s="222">
        <f>'56-57'!F21/'56-57'!M21*100</f>
        <v>81.818181818181827</v>
      </c>
      <c r="G21" s="222">
        <f>'56-57'!G21/'56-57'!N21*100</f>
        <v>81.942977824709601</v>
      </c>
      <c r="H21" s="222">
        <f>'56-57'!H21/'56-57'!O21*100</f>
        <v>80.765456329735031</v>
      </c>
      <c r="I21" s="222">
        <f>'56-57'!I21/'56-57'!P21*100</f>
        <v>81.561618062088428</v>
      </c>
      <c r="J21" s="222">
        <f>'56-57'!J21/'56-57'!Q21*100</f>
        <v>81.514084507042256</v>
      </c>
      <c r="K21" s="301"/>
      <c r="L21" s="42"/>
      <c r="M21" s="251" t="s">
        <v>200</v>
      </c>
      <c r="N21" s="251"/>
      <c r="O21" s="251"/>
      <c r="P21" s="251"/>
      <c r="Q21" s="251"/>
      <c r="R21" s="26"/>
      <c r="S21" s="6"/>
      <c r="T21" s="557"/>
      <c r="U21" s="557"/>
      <c r="V21" s="464"/>
      <c r="W21" s="21"/>
      <c r="X21" s="67"/>
    </row>
    <row r="22" spans="1:31" ht="15" customHeight="1" x14ac:dyDescent="0.3">
      <c r="A22" s="464"/>
      <c r="B22" s="557"/>
      <c r="C22" s="557"/>
      <c r="D22" s="56"/>
      <c r="E22" s="149" t="s">
        <v>414</v>
      </c>
      <c r="F22" s="222">
        <f>'56-57'!F22/'56-57'!M22*100</f>
        <v>97.501301405517964</v>
      </c>
      <c r="G22" s="222">
        <f>'56-57'!G22/'56-57'!N22*100</f>
        <v>97.484599589322386</v>
      </c>
      <c r="H22" s="222">
        <f>'56-57'!H22/'56-57'!O22*100</f>
        <v>97.485207100591722</v>
      </c>
      <c r="I22" s="222">
        <f>'56-57'!I22/'56-57'!P22*100</f>
        <v>94.446835987946613</v>
      </c>
      <c r="J22" s="222">
        <f>'56-57'!J22/'56-57'!Q22*100</f>
        <v>96.716772151898738</v>
      </c>
      <c r="K22" s="301"/>
      <c r="L22" s="42"/>
      <c r="M22" s="317" t="s">
        <v>415</v>
      </c>
      <c r="N22" s="317"/>
      <c r="O22" s="317"/>
      <c r="P22" s="317"/>
      <c r="Q22" s="317"/>
      <c r="R22" s="26"/>
      <c r="S22" s="6"/>
      <c r="T22" s="557"/>
      <c r="U22" s="557"/>
      <c r="V22" s="464"/>
      <c r="W22" s="21"/>
      <c r="X22" s="67"/>
    </row>
    <row r="23" spans="1:31" ht="15" customHeight="1" x14ac:dyDescent="0.3">
      <c r="A23" s="464"/>
      <c r="B23" s="557"/>
      <c r="C23" s="557"/>
      <c r="D23" s="56"/>
      <c r="E23" s="482" t="s">
        <v>20</v>
      </c>
      <c r="F23" s="222"/>
      <c r="G23" s="222"/>
      <c r="H23" s="222"/>
      <c r="I23" s="222"/>
      <c r="J23" s="222"/>
      <c r="K23" s="42"/>
      <c r="L23" s="42"/>
      <c r="M23" s="495" t="s">
        <v>45</v>
      </c>
      <c r="N23" s="455"/>
      <c r="O23" s="15"/>
      <c r="P23" s="15"/>
      <c r="Q23" s="15"/>
      <c r="R23" s="25"/>
      <c r="S23" s="6"/>
      <c r="T23" s="557"/>
      <c r="U23" s="557"/>
      <c r="V23" s="464"/>
      <c r="W23" s="21"/>
      <c r="X23" s="67"/>
    </row>
    <row r="24" spans="1:31" ht="15" customHeight="1" x14ac:dyDescent="0.3">
      <c r="A24" s="464"/>
      <c r="B24" s="557"/>
      <c r="C24" s="557"/>
      <c r="D24" s="56"/>
      <c r="E24" s="148" t="s">
        <v>101</v>
      </c>
      <c r="F24" s="222">
        <f>'56-57'!F24/'56-57'!M24*100</f>
        <v>78.298279158699813</v>
      </c>
      <c r="G24" s="222">
        <f>'56-57'!G24/'56-57'!N24*100</f>
        <v>81.244196843082634</v>
      </c>
      <c r="H24" s="222">
        <f>'56-57'!H24/'56-57'!O24*100</f>
        <v>80.550918196994985</v>
      </c>
      <c r="I24" s="222">
        <f>'56-57'!I24/'56-57'!P24*100</f>
        <v>80.124707716289947</v>
      </c>
      <c r="J24" s="222">
        <f>'56-57'!J24/'56-57'!Q24*100</f>
        <v>79.80980248719824</v>
      </c>
      <c r="K24" s="301"/>
      <c r="L24" s="42"/>
      <c r="M24" s="318" t="s">
        <v>109</v>
      </c>
      <c r="N24" s="72"/>
      <c r="O24" s="72"/>
      <c r="P24" s="72"/>
      <c r="Q24" s="72"/>
      <c r="R24" s="25"/>
      <c r="S24" s="6"/>
      <c r="T24" s="557"/>
      <c r="U24" s="557"/>
      <c r="V24" s="464"/>
      <c r="W24" s="21"/>
      <c r="X24" s="67"/>
    </row>
    <row r="25" spans="1:31" ht="15" customHeight="1" x14ac:dyDescent="0.3">
      <c r="A25" s="464"/>
      <c r="B25" s="557"/>
      <c r="C25" s="557"/>
      <c r="D25" s="56"/>
      <c r="E25" s="148" t="s">
        <v>410</v>
      </c>
      <c r="F25" s="222">
        <f>'56-57'!F25/'56-57'!M25*100</f>
        <v>75.452196382428937</v>
      </c>
      <c r="G25" s="222">
        <f>'56-57'!G25/'56-57'!N25*100</f>
        <v>76.019575856443723</v>
      </c>
      <c r="H25" s="222">
        <f>'56-57'!H25/'56-57'!O25*100</f>
        <v>75.490196078431367</v>
      </c>
      <c r="I25" s="222">
        <f>'56-57'!I25/'56-57'!P25*100</f>
        <v>76.166902404526169</v>
      </c>
      <c r="J25" s="222">
        <f>'56-57'!J25/'56-57'!Q25*100</f>
        <v>75.262467191601047</v>
      </c>
      <c r="K25" s="301"/>
      <c r="L25" s="42"/>
      <c r="M25" s="318" t="s">
        <v>209</v>
      </c>
      <c r="N25" s="72"/>
      <c r="O25" s="72"/>
      <c r="P25" s="72"/>
      <c r="Q25" s="72"/>
      <c r="R25" s="25"/>
      <c r="S25" s="6"/>
      <c r="T25" s="557"/>
      <c r="U25" s="557"/>
      <c r="V25" s="464"/>
    </row>
    <row r="26" spans="1:31" ht="15" customHeight="1" x14ac:dyDescent="0.3">
      <c r="A26" s="464"/>
      <c r="B26" s="557"/>
      <c r="C26" s="557"/>
      <c r="D26" s="56"/>
      <c r="E26" s="165" t="s">
        <v>411</v>
      </c>
      <c r="F26" s="222">
        <f>'56-57'!F26/'56-57'!M26*100</f>
        <v>72.133526850507977</v>
      </c>
      <c r="G26" s="222">
        <f>'56-57'!G26/'56-57'!N26*100</f>
        <v>72.619874913134126</v>
      </c>
      <c r="H26" s="222">
        <f>'56-57'!H26/'56-57'!O26*100</f>
        <v>72.046481601032923</v>
      </c>
      <c r="I26" s="222">
        <f>'56-57'!I26/'56-57'!P26*100</f>
        <v>72.151898734177209</v>
      </c>
      <c r="J26" s="222">
        <f>'56-57'!J26/'56-57'!Q26*100</f>
        <v>72.290502793296085</v>
      </c>
      <c r="K26" s="301"/>
      <c r="L26" s="42"/>
      <c r="M26" s="318" t="s">
        <v>210</v>
      </c>
      <c r="N26" s="72"/>
      <c r="O26" s="72"/>
      <c r="P26" s="72"/>
      <c r="Q26" s="72"/>
      <c r="R26" s="25"/>
      <c r="S26" s="6"/>
      <c r="T26" s="557"/>
      <c r="U26" s="557"/>
      <c r="V26" s="464"/>
    </row>
    <row r="27" spans="1:31" ht="15" customHeight="1" x14ac:dyDescent="0.3">
      <c r="A27" s="464"/>
      <c r="B27" s="557"/>
      <c r="C27" s="557"/>
      <c r="D27" s="56"/>
      <c r="E27" s="148" t="s">
        <v>102</v>
      </c>
      <c r="F27" s="222">
        <f>'56-57'!F27/'56-57'!M27*100</f>
        <v>79.132990448199862</v>
      </c>
      <c r="G27" s="222">
        <f>'56-57'!G27/'56-57'!N27*100</f>
        <v>78.690807799442894</v>
      </c>
      <c r="H27" s="222">
        <f>'56-57'!H27/'56-57'!O27*100</f>
        <v>79.025974025974023</v>
      </c>
      <c r="I27" s="222">
        <f>'56-57'!I27/'56-57'!P27*100</f>
        <v>80.230442692540933</v>
      </c>
      <c r="J27" s="222">
        <f>'56-57'!J27/'56-57'!Q27*100</f>
        <v>76.833976833976834</v>
      </c>
      <c r="K27" s="301"/>
      <c r="L27" s="42"/>
      <c r="M27" s="318" t="s">
        <v>211</v>
      </c>
      <c r="N27" s="72"/>
      <c r="O27" s="72"/>
      <c r="P27" s="72"/>
      <c r="Q27" s="72"/>
      <c r="R27" s="25"/>
      <c r="S27" s="6"/>
      <c r="T27" s="557"/>
      <c r="U27" s="557"/>
      <c r="V27" s="464"/>
    </row>
    <row r="28" spans="1:31" ht="15" customHeight="1" x14ac:dyDescent="0.3">
      <c r="A28" s="464"/>
      <c r="B28" s="557"/>
      <c r="C28" s="557"/>
      <c r="D28" s="56"/>
      <c r="E28" s="149" t="s">
        <v>103</v>
      </c>
      <c r="F28" s="222">
        <f>'56-57'!F28/'56-57'!M28*100</f>
        <v>79.872430900070867</v>
      </c>
      <c r="G28" s="222">
        <f>'56-57'!G28/'56-57'!N28*100</f>
        <v>79.641909814323611</v>
      </c>
      <c r="H28" s="222">
        <f>'56-57'!H28/'56-57'!O28*100</f>
        <v>78.14039408866995</v>
      </c>
      <c r="I28" s="222">
        <f>'56-57'!I28/'56-57'!P28*100</f>
        <v>79.306424104604886</v>
      </c>
      <c r="J28" s="222">
        <f>'56-57'!J28/'56-57'!Q28*100</f>
        <v>80.01063264221159</v>
      </c>
      <c r="K28" s="301"/>
      <c r="L28" s="42"/>
      <c r="M28" s="318" t="s">
        <v>212</v>
      </c>
      <c r="N28" s="72"/>
      <c r="O28" s="72"/>
      <c r="P28" s="72"/>
      <c r="Q28" s="72"/>
      <c r="R28" s="25"/>
      <c r="S28" s="6"/>
      <c r="T28" s="557"/>
      <c r="U28" s="557"/>
      <c r="V28" s="464"/>
    </row>
    <row r="29" spans="1:31" ht="15" customHeight="1" x14ac:dyDescent="0.3">
      <c r="A29" s="464"/>
      <c r="B29" s="557"/>
      <c r="C29" s="557"/>
      <c r="D29" s="56"/>
      <c r="E29" s="149" t="s">
        <v>104</v>
      </c>
      <c r="F29" s="222">
        <f>'56-57'!F29/'56-57'!M29*100</f>
        <v>90.127602417730017</v>
      </c>
      <c r="G29" s="222">
        <f>'56-57'!G29/'56-57'!N29*100</f>
        <v>91.444866920152094</v>
      </c>
      <c r="H29" s="222">
        <f>'56-57'!H29/'56-57'!O29*100</f>
        <v>85.159817351598178</v>
      </c>
      <c r="I29" s="222">
        <f>'56-57'!I29/'56-57'!P29*100</f>
        <v>91.196994095544824</v>
      </c>
      <c r="J29" s="222">
        <f>'56-57'!J29/'56-57'!Q29*100</f>
        <v>95.555555555555557</v>
      </c>
      <c r="K29" s="301"/>
      <c r="L29" s="42"/>
      <c r="M29" s="318" t="s">
        <v>110</v>
      </c>
      <c r="N29" s="72"/>
      <c r="O29" s="72"/>
      <c r="P29" s="72"/>
      <c r="Q29" s="72"/>
      <c r="R29" s="25"/>
      <c r="S29" s="6"/>
      <c r="T29" s="557"/>
      <c r="U29" s="557"/>
      <c r="V29" s="464"/>
    </row>
    <row r="30" spans="1:31" ht="15" customHeight="1" x14ac:dyDescent="0.3">
      <c r="A30" s="464"/>
      <c r="B30" s="557"/>
      <c r="C30" s="557"/>
      <c r="D30" s="56"/>
      <c r="E30" s="149" t="s">
        <v>105</v>
      </c>
      <c r="F30" s="222">
        <f>'56-57'!F30/'56-57'!M30*100</f>
        <v>74.323546344271733</v>
      </c>
      <c r="G30" s="222">
        <f>'56-57'!G30/'56-57'!N30*100</f>
        <v>77.952755905511808</v>
      </c>
      <c r="H30" s="222">
        <f>'56-57'!H30/'56-57'!O30*100</f>
        <v>75.733752620545076</v>
      </c>
      <c r="I30" s="222">
        <f>'56-57'!I30/'56-57'!P30*100</f>
        <v>77.534113060428851</v>
      </c>
      <c r="J30" s="222">
        <f>'56-57'!J30/'56-57'!Q30*100</f>
        <v>78.861047835990888</v>
      </c>
      <c r="K30" s="301"/>
      <c r="L30" s="42"/>
      <c r="M30" s="318" t="s">
        <v>111</v>
      </c>
      <c r="N30" s="72"/>
      <c r="O30" s="72"/>
      <c r="P30" s="72"/>
      <c r="Q30" s="72"/>
      <c r="R30" s="25"/>
      <c r="S30" s="6"/>
      <c r="T30" s="557"/>
      <c r="U30" s="557"/>
      <c r="V30" s="464"/>
    </row>
    <row r="31" spans="1:31" ht="15" customHeight="1" x14ac:dyDescent="0.3">
      <c r="A31" s="464"/>
      <c r="B31" s="557"/>
      <c r="C31" s="557"/>
      <c r="D31" s="56"/>
      <c r="E31" s="149" t="s">
        <v>106</v>
      </c>
      <c r="F31" s="222">
        <f>'56-57'!F31/'56-57'!M31*100</f>
        <v>75.070290534208056</v>
      </c>
      <c r="G31" s="222">
        <f>'56-57'!G31/'56-57'!N31*100</f>
        <v>75.078722447143491</v>
      </c>
      <c r="H31" s="222">
        <f>'56-57'!H31/'56-57'!O31*100</f>
        <v>74.81922586133561</v>
      </c>
      <c r="I31" s="222">
        <f>'56-57'!I31/'56-57'!P31*100</f>
        <v>75.574600701207643</v>
      </c>
      <c r="J31" s="222">
        <f>'56-57'!J31/'56-57'!Q31*100</f>
        <v>76.256372906045158</v>
      </c>
      <c r="K31" s="301"/>
      <c r="L31" s="42"/>
      <c r="M31" s="318" t="s">
        <v>112</v>
      </c>
      <c r="N31" s="72"/>
      <c r="O31" s="72"/>
      <c r="P31" s="72"/>
      <c r="Q31" s="72"/>
      <c r="R31" s="25"/>
      <c r="S31" s="6"/>
      <c r="T31" s="557"/>
      <c r="U31" s="557"/>
      <c r="V31" s="464"/>
    </row>
    <row r="32" spans="1:31" ht="15" customHeight="1" x14ac:dyDescent="0.3">
      <c r="A32" s="464"/>
      <c r="B32" s="557"/>
      <c r="C32" s="557"/>
      <c r="D32" s="56"/>
      <c r="E32" s="149" t="s">
        <v>107</v>
      </c>
      <c r="F32" s="222">
        <f>'56-57'!F32/'56-57'!M32*100</f>
        <v>87.394540942928046</v>
      </c>
      <c r="G32" s="222">
        <f>'56-57'!G32/'56-57'!N32*100</f>
        <v>87.255369928400953</v>
      </c>
      <c r="H32" s="222">
        <f>'56-57'!H32/'56-57'!O32*100</f>
        <v>86.724452554744531</v>
      </c>
      <c r="I32" s="222">
        <f>'56-57'!I32/'56-57'!P32*100</f>
        <v>86.163265306122454</v>
      </c>
      <c r="J32" s="222">
        <f>'56-57'!J32/'56-57'!Q32*100</f>
        <v>85.758394442300272</v>
      </c>
      <c r="K32" s="301"/>
      <c r="L32" s="42"/>
      <c r="M32" s="318" t="s">
        <v>113</v>
      </c>
      <c r="N32" s="72"/>
      <c r="O32" s="72"/>
      <c r="P32" s="72"/>
      <c r="Q32" s="72"/>
      <c r="R32" s="19"/>
      <c r="S32" s="6"/>
      <c r="T32" s="557"/>
      <c r="U32" s="557"/>
      <c r="V32" s="464"/>
    </row>
    <row r="33" spans="1:22" ht="15" customHeight="1" x14ac:dyDescent="0.3">
      <c r="A33" s="464"/>
      <c r="B33" s="557"/>
      <c r="C33" s="557"/>
      <c r="D33" s="56"/>
      <c r="K33" s="301"/>
      <c r="L33" s="42"/>
      <c r="N33" s="72"/>
      <c r="O33" s="72"/>
      <c r="P33" s="72"/>
      <c r="Q33" s="72"/>
      <c r="R33" s="19"/>
      <c r="S33" s="6"/>
      <c r="T33" s="557"/>
      <c r="U33" s="557"/>
      <c r="V33" s="464"/>
    </row>
    <row r="34" spans="1:22" ht="15" customHeight="1" x14ac:dyDescent="0.3">
      <c r="A34" s="464"/>
      <c r="B34" s="557"/>
      <c r="C34" s="557"/>
      <c r="D34" s="56"/>
      <c r="E34" s="590" t="s">
        <v>435</v>
      </c>
      <c r="F34" s="590"/>
      <c r="G34" s="590"/>
      <c r="H34" s="590"/>
      <c r="K34" s="301"/>
      <c r="L34" s="42"/>
      <c r="M34" s="596" t="s">
        <v>436</v>
      </c>
      <c r="N34" s="596"/>
      <c r="O34" s="596"/>
      <c r="P34" s="596"/>
      <c r="Q34" s="596"/>
      <c r="R34" s="596"/>
      <c r="S34" s="6"/>
      <c r="T34" s="557"/>
      <c r="U34" s="557"/>
      <c r="V34" s="464"/>
    </row>
    <row r="35" spans="1:22" ht="15" customHeight="1" x14ac:dyDescent="0.3">
      <c r="A35" s="464"/>
      <c r="B35" s="557"/>
      <c r="C35" s="557"/>
      <c r="D35" s="56"/>
      <c r="E35" s="135"/>
      <c r="F35" s="141"/>
      <c r="G35" s="222"/>
      <c r="H35" s="222"/>
      <c r="I35" s="222"/>
      <c r="J35" s="222"/>
      <c r="K35" s="301"/>
      <c r="L35" s="42"/>
      <c r="M35" s="153"/>
      <c r="N35" s="100"/>
      <c r="O35" s="100"/>
      <c r="P35" s="100"/>
      <c r="Q35" s="100"/>
      <c r="R35" s="100"/>
      <c r="S35" s="6"/>
      <c r="T35" s="557"/>
      <c r="U35" s="557"/>
      <c r="V35" s="464"/>
    </row>
    <row r="36" spans="1:22" ht="51.75" customHeight="1" x14ac:dyDescent="0.3">
      <c r="A36" s="464"/>
      <c r="B36" s="557"/>
      <c r="C36" s="557"/>
      <c r="D36" s="56"/>
      <c r="I36" s="79"/>
      <c r="J36" s="84"/>
      <c r="K36" s="84"/>
      <c r="L36" s="38"/>
      <c r="S36" s="6"/>
      <c r="T36" s="557"/>
      <c r="U36" s="557"/>
      <c r="V36" s="464"/>
    </row>
    <row r="37" spans="1:22" ht="15" customHeight="1" x14ac:dyDescent="0.3">
      <c r="A37" s="452"/>
      <c r="B37" s="453"/>
      <c r="C37" s="453"/>
      <c r="D37" s="58"/>
      <c r="F37" s="33"/>
      <c r="G37" s="33"/>
      <c r="H37" s="33"/>
      <c r="I37" s="33"/>
      <c r="T37" s="442"/>
      <c r="U37" s="442"/>
      <c r="V37" s="58"/>
    </row>
    <row r="38" spans="1:22" ht="15" customHeight="1" x14ac:dyDescent="0.3">
      <c r="D38" s="58"/>
      <c r="F38" s="167"/>
      <c r="G38" s="224"/>
      <c r="H38" s="224"/>
      <c r="I38" s="224"/>
      <c r="J38" s="396"/>
      <c r="K38" s="167"/>
      <c r="R38" s="69"/>
    </row>
    <row r="39" spans="1:22" ht="15" customHeight="1" x14ac:dyDescent="0.3">
      <c r="D39" s="58"/>
      <c r="F39" s="167"/>
      <c r="G39" s="440"/>
      <c r="H39" s="440"/>
      <c r="I39" s="303"/>
      <c r="J39" s="304"/>
      <c r="K39" s="167"/>
      <c r="L39" s="201"/>
      <c r="M39" s="210"/>
    </row>
    <row r="40" spans="1:22" ht="15" customHeight="1" x14ac:dyDescent="0.3">
      <c r="D40" s="58"/>
      <c r="F40" s="302"/>
      <c r="G40" s="199"/>
      <c r="H40" s="199"/>
      <c r="I40" s="303"/>
      <c r="J40" s="304"/>
      <c r="K40" s="302"/>
      <c r="L40" s="201"/>
      <c r="M40" s="210"/>
    </row>
    <row r="41" spans="1:22" ht="19.05" customHeight="1" x14ac:dyDescent="0.5">
      <c r="D41" s="58"/>
      <c r="F41" s="302"/>
      <c r="G41" s="199"/>
      <c r="H41" s="199"/>
      <c r="I41" s="303"/>
      <c r="J41" s="304"/>
      <c r="K41" s="302"/>
      <c r="L41" s="303"/>
      <c r="M41" s="210"/>
      <c r="R41" s="296"/>
    </row>
    <row r="42" spans="1:22" ht="14.4" x14ac:dyDescent="0.3">
      <c r="F42" s="302"/>
      <c r="G42" s="199"/>
      <c r="H42" s="199"/>
      <c r="I42" s="303"/>
      <c r="J42" s="304"/>
      <c r="K42" s="302"/>
      <c r="L42" s="201"/>
      <c r="M42" s="210"/>
    </row>
    <row r="43" spans="1:22" ht="15" customHeight="1" x14ac:dyDescent="0.3">
      <c r="F43" s="302"/>
      <c r="G43" s="199"/>
      <c r="H43" s="199"/>
      <c r="I43" s="303"/>
      <c r="J43" s="304"/>
      <c r="K43" s="302"/>
      <c r="L43" s="201"/>
      <c r="M43" s="210"/>
    </row>
    <row r="44" spans="1:22" ht="15" customHeight="1" x14ac:dyDescent="0.3">
      <c r="F44" s="302"/>
      <c r="G44" s="199"/>
      <c r="H44" s="199"/>
      <c r="I44" s="303"/>
      <c r="J44" s="304"/>
      <c r="K44" s="302"/>
      <c r="L44" s="201"/>
      <c r="M44" s="210"/>
    </row>
    <row r="45" spans="1:22" ht="15" customHeight="1" x14ac:dyDescent="0.3">
      <c r="F45" s="302"/>
      <c r="G45" s="199"/>
      <c r="H45" s="199"/>
      <c r="I45" s="303"/>
      <c r="J45" s="304"/>
      <c r="K45" s="302"/>
      <c r="L45" s="201"/>
      <c r="M45" s="210"/>
    </row>
    <row r="46" spans="1:22" ht="15" customHeight="1" x14ac:dyDescent="0.3">
      <c r="F46" s="302"/>
      <c r="G46" s="199"/>
      <c r="H46" s="199"/>
      <c r="I46" s="303"/>
      <c r="J46" s="304"/>
      <c r="K46" s="302"/>
      <c r="L46" s="201"/>
      <c r="M46" s="210"/>
    </row>
    <row r="47" spans="1:22" ht="15" customHeight="1" x14ac:dyDescent="0.3">
      <c r="F47" s="302"/>
      <c r="G47" s="199"/>
      <c r="H47" s="199"/>
      <c r="I47" s="303"/>
      <c r="J47" s="304"/>
      <c r="K47" s="302"/>
      <c r="L47" s="201"/>
      <c r="M47" s="210"/>
    </row>
    <row r="48" spans="1:22" ht="15" customHeight="1" x14ac:dyDescent="0.3">
      <c r="F48" s="302"/>
      <c r="G48" s="199"/>
      <c r="H48" s="199"/>
      <c r="I48" s="303"/>
      <c r="J48" s="304"/>
      <c r="K48" s="302"/>
      <c r="L48" s="201"/>
      <c r="M48" s="210"/>
    </row>
    <row r="49" spans="6:14" ht="15" customHeight="1" x14ac:dyDescent="0.3">
      <c r="F49" s="167"/>
      <c r="G49" s="199"/>
      <c r="H49" s="199"/>
      <c r="I49" s="303"/>
      <c r="J49" s="304"/>
      <c r="K49" s="167"/>
      <c r="L49" s="201"/>
    </row>
    <row r="50" spans="6:14" ht="15" customHeight="1" x14ac:dyDescent="0.3">
      <c r="F50" s="167"/>
      <c r="H50" s="199"/>
      <c r="I50" s="303"/>
      <c r="J50" s="303"/>
      <c r="K50" s="167"/>
      <c r="N50" s="201"/>
    </row>
    <row r="51" spans="6:14" ht="15" customHeight="1" x14ac:dyDescent="0.3">
      <c r="F51" s="167"/>
      <c r="G51" s="199"/>
      <c r="H51" s="199"/>
      <c r="I51" s="303"/>
      <c r="J51" s="303"/>
      <c r="K51" s="167"/>
      <c r="N51" s="201"/>
    </row>
    <row r="52" spans="6:14" ht="15" customHeight="1" x14ac:dyDescent="0.3">
      <c r="F52" s="167"/>
      <c r="G52" s="199"/>
      <c r="H52" s="199"/>
      <c r="I52" s="303"/>
      <c r="J52" s="303"/>
      <c r="K52" s="167"/>
      <c r="M52" s="209"/>
      <c r="N52" s="201"/>
    </row>
    <row r="53" spans="6:14" ht="15" customHeight="1" x14ac:dyDescent="0.3">
      <c r="F53" s="167"/>
      <c r="G53" s="199"/>
      <c r="H53" s="199"/>
      <c r="I53" s="303"/>
      <c r="J53" s="303"/>
      <c r="K53" s="167"/>
      <c r="M53" s="209"/>
      <c r="N53" s="201"/>
    </row>
    <row r="54" spans="6:14" ht="15" customHeight="1" x14ac:dyDescent="0.3">
      <c r="F54" s="167"/>
      <c r="G54" s="199"/>
      <c r="H54" s="199"/>
      <c r="I54" s="303"/>
      <c r="J54" s="303"/>
      <c r="K54" s="167"/>
      <c r="M54" s="209"/>
      <c r="N54" s="201"/>
    </row>
    <row r="55" spans="6:14" ht="15" customHeight="1" x14ac:dyDescent="0.3">
      <c r="F55" s="167"/>
      <c r="G55" s="199"/>
      <c r="H55" s="199"/>
      <c r="I55" s="303"/>
      <c r="J55" s="303"/>
      <c r="K55" s="167"/>
      <c r="M55" s="209"/>
      <c r="N55" s="201"/>
    </row>
    <row r="56" spans="6:14" ht="15" customHeight="1" x14ac:dyDescent="0.3">
      <c r="F56" s="167"/>
      <c r="G56" s="199"/>
      <c r="H56" s="199"/>
      <c r="I56" s="303"/>
      <c r="J56" s="303"/>
      <c r="K56" s="167"/>
      <c r="M56" s="209"/>
      <c r="N56" s="201"/>
    </row>
    <row r="57" spans="6:14" ht="15" customHeight="1" x14ac:dyDescent="0.3">
      <c r="F57" s="167"/>
      <c r="G57" s="199"/>
      <c r="H57" s="199"/>
      <c r="I57" s="303"/>
      <c r="J57" s="303"/>
      <c r="K57" s="167"/>
      <c r="M57" s="209"/>
      <c r="N57" s="201"/>
    </row>
    <row r="58" spans="6:14" ht="15" customHeight="1" x14ac:dyDescent="0.3">
      <c r="F58" s="167"/>
      <c r="G58" s="199"/>
      <c r="H58" s="199"/>
      <c r="I58" s="303"/>
      <c r="J58" s="303"/>
      <c r="K58" s="167"/>
      <c r="M58" s="209"/>
      <c r="N58" s="201"/>
    </row>
    <row r="59" spans="6:14" ht="15" customHeight="1" x14ac:dyDescent="0.3">
      <c r="F59" s="167"/>
      <c r="G59" s="199"/>
      <c r="H59" s="199"/>
      <c r="I59" s="303"/>
      <c r="J59" s="303"/>
      <c r="K59" s="167"/>
      <c r="M59" s="209"/>
      <c r="N59" s="201"/>
    </row>
    <row r="60" spans="6:14" ht="15" customHeight="1" x14ac:dyDescent="0.3">
      <c r="M60" s="209"/>
    </row>
    <row r="61" spans="6:14" ht="15" customHeight="1" x14ac:dyDescent="0.3">
      <c r="M61" s="209"/>
    </row>
  </sheetData>
  <mergeCells count="11">
    <mergeCell ref="T1:U36"/>
    <mergeCell ref="M20:Q20"/>
    <mergeCell ref="M19:Q19"/>
    <mergeCell ref="M34:R34"/>
    <mergeCell ref="B2:C36"/>
    <mergeCell ref="E3:E4"/>
    <mergeCell ref="E7:K8"/>
    <mergeCell ref="L7:R8"/>
    <mergeCell ref="R3:R4"/>
    <mergeCell ref="M11:P11"/>
    <mergeCell ref="E34:H3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6" max="16383" man="1"/>
  </rowBreaks>
  <colBreaks count="1" manualBreakCount="1">
    <brk id="11" max="33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8"/>
  <sheetViews>
    <sheetView view="pageBreakPreview" topLeftCell="A7" zoomScale="80" zoomScaleNormal="80" zoomScaleSheetLayoutView="80" workbookViewId="0">
      <selection activeCell="M12" sqref="M12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7" width="9.33203125" customWidth="1"/>
    <col min="18" max="18" width="50.6640625" customWidth="1"/>
    <col min="19" max="19" width="1.6640625" customWidth="1"/>
    <col min="20" max="20" width="6.6640625" customWidth="1"/>
    <col min="21" max="21" width="0.88671875" customWidth="1"/>
    <col min="22" max="22" width="2.6640625" customWidth="1"/>
    <col min="28" max="28" width="7" customWidth="1"/>
    <col min="29" max="29" width="6.109375" customWidth="1"/>
    <col min="30" max="30" width="8.33203125" customWidth="1"/>
    <col min="31" max="31" width="5" customWidth="1"/>
    <col min="32" max="32" width="7.33203125" customWidth="1"/>
  </cols>
  <sheetData>
    <row r="1" spans="1:32" ht="15" customHeight="1" x14ac:dyDescent="0.3">
      <c r="A1" s="464"/>
      <c r="B1" s="464"/>
      <c r="C1" s="464"/>
      <c r="D1" s="403"/>
      <c r="E1" s="404"/>
      <c r="F1" s="385"/>
      <c r="G1" s="385"/>
      <c r="H1" s="385"/>
      <c r="I1" s="385"/>
      <c r="J1" s="403"/>
      <c r="K1" s="385"/>
      <c r="L1" s="385"/>
      <c r="M1" s="385"/>
      <c r="N1" s="405"/>
      <c r="O1" s="385"/>
      <c r="P1" s="403"/>
      <c r="Q1" s="403"/>
      <c r="R1" s="404"/>
      <c r="S1" s="385"/>
      <c r="T1" s="464"/>
      <c r="U1" s="464"/>
      <c r="V1" s="464"/>
    </row>
    <row r="2" spans="1:32" ht="15" customHeight="1" x14ac:dyDescent="0.3">
      <c r="A2" s="464"/>
      <c r="B2" s="557" t="s">
        <v>465</v>
      </c>
      <c r="C2" s="557" t="s">
        <v>177</v>
      </c>
      <c r="D2" s="403"/>
      <c r="E2" s="404"/>
      <c r="F2" s="385"/>
      <c r="G2" s="385"/>
      <c r="H2" s="385"/>
      <c r="I2" s="385"/>
      <c r="J2" s="403"/>
      <c r="K2" s="385"/>
      <c r="L2" s="385"/>
      <c r="M2" s="385"/>
      <c r="N2" s="405"/>
      <c r="O2" s="385"/>
      <c r="P2" s="403"/>
      <c r="Q2" s="403"/>
      <c r="R2" s="404"/>
      <c r="S2" s="385"/>
      <c r="T2" s="557" t="s">
        <v>178</v>
      </c>
      <c r="U2" s="557"/>
      <c r="V2" s="464"/>
    </row>
    <row r="3" spans="1:32" ht="15" customHeight="1" x14ac:dyDescent="0.3">
      <c r="A3" s="464"/>
      <c r="B3" s="557"/>
      <c r="C3" s="557"/>
      <c r="D3" s="403"/>
      <c r="E3" s="562" t="s">
        <v>681</v>
      </c>
      <c r="F3" s="385"/>
      <c r="G3" s="385"/>
      <c r="H3" s="385"/>
      <c r="I3" s="385"/>
      <c r="J3" s="406"/>
      <c r="K3" s="406"/>
      <c r="L3" s="406"/>
      <c r="M3" s="406"/>
      <c r="N3" s="406"/>
      <c r="O3" s="406"/>
      <c r="P3" s="403"/>
      <c r="Q3" s="403"/>
      <c r="R3" s="558" t="s">
        <v>478</v>
      </c>
      <c r="S3" s="385"/>
      <c r="T3" s="557"/>
      <c r="U3" s="557"/>
      <c r="V3" s="464"/>
    </row>
    <row r="4" spans="1:32" ht="15" customHeight="1" x14ac:dyDescent="0.3">
      <c r="A4" s="464"/>
      <c r="B4" s="557"/>
      <c r="C4" s="557"/>
      <c r="D4" s="403"/>
      <c r="E4" s="562"/>
      <c r="F4" s="385"/>
      <c r="G4" s="385"/>
      <c r="H4" s="385"/>
      <c r="I4" s="385"/>
      <c r="J4" s="406"/>
      <c r="K4" s="406"/>
      <c r="L4" s="406"/>
      <c r="M4" s="406"/>
      <c r="N4" s="406"/>
      <c r="O4" s="406"/>
      <c r="P4" s="403"/>
      <c r="Q4" s="403"/>
      <c r="R4" s="558"/>
      <c r="S4" s="385"/>
      <c r="T4" s="557"/>
      <c r="U4" s="557"/>
      <c r="V4" s="464"/>
    </row>
    <row r="5" spans="1:32" ht="15" customHeight="1" thickBot="1" x14ac:dyDescent="0.35">
      <c r="A5" s="464"/>
      <c r="B5" s="557"/>
      <c r="C5" s="557"/>
      <c r="D5" s="403"/>
      <c r="E5" s="407"/>
      <c r="F5" s="407"/>
      <c r="G5" s="407"/>
      <c r="H5" s="407"/>
      <c r="I5" s="385"/>
      <c r="J5" s="403"/>
      <c r="K5" s="407"/>
      <c r="L5" s="407"/>
      <c r="M5" s="407"/>
      <c r="N5" s="408"/>
      <c r="O5" s="385"/>
      <c r="P5" s="403"/>
      <c r="Q5" s="403"/>
      <c r="R5" s="407"/>
      <c r="S5" s="407"/>
      <c r="T5" s="557"/>
      <c r="U5" s="557"/>
      <c r="V5" s="464"/>
    </row>
    <row r="6" spans="1:32" ht="3.75" customHeight="1" thickTop="1" thickBot="1" x14ac:dyDescent="0.35">
      <c r="A6" s="464"/>
      <c r="B6" s="557"/>
      <c r="C6" s="557"/>
      <c r="D6" s="460"/>
      <c r="E6" s="460"/>
      <c r="F6" s="460"/>
      <c r="G6" s="460"/>
      <c r="H6" s="460"/>
      <c r="I6" s="460"/>
      <c r="J6" s="460"/>
      <c r="K6" s="460"/>
      <c r="L6" s="460"/>
      <c r="M6" s="460"/>
      <c r="N6" s="460"/>
      <c r="O6" s="460"/>
      <c r="P6" s="460"/>
      <c r="Q6" s="460"/>
      <c r="R6" s="460"/>
      <c r="S6" s="460"/>
      <c r="T6" s="557"/>
      <c r="U6" s="557"/>
      <c r="V6" s="464"/>
    </row>
    <row r="7" spans="1:32" ht="15" customHeight="1" thickTop="1" x14ac:dyDescent="0.3">
      <c r="A7" s="464"/>
      <c r="B7" s="557"/>
      <c r="C7" s="557"/>
      <c r="D7" s="56"/>
      <c r="E7" s="560" t="s">
        <v>588</v>
      </c>
      <c r="F7" s="560"/>
      <c r="G7" s="560"/>
      <c r="H7" s="560"/>
      <c r="I7" s="560"/>
      <c r="J7" s="560"/>
      <c r="K7" s="560"/>
      <c r="L7" s="561" t="s">
        <v>587</v>
      </c>
      <c r="M7" s="561"/>
      <c r="N7" s="561"/>
      <c r="O7" s="561"/>
      <c r="P7" s="561"/>
      <c r="Q7" s="561"/>
      <c r="R7" s="561"/>
      <c r="T7" s="557"/>
      <c r="U7" s="557"/>
      <c r="V7" s="464"/>
      <c r="Z7" s="68"/>
      <c r="AA7" s="69"/>
      <c r="AB7" s="69"/>
      <c r="AC7" s="69"/>
      <c r="AD7" s="69"/>
      <c r="AE7" s="69"/>
    </row>
    <row r="8" spans="1:32" ht="15" customHeight="1" x14ac:dyDescent="0.3">
      <c r="A8" s="464"/>
      <c r="B8" s="557"/>
      <c r="C8" s="557"/>
      <c r="D8" s="56"/>
      <c r="E8" s="560"/>
      <c r="F8" s="560"/>
      <c r="G8" s="560"/>
      <c r="H8" s="560"/>
      <c r="I8" s="560"/>
      <c r="J8" s="560"/>
      <c r="K8" s="560"/>
      <c r="L8" s="561"/>
      <c r="M8" s="561"/>
      <c r="N8" s="561"/>
      <c r="O8" s="561"/>
      <c r="P8" s="561"/>
      <c r="Q8" s="561"/>
      <c r="R8" s="561"/>
      <c r="T8" s="557"/>
      <c r="U8" s="557"/>
      <c r="V8" s="464"/>
      <c r="AA8" s="281"/>
      <c r="AB8" s="69"/>
      <c r="AC8" s="69"/>
      <c r="AD8" s="70"/>
      <c r="AF8" s="281"/>
    </row>
    <row r="9" spans="1:32" ht="15" customHeight="1" x14ac:dyDescent="0.3">
      <c r="A9" s="464"/>
      <c r="B9" s="557"/>
      <c r="C9" s="557"/>
      <c r="D9" s="56"/>
      <c r="E9" s="1"/>
      <c r="H9" s="588" t="s">
        <v>175</v>
      </c>
      <c r="I9" s="588"/>
      <c r="J9" s="588"/>
      <c r="K9" s="85"/>
      <c r="L9" s="85"/>
      <c r="M9" s="95"/>
      <c r="T9" s="557"/>
      <c r="U9" s="557"/>
      <c r="V9" s="464"/>
      <c r="Z9" s="203"/>
      <c r="AA9" s="51"/>
      <c r="AE9" s="207"/>
      <c r="AF9" s="141"/>
    </row>
    <row r="10" spans="1:32" ht="15" customHeight="1" x14ac:dyDescent="0.3">
      <c r="A10" s="464"/>
      <c r="B10" s="557"/>
      <c r="C10" s="557"/>
      <c r="D10" s="56"/>
      <c r="E10" s="1"/>
      <c r="F10" s="465">
        <v>2020</v>
      </c>
      <c r="G10" s="465">
        <v>2021</v>
      </c>
      <c r="H10" s="465">
        <v>2022</v>
      </c>
      <c r="I10" s="465">
        <v>2023</v>
      </c>
      <c r="J10" s="465">
        <v>2024</v>
      </c>
      <c r="K10" s="174"/>
      <c r="L10" s="133"/>
      <c r="M10" s="175"/>
      <c r="N10" s="8"/>
      <c r="O10" s="7"/>
      <c r="P10" s="8"/>
      <c r="Q10" s="7"/>
      <c r="T10" s="557"/>
      <c r="U10" s="557"/>
      <c r="V10" s="464"/>
      <c r="Z10" s="203"/>
      <c r="AA10" s="51"/>
      <c r="AE10" s="207"/>
      <c r="AF10" s="141"/>
    </row>
    <row r="11" spans="1:32" ht="15.75" customHeight="1" x14ac:dyDescent="0.3">
      <c r="A11" s="464"/>
      <c r="B11" s="557"/>
      <c r="C11" s="557"/>
      <c r="D11" s="56"/>
      <c r="E11" s="470" t="s">
        <v>430</v>
      </c>
      <c r="K11" s="105"/>
      <c r="L11" s="126"/>
      <c r="M11" t="s">
        <v>437</v>
      </c>
      <c r="N11" s="22"/>
      <c r="O11" s="22"/>
      <c r="P11" s="22"/>
      <c r="Q11" s="22"/>
      <c r="R11" s="17"/>
      <c r="T11" s="557"/>
      <c r="U11" s="557"/>
      <c r="V11" s="464"/>
      <c r="X11" t="s">
        <v>180</v>
      </c>
      <c r="Z11" s="203"/>
      <c r="AA11" s="51"/>
      <c r="AE11" s="207"/>
      <c r="AF11" s="141"/>
    </row>
    <row r="12" spans="1:32" ht="15" customHeight="1" x14ac:dyDescent="0.3">
      <c r="A12" s="464"/>
      <c r="B12" s="557"/>
      <c r="C12" s="557"/>
      <c r="D12" s="56"/>
      <c r="E12" s="470" t="s">
        <v>19</v>
      </c>
      <c r="F12" s="141">
        <f>'56-57'!F12/'56-57'!M12*100</f>
        <v>82.054794520547944</v>
      </c>
      <c r="G12" s="141">
        <f>'58-59'!G13/'58-59'!N13*100</f>
        <v>82.131254061078621</v>
      </c>
      <c r="H12" s="141">
        <f>'58-59'!H13/'58-59'!O13*100</f>
        <v>81.197097944377276</v>
      </c>
      <c r="I12" s="141">
        <f>'58-59'!I13/'58-59'!P13*100</f>
        <v>81.584821428571431</v>
      </c>
      <c r="J12" s="141">
        <f>'58-59'!J13/'58-59'!Q13*100</f>
        <v>81.619937694704049</v>
      </c>
      <c r="K12" s="42"/>
      <c r="L12" s="126"/>
      <c r="M12" s="134"/>
      <c r="N12" s="14"/>
      <c r="O12" s="14"/>
      <c r="P12" s="14"/>
      <c r="Q12" s="14"/>
      <c r="R12" s="23"/>
      <c r="S12" s="6"/>
      <c r="T12" s="557"/>
      <c r="U12" s="557"/>
      <c r="V12" s="464"/>
      <c r="Z12" s="280"/>
      <c r="AA12" s="51"/>
      <c r="AE12" s="207"/>
      <c r="AF12" s="141"/>
    </row>
    <row r="13" spans="1:32" ht="15" customHeight="1" x14ac:dyDescent="0.3">
      <c r="A13" s="464"/>
      <c r="B13" s="557"/>
      <c r="C13" s="557"/>
      <c r="D13" s="56"/>
      <c r="E13" s="497" t="s">
        <v>431</v>
      </c>
      <c r="N13" s="15"/>
      <c r="O13" s="15"/>
      <c r="P13" s="15"/>
      <c r="Q13" s="16"/>
      <c r="R13" s="23"/>
      <c r="S13" s="6"/>
      <c r="T13" s="557"/>
      <c r="U13" s="557"/>
      <c r="V13" s="464"/>
      <c r="Z13" s="203"/>
      <c r="AA13" s="51"/>
      <c r="AE13" s="207"/>
      <c r="AF13" s="141"/>
    </row>
    <row r="14" spans="1:32" ht="15" customHeight="1" x14ac:dyDescent="0.3">
      <c r="A14" s="464"/>
      <c r="B14" s="557"/>
      <c r="C14" s="557"/>
      <c r="D14" s="56"/>
      <c r="E14" s="498" t="s">
        <v>23</v>
      </c>
      <c r="N14" s="15"/>
      <c r="O14" s="15"/>
      <c r="P14" s="15"/>
      <c r="Q14" s="16"/>
      <c r="R14" s="24"/>
      <c r="S14" s="6"/>
      <c r="T14" s="557"/>
      <c r="U14" s="557"/>
      <c r="V14" s="464"/>
      <c r="Z14" s="280"/>
      <c r="AA14" s="51"/>
      <c r="AE14" s="207"/>
      <c r="AF14" s="141"/>
    </row>
    <row r="15" spans="1:32" ht="15" customHeight="1" x14ac:dyDescent="0.3">
      <c r="A15" s="464"/>
      <c r="B15" s="557"/>
      <c r="C15" s="557"/>
      <c r="D15" s="56"/>
      <c r="E15" s="42"/>
      <c r="N15" s="17"/>
      <c r="O15" s="17"/>
      <c r="P15" s="17"/>
      <c r="Q15" s="16"/>
      <c r="R15" s="17"/>
      <c r="S15" s="6"/>
      <c r="T15" s="557"/>
      <c r="U15" s="557"/>
      <c r="V15" s="464"/>
      <c r="W15" s="46"/>
      <c r="Z15" s="280"/>
      <c r="AA15" s="51"/>
      <c r="AE15" s="207"/>
      <c r="AF15" s="141"/>
    </row>
    <row r="16" spans="1:32" ht="15" customHeight="1" x14ac:dyDescent="0.3">
      <c r="A16" s="464"/>
      <c r="B16" s="557"/>
      <c r="C16" s="557"/>
      <c r="D16" s="56"/>
      <c r="E16" s="147" t="s">
        <v>174</v>
      </c>
      <c r="F16" s="141">
        <f>'58-59'!F17/'58-59'!M17*100</f>
        <v>95.620437956204384</v>
      </c>
      <c r="G16" s="141">
        <f>'58-59'!G17/'58-59'!N17*100</f>
        <v>95.95375722543352</v>
      </c>
      <c r="H16" s="141">
        <f>'58-59'!H17/'58-59'!O17*100</f>
        <v>88.761706555671168</v>
      </c>
      <c r="I16" s="141">
        <f>'58-59'!I17/'58-59'!P17*100</f>
        <v>87.03358208955224</v>
      </c>
      <c r="J16" s="141">
        <f>'58-59'!J17/'58-59'!Q17*100</f>
        <v>85.233160621761655</v>
      </c>
      <c r="K16" s="42"/>
      <c r="L16" s="126"/>
      <c r="M16" s="172"/>
      <c r="N16" s="15"/>
      <c r="O16" s="15"/>
      <c r="P16" s="15"/>
      <c r="Q16" s="15"/>
      <c r="R16" s="25"/>
      <c r="S16" s="6"/>
      <c r="T16" s="557"/>
      <c r="U16" s="557"/>
      <c r="V16" s="464"/>
      <c r="W16" s="46"/>
      <c r="Z16" s="89"/>
      <c r="AA16" s="51"/>
      <c r="AE16" s="207"/>
      <c r="AF16" s="141"/>
    </row>
    <row r="17" spans="1:32" ht="15" customHeight="1" x14ac:dyDescent="0.3">
      <c r="A17" s="464"/>
      <c r="B17" s="557"/>
      <c r="C17" s="557"/>
      <c r="D17" s="56"/>
      <c r="E17" s="147" t="s">
        <v>116</v>
      </c>
      <c r="F17" s="141">
        <f>'58-59'!F18/'58-59'!M18*100</f>
        <v>88.610038610038615</v>
      </c>
      <c r="G17" s="141">
        <f>'58-59'!G18/'58-59'!N18*100</f>
        <v>87.534626038781155</v>
      </c>
      <c r="H17" s="141">
        <f>'58-59'!H18/'58-59'!O18*100</f>
        <v>89.023336214347452</v>
      </c>
      <c r="I17" s="141">
        <f>'58-59'!I18/'58-59'!P18*100</f>
        <v>88.623707239459023</v>
      </c>
      <c r="J17" s="141">
        <f>'58-59'!J18/'58-59'!Q18*100</f>
        <v>87.600291757840992</v>
      </c>
      <c r="K17" s="42"/>
      <c r="L17" s="126"/>
      <c r="M17" s="176"/>
      <c r="N17" s="15"/>
      <c r="O17" s="15"/>
      <c r="P17" s="15"/>
      <c r="Q17" s="16"/>
      <c r="R17" s="24"/>
      <c r="S17" s="6"/>
      <c r="T17" s="557"/>
      <c r="U17" s="557"/>
      <c r="V17" s="464"/>
      <c r="W17" s="46"/>
      <c r="Z17" s="89"/>
      <c r="AA17" s="51"/>
      <c r="AE17" s="207"/>
      <c r="AF17" s="141"/>
    </row>
    <row r="18" spans="1:32" ht="15" customHeight="1" x14ac:dyDescent="0.3">
      <c r="A18" s="464"/>
      <c r="B18" s="557"/>
      <c r="C18" s="557"/>
      <c r="D18" s="56"/>
      <c r="E18" s="147" t="s">
        <v>117</v>
      </c>
      <c r="F18" s="141">
        <f>'58-59'!F19/'58-59'!M19*100</f>
        <v>90.307328605200937</v>
      </c>
      <c r="G18" s="141">
        <f>'58-59'!G19/'58-59'!N19*100</f>
        <v>90.216579536967885</v>
      </c>
      <c r="H18" s="141">
        <f>'58-59'!H19/'58-59'!O19*100</f>
        <v>89.112343966712899</v>
      </c>
      <c r="I18" s="141">
        <f>'58-59'!I19/'58-59'!P19*100</f>
        <v>89.750160153747601</v>
      </c>
      <c r="J18" s="141">
        <f>'58-59'!J19/'58-59'!Q19*100</f>
        <v>90.024183796856107</v>
      </c>
      <c r="K18" s="42"/>
      <c r="L18" s="126"/>
      <c r="M18" s="176"/>
      <c r="N18" s="15"/>
      <c r="O18" s="15"/>
      <c r="P18" s="15"/>
      <c r="Q18" s="15"/>
      <c r="R18" s="23"/>
      <c r="S18" s="6"/>
      <c r="T18" s="557"/>
      <c r="U18" s="557"/>
      <c r="V18" s="464"/>
      <c r="W18" s="21"/>
      <c r="Z18" s="203"/>
      <c r="AA18" s="51"/>
      <c r="AB18" s="21"/>
      <c r="AC18" s="21"/>
      <c r="AE18" s="207"/>
      <c r="AF18" s="141"/>
    </row>
    <row r="19" spans="1:32" ht="15.75" customHeight="1" x14ac:dyDescent="0.3">
      <c r="A19" s="464"/>
      <c r="B19" s="557"/>
      <c r="C19" s="557"/>
      <c r="D19" s="56"/>
      <c r="E19" s="159" t="s">
        <v>118</v>
      </c>
      <c r="F19" s="141">
        <f>'58-59'!F20/'58-59'!M20*100</f>
        <v>85.743801652892557</v>
      </c>
      <c r="G19" s="141">
        <f>'58-59'!G20/'58-59'!N20*100</f>
        <v>84.565075212557232</v>
      </c>
      <c r="H19" s="141">
        <f>'58-59'!H20/'58-59'!O20*100</f>
        <v>83.181542197935642</v>
      </c>
      <c r="I19" s="141">
        <f>'58-59'!I20/'58-59'!P20*100</f>
        <v>83.800448430493262</v>
      </c>
      <c r="J19" s="141">
        <f>'58-59'!J20/'58-59'!Q20*100</f>
        <v>83.350840336134453</v>
      </c>
      <c r="K19" s="42"/>
      <c r="L19" s="126"/>
      <c r="M19" s="177"/>
      <c r="N19" s="15"/>
      <c r="O19" s="15"/>
      <c r="P19" s="15"/>
      <c r="Q19" s="15"/>
      <c r="R19" s="25"/>
      <c r="S19" s="6"/>
      <c r="T19" s="557"/>
      <c r="U19" s="557"/>
      <c r="V19" s="464"/>
      <c r="W19" s="21"/>
      <c r="Z19" s="21"/>
      <c r="AA19" s="21"/>
      <c r="AB19" s="21"/>
      <c r="AC19" s="21"/>
    </row>
    <row r="20" spans="1:32" ht="15" customHeight="1" x14ac:dyDescent="0.3">
      <c r="A20" s="464"/>
      <c r="B20" s="557"/>
      <c r="C20" s="557"/>
      <c r="D20" s="56"/>
      <c r="E20" s="147" t="s">
        <v>119</v>
      </c>
      <c r="F20" s="141">
        <f>'58-59'!F21/'58-59'!M21*100</f>
        <v>77.701436602123678</v>
      </c>
      <c r="G20" s="141">
        <f>'58-59'!G21/'58-59'!N21*100</f>
        <v>77.38872403560832</v>
      </c>
      <c r="H20" s="141">
        <f>'58-59'!H21/'58-59'!O21*100</f>
        <v>76.701715550636422</v>
      </c>
      <c r="I20" s="141">
        <f>'58-59'!I21/'58-59'!P21*100</f>
        <v>78.177083333333329</v>
      </c>
      <c r="J20" s="141">
        <f>'58-59'!J21/'58-59'!Q21*100</f>
        <v>78.245957863792256</v>
      </c>
      <c r="K20" s="42"/>
      <c r="L20" s="126"/>
      <c r="M20" s="176"/>
      <c r="N20" s="15"/>
      <c r="O20" s="15"/>
      <c r="P20" s="15"/>
      <c r="Q20" s="15"/>
      <c r="R20" s="25"/>
      <c r="S20" s="6"/>
      <c r="T20" s="557"/>
      <c r="U20" s="557"/>
      <c r="V20" s="464"/>
      <c r="W20" s="21"/>
      <c r="Z20" s="21"/>
      <c r="AA20" s="21"/>
      <c r="AB20" s="21"/>
      <c r="AC20" s="21"/>
    </row>
    <row r="21" spans="1:32" ht="15" customHeight="1" x14ac:dyDescent="0.3">
      <c r="A21" s="464"/>
      <c r="B21" s="557"/>
      <c r="C21" s="557"/>
      <c r="D21" s="56"/>
      <c r="E21" s="159" t="s">
        <v>120</v>
      </c>
      <c r="F21" s="141">
        <f>'58-59'!F22/'58-59'!M22*100</f>
        <v>77.553516819571868</v>
      </c>
      <c r="G21" s="141">
        <f>'58-59'!G22/'58-59'!N22*100</f>
        <v>77.771329077190941</v>
      </c>
      <c r="H21" s="141">
        <f>'58-59'!H22/'58-59'!O22*100</f>
        <v>76.146788990825684</v>
      </c>
      <c r="I21" s="141">
        <f>'58-59'!I22/'58-59'!P22*100</f>
        <v>76.497005988023943</v>
      </c>
      <c r="J21" s="141">
        <f>'58-59'!J22/'58-59'!Q22*100</f>
        <v>76.217228464419478</v>
      </c>
      <c r="K21" s="42"/>
      <c r="L21" s="126"/>
      <c r="M21" s="177"/>
      <c r="N21" s="15"/>
      <c r="O21" s="15"/>
      <c r="P21" s="15"/>
      <c r="Q21" s="15"/>
      <c r="R21" s="26"/>
      <c r="S21" s="6"/>
      <c r="T21" s="557"/>
      <c r="U21" s="557"/>
      <c r="V21" s="464"/>
      <c r="W21" s="21"/>
      <c r="Z21" s="21"/>
      <c r="AA21" s="21"/>
      <c r="AB21" s="21"/>
      <c r="AC21" s="21"/>
    </row>
    <row r="22" spans="1:32" ht="15" customHeight="1" x14ac:dyDescent="0.3">
      <c r="A22" s="464"/>
      <c r="B22" s="557"/>
      <c r="C22" s="557"/>
      <c r="D22" s="56"/>
      <c r="E22" s="159" t="s">
        <v>121</v>
      </c>
      <c r="F22" s="141">
        <f>'58-59'!F23/'58-59'!M23*100</f>
        <v>77.48260594560405</v>
      </c>
      <c r="G22" s="141">
        <f>'58-59'!G23/'58-59'!N23*100</f>
        <v>78.391356542617046</v>
      </c>
      <c r="H22" s="141">
        <f>'58-59'!H23/'58-59'!O23*100</f>
        <v>77.83964365256125</v>
      </c>
      <c r="I22" s="141">
        <f>'58-59'!I23/'58-59'!P23*100</f>
        <v>78.376990241397024</v>
      </c>
      <c r="J22" s="141">
        <f>'58-59'!J23/'58-59'!Q23*100</f>
        <v>78.174037089871618</v>
      </c>
      <c r="K22" s="42"/>
      <c r="L22" s="126"/>
      <c r="M22" s="177"/>
      <c r="N22" s="15"/>
      <c r="O22" s="15"/>
      <c r="P22" s="15"/>
      <c r="Q22" s="15"/>
      <c r="R22" s="25"/>
      <c r="S22" s="6"/>
      <c r="T22" s="557"/>
      <c r="U22" s="557"/>
      <c r="V22" s="464"/>
      <c r="W22" s="21"/>
      <c r="Z22" s="21"/>
      <c r="AA22" s="21"/>
      <c r="AB22" s="21"/>
      <c r="AC22" s="21"/>
    </row>
    <row r="23" spans="1:32" ht="15" customHeight="1" x14ac:dyDescent="0.3">
      <c r="A23" s="464"/>
      <c r="B23" s="557"/>
      <c r="C23" s="557"/>
      <c r="D23" s="56"/>
      <c r="E23" s="158" t="s">
        <v>122</v>
      </c>
      <c r="F23" s="141">
        <f>'58-59'!F24/'58-59'!M24*100</f>
        <v>79.459459459459453</v>
      </c>
      <c r="G23" s="141">
        <f>'58-59'!G24/'58-59'!N24*100</f>
        <v>81.081081081081081</v>
      </c>
      <c r="H23" s="141">
        <f>'58-59'!H24/'58-59'!O24*100</f>
        <v>80.502392344497608</v>
      </c>
      <c r="I23" s="141">
        <f>'58-59'!I24/'58-59'!P24*100</f>
        <v>80.682443588332418</v>
      </c>
      <c r="J23" s="141">
        <f>'58-59'!J24/'58-59'!Q24*100</f>
        <v>81.323755772190864</v>
      </c>
      <c r="K23" s="42"/>
      <c r="L23" s="126"/>
      <c r="M23" s="178"/>
      <c r="N23" s="15"/>
      <c r="O23" s="15"/>
      <c r="P23" s="15"/>
      <c r="Q23" s="15"/>
      <c r="R23" s="25"/>
      <c r="S23" s="6"/>
      <c r="T23" s="557"/>
      <c r="U23" s="557"/>
      <c r="V23" s="464"/>
      <c r="W23" s="21"/>
    </row>
    <row r="24" spans="1:32" ht="15" customHeight="1" x14ac:dyDescent="0.3">
      <c r="A24" s="464"/>
      <c r="B24" s="557"/>
      <c r="C24" s="557"/>
      <c r="D24" s="56"/>
      <c r="E24" s="158" t="s">
        <v>123</v>
      </c>
      <c r="F24" s="141">
        <f>'58-59'!F25/'58-59'!M25*100</f>
        <v>86.671630677587487</v>
      </c>
      <c r="G24" s="141">
        <f>'58-59'!G25/'58-59'!N25*100</f>
        <v>85.333333333333343</v>
      </c>
      <c r="H24" s="141">
        <f>'58-59'!H25/'58-59'!O25*100</f>
        <v>84.331797235023046</v>
      </c>
      <c r="I24" s="141">
        <f>'58-59'!I25/'58-59'!P25*100</f>
        <v>83.26359832635984</v>
      </c>
      <c r="J24" s="141">
        <f>'58-59'!J25/'58-59'!Q25*100</f>
        <v>83.92955421023666</v>
      </c>
      <c r="K24" s="42"/>
      <c r="L24" s="126"/>
      <c r="M24" s="178"/>
      <c r="N24" s="15"/>
      <c r="O24" s="15"/>
      <c r="P24" s="15"/>
      <c r="Q24" s="15"/>
      <c r="R24" s="25"/>
      <c r="S24" s="6"/>
      <c r="T24" s="557"/>
      <c r="U24" s="557"/>
      <c r="V24" s="464"/>
    </row>
    <row r="25" spans="1:32" ht="15" customHeight="1" x14ac:dyDescent="0.3">
      <c r="A25" s="464"/>
      <c r="B25" s="557"/>
      <c r="C25" s="557"/>
      <c r="D25" s="56"/>
      <c r="E25" s="147" t="s">
        <v>214</v>
      </c>
      <c r="F25" s="141">
        <f>'58-59'!F26/'58-59'!M26*100</f>
        <v>87.782805429864254</v>
      </c>
      <c r="G25" s="141">
        <f>'58-59'!G26/'58-59'!N26*100</f>
        <v>88.641265276779293</v>
      </c>
      <c r="H25" s="141">
        <f>'58-59'!H26/'58-59'!O26*100</f>
        <v>87.172599059771656</v>
      </c>
      <c r="I25" s="141">
        <f>'58-59'!I26/'58-59'!P26*100</f>
        <v>88.330229671011793</v>
      </c>
      <c r="J25" s="141">
        <f>'58-59'!J26/'58-59'!Q26*100</f>
        <v>87.734241908006823</v>
      </c>
      <c r="K25" s="42"/>
      <c r="L25" s="126"/>
      <c r="M25" s="176"/>
      <c r="N25" s="15"/>
      <c r="O25" s="15"/>
      <c r="P25" s="15"/>
      <c r="Q25" s="15"/>
      <c r="R25" s="25"/>
      <c r="S25" s="6"/>
      <c r="T25" s="557"/>
      <c r="U25" s="557"/>
      <c r="V25" s="464"/>
    </row>
    <row r="26" spans="1:32" ht="15" customHeight="1" x14ac:dyDescent="0.3">
      <c r="A26" s="464"/>
      <c r="B26" s="557"/>
      <c r="C26" s="557"/>
      <c r="D26" s="56"/>
      <c r="E26" s="138"/>
      <c r="F26" s="112"/>
      <c r="G26" s="112"/>
      <c r="H26" s="112"/>
      <c r="I26" s="112"/>
      <c r="J26" s="141"/>
      <c r="K26" s="42"/>
      <c r="L26" s="126"/>
      <c r="M26" s="50"/>
      <c r="N26" s="15"/>
      <c r="O26" s="15"/>
      <c r="P26" s="15"/>
      <c r="Q26" s="15"/>
      <c r="R26" s="25"/>
      <c r="S26" s="6"/>
      <c r="T26" s="557"/>
      <c r="U26" s="557"/>
      <c r="V26" s="464"/>
    </row>
    <row r="27" spans="1:32" ht="15" customHeight="1" x14ac:dyDescent="0.3">
      <c r="A27" s="464"/>
      <c r="B27" s="557"/>
      <c r="C27" s="557"/>
      <c r="D27" s="56"/>
      <c r="E27" s="482" t="s">
        <v>429</v>
      </c>
      <c r="F27" s="112"/>
      <c r="G27" s="112"/>
      <c r="H27" s="112"/>
      <c r="I27" s="112"/>
      <c r="J27" s="112"/>
      <c r="K27" s="42"/>
      <c r="L27" s="126"/>
      <c r="M27" s="50"/>
      <c r="N27" s="15"/>
      <c r="O27" s="15"/>
      <c r="P27" s="15"/>
      <c r="Q27" s="16"/>
      <c r="R27" s="25"/>
      <c r="S27" s="6"/>
      <c r="T27" s="557"/>
      <c r="U27" s="557"/>
      <c r="V27" s="464"/>
    </row>
    <row r="28" spans="1:32" ht="15" customHeight="1" x14ac:dyDescent="0.3">
      <c r="A28" s="464"/>
      <c r="B28" s="557"/>
      <c r="C28" s="557"/>
      <c r="D28" s="56"/>
      <c r="E28" s="488" t="s">
        <v>428</v>
      </c>
      <c r="F28" s="112"/>
      <c r="G28" s="112"/>
      <c r="H28" s="112"/>
      <c r="I28" s="112"/>
      <c r="J28" s="112"/>
      <c r="K28" s="42"/>
      <c r="L28" s="126"/>
      <c r="M28" s="139"/>
      <c r="N28" s="15"/>
      <c r="O28" s="15"/>
      <c r="P28" s="15"/>
      <c r="Q28" s="16"/>
      <c r="R28" s="25"/>
      <c r="S28" s="6"/>
      <c r="T28" s="557"/>
      <c r="U28" s="557"/>
      <c r="V28" s="464"/>
    </row>
    <row r="29" spans="1:32" ht="15" customHeight="1" x14ac:dyDescent="0.3">
      <c r="A29" s="464"/>
      <c r="B29" s="557"/>
      <c r="C29" s="557"/>
      <c r="D29" s="56"/>
      <c r="E29" s="158" t="s">
        <v>440</v>
      </c>
      <c r="F29" s="112">
        <f>'58-59'!F30/'58-59'!M30*100</f>
        <v>94.76372924648787</v>
      </c>
      <c r="G29" s="112">
        <f>'58-59'!G30/'58-59'!N30*100</f>
        <v>97.721518987341767</v>
      </c>
      <c r="H29" s="112">
        <f>'58-59'!H30/'58-59'!O30*100</f>
        <v>99.279711884753894</v>
      </c>
      <c r="I29" s="112">
        <f>'58-59'!I30/'58-59'!P30*100</f>
        <v>94.426919032597269</v>
      </c>
      <c r="J29" s="112">
        <f>'58-59'!J30/'58-59'!Q30*100</f>
        <v>90.276453765490942</v>
      </c>
      <c r="K29" s="42"/>
      <c r="L29" s="126"/>
      <c r="M29" s="140"/>
      <c r="N29" s="15"/>
      <c r="O29" s="15"/>
      <c r="P29" s="15"/>
      <c r="Q29" s="18"/>
      <c r="R29" s="25"/>
      <c r="S29" s="6"/>
      <c r="T29" s="557"/>
      <c r="U29" s="557"/>
      <c r="V29" s="464"/>
    </row>
    <row r="30" spans="1:32" ht="15" customHeight="1" x14ac:dyDescent="0.3">
      <c r="A30" s="464"/>
      <c r="B30" s="557"/>
      <c r="C30" s="557"/>
      <c r="D30" s="56"/>
      <c r="E30" s="158" t="s">
        <v>441</v>
      </c>
      <c r="F30" s="112">
        <f>'58-59'!F31/'58-59'!M31*100</f>
        <v>83.333333333333343</v>
      </c>
      <c r="G30" s="112">
        <f>'58-59'!G31/'58-59'!N31*100</f>
        <v>83.459595959595958</v>
      </c>
      <c r="H30" s="112">
        <f>'58-59'!H31/'58-59'!O31*100</f>
        <v>82.207868467410449</v>
      </c>
      <c r="I30" s="112">
        <f>'58-59'!I31/'58-59'!P31*100</f>
        <v>83.206521739130437</v>
      </c>
      <c r="J30" s="112">
        <f>'58-59'!J31/'58-59'!Q31*100</f>
        <v>83.417593528816994</v>
      </c>
      <c r="K30" s="6"/>
      <c r="M30" s="47"/>
      <c r="N30" s="17"/>
      <c r="O30" s="19"/>
      <c r="P30" s="19"/>
      <c r="Q30" s="19"/>
      <c r="R30" s="19"/>
      <c r="S30" s="6"/>
      <c r="T30" s="557"/>
      <c r="U30" s="557"/>
      <c r="V30" s="464"/>
    </row>
    <row r="31" spans="1:32" ht="15" customHeight="1" x14ac:dyDescent="0.3">
      <c r="A31" s="464"/>
      <c r="B31" s="557"/>
      <c r="C31" s="557"/>
      <c r="D31" s="56"/>
      <c r="E31" s="31"/>
      <c r="F31" s="12"/>
      <c r="G31" s="12"/>
      <c r="H31" s="12"/>
      <c r="I31" s="12"/>
      <c r="J31" s="12"/>
      <c r="K31" s="6"/>
      <c r="M31" s="48"/>
      <c r="N31" s="19"/>
      <c r="O31" s="19"/>
      <c r="P31" s="19"/>
      <c r="Q31" s="19"/>
      <c r="R31" s="19"/>
      <c r="S31" s="6"/>
      <c r="T31" s="557"/>
      <c r="U31" s="557"/>
      <c r="V31" s="464"/>
    </row>
    <row r="32" spans="1:32" ht="15" customHeight="1" x14ac:dyDescent="0.3">
      <c r="A32" s="464"/>
      <c r="B32" s="557"/>
      <c r="C32" s="557"/>
      <c r="D32" s="56"/>
      <c r="E32" s="599" t="s">
        <v>432</v>
      </c>
      <c r="F32" s="599"/>
      <c r="G32" s="599"/>
      <c r="H32" s="599"/>
      <c r="I32" s="599"/>
      <c r="J32" s="599"/>
      <c r="K32" s="599"/>
      <c r="L32" s="58"/>
      <c r="M32" s="58"/>
      <c r="N32" s="598"/>
      <c r="O32" s="598"/>
      <c r="P32" s="598"/>
      <c r="Q32" s="598"/>
      <c r="R32" s="598"/>
      <c r="S32" s="6"/>
      <c r="T32" s="557"/>
      <c r="U32" s="557"/>
      <c r="V32" s="464"/>
    </row>
    <row r="33" spans="1:22" ht="94.5" customHeight="1" x14ac:dyDescent="0.3">
      <c r="A33" s="464"/>
      <c r="B33" s="557"/>
      <c r="C33" s="557"/>
      <c r="D33" s="56"/>
      <c r="F33" s="34"/>
      <c r="G33" s="34"/>
      <c r="H33" s="34"/>
      <c r="I33" s="34"/>
      <c r="J33" s="33"/>
      <c r="K33" s="33"/>
      <c r="L33" s="377"/>
      <c r="M33" s="58"/>
      <c r="N33" s="19"/>
      <c r="O33" s="19"/>
      <c r="P33" s="19"/>
      <c r="Q33" s="19"/>
      <c r="R33" s="19"/>
      <c r="S33" s="6"/>
      <c r="T33" s="557"/>
      <c r="U33" s="557"/>
      <c r="V33" s="464"/>
    </row>
    <row r="34" spans="1:22" ht="15" customHeight="1" x14ac:dyDescent="0.3">
      <c r="A34" s="452"/>
      <c r="B34" s="453"/>
      <c r="C34" s="453"/>
      <c r="D34" s="58"/>
      <c r="F34" s="33"/>
      <c r="G34" s="33"/>
      <c r="H34" s="33"/>
      <c r="I34" s="33"/>
      <c r="T34" s="399"/>
      <c r="U34" s="399"/>
      <c r="V34" s="398"/>
    </row>
    <row r="35" spans="1:22" ht="15" customHeight="1" x14ac:dyDescent="0.3">
      <c r="A35" s="452"/>
      <c r="B35" s="453"/>
      <c r="C35" s="453"/>
      <c r="D35" s="58"/>
      <c r="T35" s="399"/>
      <c r="U35" s="399"/>
      <c r="V35" s="398"/>
    </row>
    <row r="36" spans="1:22" ht="15" customHeight="1" x14ac:dyDescent="0.3">
      <c r="A36" s="452"/>
      <c r="B36" s="453"/>
      <c r="C36" s="453"/>
      <c r="D36" s="58"/>
      <c r="H36" s="44"/>
      <c r="I36" s="44"/>
      <c r="J36" s="201"/>
      <c r="T36" s="399"/>
      <c r="U36" s="399"/>
      <c r="V36" s="398"/>
    </row>
    <row r="37" spans="1:22" ht="15" customHeight="1" x14ac:dyDescent="0.3">
      <c r="A37" s="452"/>
      <c r="B37" s="453"/>
      <c r="C37" s="453"/>
      <c r="D37" s="58"/>
      <c r="H37" s="44"/>
      <c r="I37" s="44"/>
      <c r="M37" s="556"/>
      <c r="T37" s="399"/>
      <c r="U37" s="399"/>
      <c r="V37" s="398"/>
    </row>
    <row r="38" spans="1:22" ht="15" customHeight="1" x14ac:dyDescent="0.3">
      <c r="D38" s="58"/>
      <c r="H38" s="44"/>
      <c r="I38" s="44"/>
    </row>
    <row r="39" spans="1:22" ht="15" customHeight="1" x14ac:dyDescent="0.3">
      <c r="H39" s="44"/>
      <c r="I39" s="44"/>
      <c r="K39" s="223"/>
      <c r="L39" s="241"/>
      <c r="M39" s="241"/>
      <c r="O39" s="201"/>
    </row>
    <row r="40" spans="1:22" ht="15" customHeight="1" x14ac:dyDescent="0.3">
      <c r="H40" s="44"/>
      <c r="I40" s="364"/>
      <c r="J40" s="364"/>
      <c r="K40" s="364"/>
      <c r="L40" s="300"/>
      <c r="M40" s="201"/>
      <c r="O40" s="201"/>
    </row>
    <row r="41" spans="1:22" ht="15" customHeight="1" x14ac:dyDescent="0.3">
      <c r="E41" s="363"/>
      <c r="F41" s="363"/>
      <c r="G41" s="363"/>
      <c r="H41" s="363"/>
      <c r="I41" s="363"/>
      <c r="J41" s="363"/>
      <c r="K41" s="364"/>
      <c r="L41" s="300"/>
      <c r="M41" s="201"/>
      <c r="O41" s="201"/>
    </row>
    <row r="42" spans="1:22" ht="15" customHeight="1" x14ac:dyDescent="0.3">
      <c r="E42" s="322"/>
      <c r="F42" s="322"/>
      <c r="G42" s="322"/>
      <c r="H42" s="322"/>
      <c r="I42" s="322"/>
      <c r="J42" s="322"/>
      <c r="K42" s="364"/>
      <c r="L42" s="300"/>
      <c r="M42" s="201"/>
      <c r="O42" s="201"/>
    </row>
    <row r="43" spans="1:22" ht="15" customHeight="1" x14ac:dyDescent="0.3">
      <c r="E43" s="322"/>
      <c r="F43" s="322"/>
      <c r="G43" s="322"/>
      <c r="H43" s="322"/>
      <c r="I43" s="322"/>
      <c r="J43" s="322"/>
      <c r="K43" s="364"/>
      <c r="L43" s="300"/>
      <c r="M43" s="201"/>
      <c r="O43" s="378"/>
    </row>
    <row r="44" spans="1:22" ht="15" customHeight="1" x14ac:dyDescent="0.3">
      <c r="E44" s="323"/>
      <c r="F44" s="323"/>
      <c r="G44" s="323"/>
      <c r="H44" s="323"/>
      <c r="I44" s="323"/>
      <c r="J44" s="323"/>
      <c r="K44" s="381"/>
      <c r="L44" s="300"/>
      <c r="M44" s="201"/>
      <c r="O44" s="201"/>
    </row>
    <row r="45" spans="1:22" ht="15" customHeight="1" x14ac:dyDescent="0.3">
      <c r="H45" s="323"/>
      <c r="I45" s="323"/>
      <c r="J45" s="323"/>
      <c r="K45" s="381"/>
      <c r="L45" s="300"/>
      <c r="M45" s="201"/>
      <c r="O45" s="201"/>
    </row>
    <row r="46" spans="1:22" ht="15" customHeight="1" x14ac:dyDescent="0.3">
      <c r="E46" s="323"/>
      <c r="F46" s="323"/>
      <c r="G46" s="323"/>
      <c r="H46" s="323"/>
      <c r="I46" s="323"/>
      <c r="J46" s="323"/>
      <c r="K46" s="381"/>
      <c r="L46" s="300"/>
      <c r="M46" s="201"/>
      <c r="O46" s="201"/>
    </row>
    <row r="47" spans="1:22" ht="15" customHeight="1" x14ac:dyDescent="0.3">
      <c r="E47" s="323"/>
      <c r="F47" s="323"/>
      <c r="G47" s="323"/>
      <c r="H47" s="323"/>
      <c r="I47" s="323"/>
      <c r="J47" s="323"/>
      <c r="K47" s="381"/>
      <c r="L47" s="300"/>
      <c r="M47" s="201"/>
      <c r="O47" s="201"/>
    </row>
    <row r="48" spans="1:22" ht="15" customHeight="1" x14ac:dyDescent="0.3">
      <c r="G48" s="323"/>
      <c r="H48" s="323"/>
      <c r="I48" s="323"/>
      <c r="J48" s="323"/>
      <c r="K48" s="381"/>
      <c r="L48" s="328"/>
      <c r="M48" s="201"/>
      <c r="O48" s="201"/>
    </row>
  </sheetData>
  <mergeCells count="9">
    <mergeCell ref="N32:R32"/>
    <mergeCell ref="B2:C33"/>
    <mergeCell ref="T2:U33"/>
    <mergeCell ref="E3:E4"/>
    <mergeCell ref="E7:K8"/>
    <mergeCell ref="L7:R8"/>
    <mergeCell ref="R3:R4"/>
    <mergeCell ref="H9:J9"/>
    <mergeCell ref="E32:K3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3" max="16383" man="1"/>
  </rowBreaks>
  <colBreaks count="1" manualBreakCount="1">
    <brk id="11" max="32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6"/>
  <sheetViews>
    <sheetView tabSelected="1" view="pageBreakPreview" zoomScale="80" zoomScaleNormal="80" zoomScaleSheetLayoutView="80" zoomScalePageLayoutView="98" workbookViewId="0"/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60" customWidth="1"/>
    <col min="6" max="6" width="7.88671875" customWidth="1"/>
    <col min="7" max="9" width="7.6640625" customWidth="1"/>
    <col min="10" max="10" width="7.77734375" customWidth="1"/>
    <col min="11" max="12" width="11.44140625" customWidth="1"/>
    <col min="13" max="17" width="7.77734375" customWidth="1"/>
    <col min="18" max="18" width="60" style="13" customWidth="1"/>
    <col min="19" max="19" width="1.6640625" customWidth="1"/>
    <col min="20" max="20" width="6.6640625" customWidth="1"/>
    <col min="21" max="21" width="0.88671875" customWidth="1"/>
    <col min="22" max="22" width="2.6640625" customWidth="1"/>
  </cols>
  <sheetData>
    <row r="1" spans="1:24" ht="15" customHeight="1" x14ac:dyDescent="0.3">
      <c r="A1" s="464"/>
      <c r="B1" s="557" t="s">
        <v>177</v>
      </c>
      <c r="C1" s="557"/>
      <c r="D1" s="403"/>
      <c r="E1" s="404"/>
      <c r="F1" s="385"/>
      <c r="G1" s="385"/>
      <c r="H1" s="385"/>
      <c r="I1" s="385"/>
      <c r="J1" s="385"/>
      <c r="K1" s="385"/>
      <c r="L1" s="403"/>
      <c r="M1" s="403"/>
      <c r="N1" s="403"/>
      <c r="O1" s="385"/>
      <c r="P1" s="385"/>
      <c r="Q1" s="385"/>
      <c r="R1" s="405"/>
      <c r="S1" s="385"/>
      <c r="T1" s="564" t="s">
        <v>178</v>
      </c>
      <c r="U1" s="564"/>
      <c r="V1" s="564"/>
      <c r="W1" s="399"/>
      <c r="X1" s="398"/>
    </row>
    <row r="2" spans="1:24" ht="15" customHeight="1" x14ac:dyDescent="0.3">
      <c r="A2" s="464"/>
      <c r="B2" s="557"/>
      <c r="C2" s="557"/>
      <c r="D2" s="403"/>
      <c r="E2" s="404"/>
      <c r="F2" s="385"/>
      <c r="G2" s="385"/>
      <c r="H2" s="385"/>
      <c r="I2" s="385"/>
      <c r="J2" s="385"/>
      <c r="K2" s="385"/>
      <c r="L2" s="403"/>
      <c r="M2" s="403"/>
      <c r="N2" s="403"/>
      <c r="O2" s="385"/>
      <c r="P2" s="385"/>
      <c r="Q2" s="385"/>
      <c r="R2" s="405"/>
      <c r="S2" s="385"/>
      <c r="T2" s="564"/>
      <c r="U2" s="564"/>
      <c r="V2" s="564"/>
      <c r="W2" s="399"/>
      <c r="X2" s="398"/>
    </row>
    <row r="3" spans="1:24" ht="15" customHeight="1" x14ac:dyDescent="0.3">
      <c r="A3" s="464"/>
      <c r="B3" s="557"/>
      <c r="C3" s="557"/>
      <c r="D3" s="403"/>
      <c r="E3" s="565" t="s">
        <v>477</v>
      </c>
      <c r="F3" s="385"/>
      <c r="G3" s="385"/>
      <c r="H3" s="385"/>
      <c r="I3" s="385"/>
      <c r="J3" s="385"/>
      <c r="K3" s="385"/>
      <c r="L3" s="406"/>
      <c r="M3" s="406"/>
      <c r="N3" s="406"/>
      <c r="O3" s="406"/>
      <c r="P3" s="406"/>
      <c r="Q3" s="406"/>
      <c r="R3" s="558" t="s">
        <v>479</v>
      </c>
      <c r="S3" s="406"/>
      <c r="T3" s="600"/>
      <c r="U3" s="564"/>
      <c r="V3" s="564"/>
      <c r="W3" s="399"/>
      <c r="X3" s="398"/>
    </row>
    <row r="4" spans="1:24" ht="15" customHeight="1" x14ac:dyDescent="0.3">
      <c r="A4" s="464"/>
      <c r="B4" s="557"/>
      <c r="C4" s="557"/>
      <c r="D4" s="403"/>
      <c r="E4" s="565"/>
      <c r="F4" s="385"/>
      <c r="G4" s="385"/>
      <c r="H4" s="385"/>
      <c r="I4" s="385"/>
      <c r="J4" s="385"/>
      <c r="K4" s="385"/>
      <c r="L4" s="406"/>
      <c r="M4" s="406"/>
      <c r="N4" s="406"/>
      <c r="O4" s="406"/>
      <c r="P4" s="406"/>
      <c r="Q4" s="406"/>
      <c r="R4" s="558"/>
      <c r="S4" s="406"/>
      <c r="T4" s="600"/>
      <c r="U4" s="564"/>
      <c r="V4" s="564"/>
      <c r="W4" s="399"/>
      <c r="X4" s="398"/>
    </row>
    <row r="5" spans="1:24" ht="15" customHeight="1" thickBot="1" x14ac:dyDescent="0.35">
      <c r="A5" s="464"/>
      <c r="B5" s="557"/>
      <c r="C5" s="557"/>
      <c r="D5" s="403"/>
      <c r="E5" s="407"/>
      <c r="F5" s="407"/>
      <c r="G5" s="407"/>
      <c r="H5" s="407"/>
      <c r="I5" s="407"/>
      <c r="J5" s="407"/>
      <c r="K5" s="407"/>
      <c r="L5" s="403"/>
      <c r="M5" s="403"/>
      <c r="N5" s="403"/>
      <c r="O5" s="407"/>
      <c r="P5" s="407"/>
      <c r="Q5" s="407"/>
      <c r="R5" s="410"/>
      <c r="S5" s="385"/>
      <c r="T5" s="564"/>
      <c r="U5" s="564"/>
      <c r="V5" s="564"/>
      <c r="W5" s="399"/>
      <c r="X5" s="398"/>
    </row>
    <row r="6" spans="1:24" ht="3.75" customHeight="1" thickTop="1" thickBot="1" x14ac:dyDescent="0.35">
      <c r="A6" s="464"/>
      <c r="B6" s="557"/>
      <c r="C6" s="557"/>
      <c r="D6" s="462"/>
      <c r="E6" s="462"/>
      <c r="F6" s="462"/>
      <c r="G6" s="462"/>
      <c r="H6" s="462"/>
      <c r="I6" s="462"/>
      <c r="J6" s="462"/>
      <c r="K6" s="462"/>
      <c r="L6" s="462"/>
      <c r="M6" s="462"/>
      <c r="N6" s="462"/>
      <c r="O6" s="462"/>
      <c r="P6" s="462"/>
      <c r="Q6" s="462"/>
      <c r="R6" s="462"/>
      <c r="S6" s="462"/>
      <c r="T6" s="564"/>
      <c r="U6" s="564"/>
      <c r="V6" s="564"/>
      <c r="W6" s="399"/>
      <c r="X6" s="398"/>
    </row>
    <row r="7" spans="1:24" ht="15" customHeight="1" thickTop="1" x14ac:dyDescent="0.3">
      <c r="A7" s="464"/>
      <c r="B7" s="557"/>
      <c r="C7" s="557"/>
      <c r="D7" s="59"/>
      <c r="E7" s="560" t="s">
        <v>589</v>
      </c>
      <c r="F7" s="560"/>
      <c r="G7" s="560"/>
      <c r="H7" s="560"/>
      <c r="I7" s="560"/>
      <c r="J7" s="560"/>
      <c r="K7" s="560"/>
      <c r="L7" s="400"/>
      <c r="M7" s="400"/>
      <c r="N7" s="382"/>
      <c r="O7" s="586" t="s">
        <v>590</v>
      </c>
      <c r="P7" s="586"/>
      <c r="Q7" s="586"/>
      <c r="R7" s="586"/>
      <c r="S7" s="586"/>
      <c r="T7" s="600"/>
      <c r="U7" s="564"/>
      <c r="V7" s="564"/>
      <c r="W7" s="399"/>
      <c r="X7" s="398"/>
    </row>
    <row r="8" spans="1:24" ht="15" customHeight="1" x14ac:dyDescent="0.3">
      <c r="A8" s="464"/>
      <c r="B8" s="557"/>
      <c r="C8" s="557"/>
      <c r="D8" s="59"/>
      <c r="E8" s="560"/>
      <c r="F8" s="560"/>
      <c r="G8" s="560"/>
      <c r="H8" s="560"/>
      <c r="I8" s="560"/>
      <c r="J8" s="560"/>
      <c r="K8" s="560"/>
      <c r="L8" s="401"/>
      <c r="M8" s="401"/>
      <c r="N8" s="384"/>
      <c r="O8" s="561"/>
      <c r="P8" s="561"/>
      <c r="Q8" s="561"/>
      <c r="R8" s="561"/>
      <c r="S8" s="561"/>
      <c r="T8" s="600"/>
      <c r="U8" s="564"/>
      <c r="V8" s="564"/>
      <c r="W8" s="399"/>
      <c r="X8" s="398"/>
    </row>
    <row r="9" spans="1:24" ht="15" customHeight="1" x14ac:dyDescent="0.3">
      <c r="A9" s="464"/>
      <c r="B9" s="557"/>
      <c r="C9" s="557"/>
      <c r="D9" s="59"/>
      <c r="E9" s="1"/>
      <c r="F9" s="6"/>
      <c r="G9" s="6"/>
      <c r="H9" s="6"/>
      <c r="I9" s="6"/>
      <c r="J9" s="6"/>
      <c r="K9" s="41"/>
      <c r="L9" s="42"/>
      <c r="M9" s="42"/>
      <c r="N9" s="42"/>
      <c r="O9" s="42"/>
      <c r="P9" s="42"/>
      <c r="Q9" s="41"/>
      <c r="T9" s="564"/>
      <c r="U9" s="564"/>
      <c r="V9" s="564"/>
      <c r="W9" s="399"/>
      <c r="X9" s="398"/>
    </row>
    <row r="10" spans="1:24" ht="15" customHeight="1" x14ac:dyDescent="0.3">
      <c r="A10" s="464"/>
      <c r="B10" s="557"/>
      <c r="C10" s="557"/>
      <c r="D10" s="59"/>
      <c r="E10" s="1"/>
      <c r="F10" s="466">
        <v>2020</v>
      </c>
      <c r="G10" s="466">
        <v>2021</v>
      </c>
      <c r="H10" s="466">
        <v>2022</v>
      </c>
      <c r="I10" s="466">
        <v>2023</v>
      </c>
      <c r="J10" s="466">
        <v>2024</v>
      </c>
      <c r="K10" s="499"/>
      <c r="L10" s="500"/>
      <c r="M10" s="466">
        <v>2020</v>
      </c>
      <c r="N10" s="466">
        <v>2021</v>
      </c>
      <c r="O10" s="466">
        <v>2022</v>
      </c>
      <c r="P10" s="466">
        <v>2023</v>
      </c>
      <c r="Q10" s="466">
        <v>2024</v>
      </c>
      <c r="R10" s="309"/>
      <c r="S10" s="309"/>
      <c r="T10" s="564"/>
      <c r="U10" s="564"/>
      <c r="V10" s="564"/>
      <c r="W10" s="399"/>
      <c r="X10" s="398"/>
    </row>
    <row r="11" spans="1:24" ht="14.4" x14ac:dyDescent="0.3">
      <c r="A11" s="464"/>
      <c r="B11" s="557"/>
      <c r="C11" s="557"/>
      <c r="D11" s="59"/>
      <c r="E11" s="4"/>
      <c r="F11" s="332"/>
      <c r="G11" s="332"/>
      <c r="H11" s="332"/>
      <c r="I11" s="332"/>
      <c r="J11" s="332"/>
      <c r="K11" s="315"/>
      <c r="L11" s="316"/>
      <c r="M11" s="330"/>
      <c r="N11" s="330"/>
      <c r="O11" s="330"/>
      <c r="P11" s="330"/>
      <c r="Q11" s="330"/>
      <c r="T11" s="564"/>
      <c r="U11" s="564"/>
      <c r="V11" s="564"/>
      <c r="W11" s="399"/>
      <c r="X11" s="398"/>
    </row>
    <row r="12" spans="1:24" ht="13.35" customHeight="1" x14ac:dyDescent="0.3">
      <c r="A12" s="464"/>
      <c r="B12" s="557"/>
      <c r="C12" s="557"/>
      <c r="D12" s="59"/>
      <c r="E12" s="482" t="s">
        <v>423</v>
      </c>
      <c r="F12" s="333"/>
      <c r="G12" s="333"/>
      <c r="H12" s="333"/>
      <c r="I12" s="333"/>
      <c r="J12" s="333"/>
      <c r="K12" s="329"/>
      <c r="L12" s="343"/>
      <c r="M12" s="331"/>
      <c r="N12" s="331"/>
      <c r="O12" s="331"/>
      <c r="P12" s="331"/>
      <c r="Q12" s="331"/>
      <c r="R12" s="469" t="s">
        <v>424</v>
      </c>
      <c r="S12" s="6"/>
      <c r="T12" s="564"/>
      <c r="U12" s="564"/>
      <c r="V12" s="564"/>
      <c r="W12" s="399"/>
      <c r="X12" s="398"/>
    </row>
    <row r="13" spans="1:24" ht="13.35" customHeight="1" x14ac:dyDescent="0.3">
      <c r="A13" s="464"/>
      <c r="B13" s="557"/>
      <c r="C13" s="557"/>
      <c r="D13" s="59"/>
      <c r="E13" s="482" t="s">
        <v>425</v>
      </c>
      <c r="F13" s="439">
        <v>1198</v>
      </c>
      <c r="G13" s="439">
        <v>1264</v>
      </c>
      <c r="H13" s="439">
        <v>1343</v>
      </c>
      <c r="I13" s="459">
        <v>1462</v>
      </c>
      <c r="J13" s="459">
        <v>1572</v>
      </c>
      <c r="K13" s="437"/>
      <c r="L13" s="438"/>
      <c r="M13" s="439">
        <v>1460</v>
      </c>
      <c r="N13" s="439">
        <v>1539</v>
      </c>
      <c r="O13" s="439">
        <v>1654</v>
      </c>
      <c r="P13" s="459">
        <v>1792</v>
      </c>
      <c r="Q13" s="459">
        <v>1926</v>
      </c>
      <c r="R13" s="469" t="s">
        <v>426</v>
      </c>
      <c r="S13" s="6"/>
      <c r="T13" s="564"/>
      <c r="U13" s="564"/>
      <c r="V13" s="564"/>
      <c r="W13" s="399"/>
      <c r="X13" s="398"/>
    </row>
    <row r="14" spans="1:24" ht="13.35" customHeight="1" x14ac:dyDescent="0.3">
      <c r="A14" s="464"/>
      <c r="B14" s="557"/>
      <c r="C14" s="557"/>
      <c r="D14" s="59"/>
      <c r="E14" s="183" t="s">
        <v>222</v>
      </c>
      <c r="F14" s="191">
        <v>3107</v>
      </c>
      <c r="G14" s="191">
        <v>3260</v>
      </c>
      <c r="H14" s="191">
        <v>3321</v>
      </c>
      <c r="I14" s="191">
        <v>3629</v>
      </c>
      <c r="J14" s="191">
        <v>3784</v>
      </c>
      <c r="K14" s="182"/>
      <c r="L14" s="182"/>
      <c r="M14" s="192">
        <v>3437</v>
      </c>
      <c r="N14" s="192">
        <v>3603</v>
      </c>
      <c r="O14" s="192">
        <v>3617</v>
      </c>
      <c r="P14" s="192">
        <v>4141</v>
      </c>
      <c r="Q14" s="192">
        <v>4367</v>
      </c>
      <c r="R14" s="161" t="s">
        <v>234</v>
      </c>
      <c r="S14" s="247"/>
      <c r="T14" s="564"/>
      <c r="U14" s="564"/>
      <c r="V14" s="564"/>
      <c r="W14" s="399"/>
      <c r="X14" s="398"/>
    </row>
    <row r="15" spans="1:24" ht="13.35" customHeight="1" x14ac:dyDescent="0.3">
      <c r="A15" s="464"/>
      <c r="B15" s="557"/>
      <c r="C15" s="557"/>
      <c r="D15" s="59"/>
      <c r="E15" s="183" t="s">
        <v>223</v>
      </c>
      <c r="F15" s="191">
        <v>2419</v>
      </c>
      <c r="G15" s="191">
        <v>2735</v>
      </c>
      <c r="H15" s="191">
        <v>2727</v>
      </c>
      <c r="I15" s="191">
        <v>2906</v>
      </c>
      <c r="J15" s="191">
        <v>3101</v>
      </c>
      <c r="K15" s="182"/>
      <c r="L15" s="182"/>
      <c r="M15" s="192">
        <v>2701</v>
      </c>
      <c r="N15" s="192">
        <v>2831</v>
      </c>
      <c r="O15" s="192">
        <v>3005</v>
      </c>
      <c r="P15" s="192">
        <v>3215</v>
      </c>
      <c r="Q15" s="192">
        <v>3519</v>
      </c>
      <c r="R15" s="168" t="s">
        <v>235</v>
      </c>
      <c r="S15" s="247"/>
      <c r="T15" s="564"/>
      <c r="U15" s="564"/>
      <c r="V15" s="564"/>
      <c r="W15" s="399"/>
      <c r="X15" s="398"/>
    </row>
    <row r="16" spans="1:24" ht="13.35" customHeight="1" x14ac:dyDescent="0.3">
      <c r="A16" s="464"/>
      <c r="B16" s="557"/>
      <c r="C16" s="557"/>
      <c r="D16" s="59"/>
      <c r="E16" s="183" t="s">
        <v>224</v>
      </c>
      <c r="F16" s="191">
        <v>1557</v>
      </c>
      <c r="G16" s="191">
        <v>1696</v>
      </c>
      <c r="H16" s="191">
        <v>1770</v>
      </c>
      <c r="I16" s="191">
        <v>1739</v>
      </c>
      <c r="J16" s="191">
        <v>1969</v>
      </c>
      <c r="K16" s="182"/>
      <c r="L16" s="182"/>
      <c r="M16" s="192">
        <v>1683</v>
      </c>
      <c r="N16" s="192">
        <v>2128</v>
      </c>
      <c r="O16" s="192">
        <v>2542</v>
      </c>
      <c r="P16" s="192">
        <v>2784</v>
      </c>
      <c r="Q16" s="192">
        <v>2578</v>
      </c>
      <c r="R16" s="161" t="s">
        <v>236</v>
      </c>
      <c r="S16" s="247"/>
      <c r="T16" s="564"/>
      <c r="U16" s="564"/>
      <c r="V16" s="564"/>
      <c r="W16" s="399"/>
      <c r="X16" s="398"/>
    </row>
    <row r="17" spans="1:24" ht="13.35" customHeight="1" x14ac:dyDescent="0.3">
      <c r="A17" s="464"/>
      <c r="B17" s="557"/>
      <c r="C17" s="557"/>
      <c r="D17" s="59"/>
      <c r="E17" s="184" t="s">
        <v>225</v>
      </c>
      <c r="F17" s="191">
        <v>3236</v>
      </c>
      <c r="G17" s="191">
        <v>2795</v>
      </c>
      <c r="H17" s="191">
        <v>3031</v>
      </c>
      <c r="I17" s="191">
        <v>3073</v>
      </c>
      <c r="J17" s="191">
        <v>3663</v>
      </c>
      <c r="K17" s="182"/>
      <c r="L17" s="182"/>
      <c r="M17" s="192">
        <v>3520</v>
      </c>
      <c r="N17" s="192">
        <v>3276</v>
      </c>
      <c r="O17" s="192">
        <v>3332</v>
      </c>
      <c r="P17" s="192">
        <v>3678</v>
      </c>
      <c r="Q17" s="192">
        <v>4035</v>
      </c>
      <c r="R17" s="161" t="s">
        <v>237</v>
      </c>
      <c r="S17" s="247"/>
      <c r="T17" s="564"/>
      <c r="U17" s="564"/>
      <c r="V17" s="564"/>
      <c r="W17" s="399"/>
      <c r="X17" s="398"/>
    </row>
    <row r="18" spans="1:24" ht="13.35" customHeight="1" x14ac:dyDescent="0.3">
      <c r="A18" s="464"/>
      <c r="B18" s="557"/>
      <c r="C18" s="557"/>
      <c r="D18" s="59"/>
      <c r="E18" s="183" t="s">
        <v>226</v>
      </c>
      <c r="F18" s="191">
        <v>2552</v>
      </c>
      <c r="G18" s="191">
        <v>2604</v>
      </c>
      <c r="H18" s="191">
        <v>2789</v>
      </c>
      <c r="I18" s="191">
        <v>2939</v>
      </c>
      <c r="J18" s="191">
        <v>3303</v>
      </c>
      <c r="K18" s="182"/>
      <c r="L18" s="182"/>
      <c r="M18" s="192">
        <v>3041</v>
      </c>
      <c r="N18" s="192">
        <v>3279</v>
      </c>
      <c r="O18" s="192">
        <v>3538</v>
      </c>
      <c r="P18" s="192">
        <v>4170</v>
      </c>
      <c r="Q18" s="192">
        <v>4146</v>
      </c>
      <c r="R18" s="161" t="s">
        <v>238</v>
      </c>
      <c r="S18" s="247"/>
      <c r="T18" s="564"/>
      <c r="U18" s="564"/>
      <c r="V18" s="564"/>
      <c r="W18" s="399"/>
      <c r="X18" s="398"/>
    </row>
    <row r="19" spans="1:24" ht="13.35" customHeight="1" x14ac:dyDescent="0.3">
      <c r="A19" s="464"/>
      <c r="B19" s="557"/>
      <c r="C19" s="557"/>
      <c r="D19" s="59"/>
      <c r="E19" s="184" t="s">
        <v>227</v>
      </c>
      <c r="F19" s="191">
        <v>2409</v>
      </c>
      <c r="G19" s="191">
        <v>2534</v>
      </c>
      <c r="H19" s="191">
        <v>2589</v>
      </c>
      <c r="I19" s="191">
        <v>2771</v>
      </c>
      <c r="J19" s="191">
        <v>3024</v>
      </c>
      <c r="K19" s="182"/>
      <c r="L19" s="182"/>
      <c r="M19" s="192">
        <v>2864</v>
      </c>
      <c r="N19" s="192">
        <v>2936</v>
      </c>
      <c r="O19" s="192">
        <v>3272</v>
      </c>
      <c r="P19" s="192">
        <v>3438</v>
      </c>
      <c r="Q19" s="192">
        <v>3676</v>
      </c>
      <c r="R19" s="161" t="s">
        <v>32</v>
      </c>
      <c r="S19" s="247"/>
      <c r="T19" s="564"/>
      <c r="U19" s="564"/>
      <c r="V19" s="564"/>
      <c r="W19" s="399"/>
      <c r="X19" s="398"/>
    </row>
    <row r="20" spans="1:24" ht="13.35" customHeight="1" x14ac:dyDescent="0.3">
      <c r="A20" s="464"/>
      <c r="B20" s="557"/>
      <c r="C20" s="557"/>
      <c r="D20" s="59"/>
      <c r="E20" s="184" t="s">
        <v>228</v>
      </c>
      <c r="F20" s="191">
        <v>2976</v>
      </c>
      <c r="G20" s="191">
        <v>2875</v>
      </c>
      <c r="H20" s="191">
        <v>3233</v>
      </c>
      <c r="I20" s="191">
        <v>3568</v>
      </c>
      <c r="J20" s="191">
        <v>3518</v>
      </c>
      <c r="K20" s="182"/>
      <c r="L20" s="182"/>
      <c r="M20" s="192">
        <v>3388</v>
      </c>
      <c r="N20" s="192">
        <v>3576</v>
      </c>
      <c r="O20" s="192">
        <v>3764</v>
      </c>
      <c r="P20" s="192">
        <v>4065</v>
      </c>
      <c r="Q20" s="192">
        <v>4416</v>
      </c>
      <c r="R20" s="595" t="s">
        <v>239</v>
      </c>
      <c r="S20" s="595"/>
      <c r="T20" s="564"/>
      <c r="U20" s="564"/>
      <c r="V20" s="564"/>
      <c r="W20" s="399"/>
      <c r="X20" s="398"/>
    </row>
    <row r="21" spans="1:24" ht="13.35" customHeight="1" x14ac:dyDescent="0.3">
      <c r="A21" s="464"/>
      <c r="B21" s="557"/>
      <c r="C21" s="557"/>
      <c r="D21" s="59"/>
      <c r="E21" s="293" t="s">
        <v>231</v>
      </c>
      <c r="F21" s="191">
        <v>1503</v>
      </c>
      <c r="G21" s="191">
        <v>1652</v>
      </c>
      <c r="H21" s="191">
        <v>1828</v>
      </c>
      <c r="I21" s="191">
        <v>1868</v>
      </c>
      <c r="J21" s="191">
        <v>2016</v>
      </c>
      <c r="K21" s="182"/>
      <c r="L21" s="182"/>
      <c r="M21" s="192">
        <v>1576</v>
      </c>
      <c r="N21" s="192">
        <v>1796</v>
      </c>
      <c r="O21" s="192">
        <v>1894</v>
      </c>
      <c r="P21" s="192">
        <v>1952</v>
      </c>
      <c r="Q21" s="192">
        <v>2181</v>
      </c>
      <c r="R21" s="594" t="s">
        <v>240</v>
      </c>
      <c r="S21" s="594"/>
      <c r="T21" s="564"/>
      <c r="U21" s="564"/>
      <c r="V21" s="564"/>
      <c r="W21" s="399"/>
      <c r="X21" s="398"/>
    </row>
    <row r="22" spans="1:24" ht="13.35" customHeight="1" x14ac:dyDescent="0.3">
      <c r="A22" s="464"/>
      <c r="B22" s="557"/>
      <c r="C22" s="557"/>
      <c r="D22" s="59"/>
      <c r="E22" s="185" t="s">
        <v>229</v>
      </c>
      <c r="F22" s="191">
        <v>2361</v>
      </c>
      <c r="G22" s="191">
        <v>2433</v>
      </c>
      <c r="H22" s="191">
        <v>2464</v>
      </c>
      <c r="I22" s="191">
        <v>2787</v>
      </c>
      <c r="J22" s="191">
        <v>3122</v>
      </c>
      <c r="K22" s="182"/>
      <c r="L22" s="182"/>
      <c r="M22" s="192">
        <v>3116</v>
      </c>
      <c r="N22" s="192">
        <v>3270</v>
      </c>
      <c r="O22" s="192">
        <v>3291</v>
      </c>
      <c r="P22" s="192">
        <v>3619</v>
      </c>
      <c r="Q22" s="192">
        <v>3916</v>
      </c>
      <c r="R22" s="594" t="s">
        <v>241</v>
      </c>
      <c r="S22" s="594"/>
      <c r="T22" s="564"/>
      <c r="U22" s="564"/>
      <c r="V22" s="564"/>
      <c r="W22" s="399"/>
      <c r="X22" s="398"/>
    </row>
    <row r="23" spans="1:24" ht="13.35" customHeight="1" x14ac:dyDescent="0.3">
      <c r="A23" s="464"/>
      <c r="B23" s="557"/>
      <c r="C23" s="557"/>
      <c r="D23" s="59"/>
      <c r="E23" s="185" t="s">
        <v>230</v>
      </c>
      <c r="F23" s="191">
        <v>1932</v>
      </c>
      <c r="G23" s="191">
        <v>1757</v>
      </c>
      <c r="H23" s="191">
        <v>2599</v>
      </c>
      <c r="I23" s="191">
        <v>2337</v>
      </c>
      <c r="J23" s="191">
        <v>2408</v>
      </c>
      <c r="K23" s="182"/>
      <c r="L23" s="182"/>
      <c r="M23" s="192">
        <v>1948</v>
      </c>
      <c r="N23" s="192">
        <v>2002</v>
      </c>
      <c r="O23" s="192">
        <v>2167</v>
      </c>
      <c r="P23" s="192">
        <v>2165</v>
      </c>
      <c r="Q23" s="192">
        <v>2364</v>
      </c>
      <c r="R23" s="601" t="s">
        <v>242</v>
      </c>
      <c r="S23" s="601"/>
      <c r="T23" s="564"/>
      <c r="U23" s="564"/>
      <c r="V23" s="564"/>
      <c r="W23" s="399"/>
      <c r="X23" s="398"/>
    </row>
    <row r="24" spans="1:24" ht="13.35" customHeight="1" x14ac:dyDescent="0.3">
      <c r="A24" s="464"/>
      <c r="B24" s="557"/>
      <c r="C24" s="557"/>
      <c r="D24" s="59"/>
      <c r="E24" s="184" t="s">
        <v>232</v>
      </c>
      <c r="F24" s="191">
        <v>1902</v>
      </c>
      <c r="G24" s="191">
        <v>1984</v>
      </c>
      <c r="H24" s="191">
        <v>2057</v>
      </c>
      <c r="I24" s="191">
        <v>2248</v>
      </c>
      <c r="J24" s="191">
        <v>2427</v>
      </c>
      <c r="K24" s="182"/>
      <c r="L24" s="182"/>
      <c r="M24" s="192">
        <v>1483</v>
      </c>
      <c r="N24" s="192">
        <v>1854</v>
      </c>
      <c r="O24" s="192">
        <v>1883</v>
      </c>
      <c r="P24" s="192">
        <v>2058</v>
      </c>
      <c r="Q24" s="192">
        <v>2376</v>
      </c>
      <c r="R24" s="161" t="s">
        <v>243</v>
      </c>
      <c r="S24" s="247"/>
      <c r="T24" s="564"/>
      <c r="U24" s="564"/>
      <c r="V24" s="564"/>
      <c r="W24" s="399"/>
      <c r="X24" s="398"/>
    </row>
    <row r="25" spans="1:24" ht="13.35" customHeight="1" x14ac:dyDescent="0.3">
      <c r="A25" s="464"/>
      <c r="B25" s="557"/>
      <c r="C25" s="557"/>
      <c r="D25" s="59"/>
      <c r="E25" s="184" t="s">
        <v>233</v>
      </c>
      <c r="F25" s="191">
        <v>3276</v>
      </c>
      <c r="G25" s="191">
        <v>3377</v>
      </c>
      <c r="H25" s="191">
        <v>3710</v>
      </c>
      <c r="I25" s="191">
        <v>3842</v>
      </c>
      <c r="J25" s="191">
        <v>4224</v>
      </c>
      <c r="K25" s="182"/>
      <c r="L25" s="182"/>
      <c r="M25" s="192">
        <v>4694</v>
      </c>
      <c r="N25" s="192">
        <v>4854</v>
      </c>
      <c r="O25" s="192">
        <v>5219</v>
      </c>
      <c r="P25" s="192">
        <v>5217</v>
      </c>
      <c r="Q25" s="192">
        <v>5616</v>
      </c>
      <c r="R25" s="168" t="s">
        <v>244</v>
      </c>
      <c r="S25" s="247"/>
      <c r="T25" s="564"/>
      <c r="U25" s="564"/>
      <c r="V25" s="564"/>
      <c r="W25" s="399"/>
      <c r="X25" s="398"/>
    </row>
    <row r="26" spans="1:24" ht="13.35" customHeight="1" x14ac:dyDescent="0.3">
      <c r="A26" s="464"/>
      <c r="B26" s="557"/>
      <c r="C26" s="557"/>
      <c r="D26" s="59"/>
      <c r="E26" s="184" t="s">
        <v>245</v>
      </c>
      <c r="F26" s="191">
        <v>1479</v>
      </c>
      <c r="G26" s="191">
        <v>1399</v>
      </c>
      <c r="H26" s="191">
        <v>1477</v>
      </c>
      <c r="I26" s="191">
        <v>1829</v>
      </c>
      <c r="J26" s="191">
        <v>1943</v>
      </c>
      <c r="K26" s="182"/>
      <c r="L26" s="182"/>
      <c r="M26" s="192">
        <v>1863</v>
      </c>
      <c r="N26" s="192">
        <v>1767</v>
      </c>
      <c r="O26" s="192">
        <v>1791</v>
      </c>
      <c r="P26" s="192">
        <v>1628</v>
      </c>
      <c r="Q26" s="192">
        <v>1689</v>
      </c>
      <c r="R26" s="161" t="s">
        <v>246</v>
      </c>
      <c r="S26" s="247"/>
      <c r="T26" s="564"/>
      <c r="U26" s="564"/>
      <c r="V26" s="564"/>
      <c r="W26" s="399"/>
      <c r="X26" s="398"/>
    </row>
    <row r="27" spans="1:24" ht="13.35" customHeight="1" x14ac:dyDescent="0.3">
      <c r="A27" s="464"/>
      <c r="B27" s="557"/>
      <c r="C27" s="557"/>
      <c r="D27" s="59"/>
      <c r="E27" s="184" t="s">
        <v>247</v>
      </c>
      <c r="F27" s="191">
        <v>1370</v>
      </c>
      <c r="G27" s="191">
        <v>1489</v>
      </c>
      <c r="H27" s="191">
        <v>1549</v>
      </c>
      <c r="I27" s="191">
        <v>1679</v>
      </c>
      <c r="J27" s="191">
        <v>1803</v>
      </c>
      <c r="K27" s="182"/>
      <c r="L27" s="182"/>
      <c r="M27" s="192">
        <v>2061</v>
      </c>
      <c r="N27" s="192">
        <v>2102</v>
      </c>
      <c r="O27" s="192">
        <v>2146</v>
      </c>
      <c r="P27" s="192">
        <v>2372</v>
      </c>
      <c r="Q27" s="192">
        <v>2474</v>
      </c>
      <c r="R27" s="161" t="s">
        <v>248</v>
      </c>
      <c r="S27" s="247"/>
      <c r="T27" s="564"/>
      <c r="U27" s="564"/>
      <c r="V27" s="564"/>
      <c r="W27" s="399"/>
      <c r="X27" s="398"/>
    </row>
    <row r="28" spans="1:24" ht="13.35" customHeight="1" x14ac:dyDescent="0.3">
      <c r="A28" s="464"/>
      <c r="B28" s="557"/>
      <c r="C28" s="557"/>
      <c r="D28" s="59"/>
      <c r="E28" s="184"/>
      <c r="F28" s="191"/>
      <c r="G28" s="191"/>
      <c r="H28" s="191"/>
      <c r="I28" s="191"/>
      <c r="J28" s="191"/>
      <c r="K28" s="182"/>
      <c r="L28" s="182"/>
      <c r="M28" s="192"/>
      <c r="N28" s="192"/>
      <c r="O28" s="192"/>
      <c r="P28" s="192"/>
      <c r="Q28" s="192"/>
      <c r="R28" s="161"/>
      <c r="S28" s="247"/>
      <c r="T28" s="564"/>
      <c r="U28" s="564"/>
      <c r="V28" s="564"/>
      <c r="W28" s="399"/>
      <c r="X28" s="398"/>
    </row>
    <row r="29" spans="1:24" ht="13.35" customHeight="1" x14ac:dyDescent="0.3">
      <c r="A29" s="464"/>
      <c r="B29" s="557"/>
      <c r="C29" s="557"/>
      <c r="D29" s="59"/>
      <c r="E29" s="185" t="s">
        <v>249</v>
      </c>
      <c r="F29" s="191">
        <v>1647</v>
      </c>
      <c r="G29" s="191">
        <v>1711</v>
      </c>
      <c r="H29" s="191">
        <v>1794</v>
      </c>
      <c r="I29" s="191">
        <v>1800</v>
      </c>
      <c r="J29" s="191">
        <v>2051</v>
      </c>
      <c r="K29" s="182"/>
      <c r="L29" s="182"/>
      <c r="M29" s="192">
        <v>1855</v>
      </c>
      <c r="N29" s="192">
        <v>1849</v>
      </c>
      <c r="O29" s="192">
        <v>2051</v>
      </c>
      <c r="P29" s="192">
        <v>2264</v>
      </c>
      <c r="Q29" s="192">
        <v>2530</v>
      </c>
      <c r="R29" s="161" t="s">
        <v>251</v>
      </c>
      <c r="S29" s="247"/>
      <c r="T29" s="564"/>
      <c r="U29" s="564"/>
      <c r="V29" s="564"/>
      <c r="W29" s="399"/>
      <c r="X29" s="398"/>
    </row>
    <row r="30" spans="1:24" ht="13.35" customHeight="1" x14ac:dyDescent="0.3">
      <c r="A30" s="464"/>
      <c r="B30" s="557"/>
      <c r="C30" s="557"/>
      <c r="D30" s="59"/>
      <c r="E30" s="185" t="s">
        <v>250</v>
      </c>
      <c r="F30" s="191">
        <v>1299</v>
      </c>
      <c r="G30" s="191">
        <v>1364</v>
      </c>
      <c r="H30" s="191">
        <v>1483</v>
      </c>
      <c r="I30" s="191">
        <v>1613</v>
      </c>
      <c r="J30" s="191">
        <v>1732</v>
      </c>
      <c r="K30" s="182"/>
      <c r="L30" s="182"/>
      <c r="M30" s="192">
        <v>1483</v>
      </c>
      <c r="N30" s="192">
        <v>1764</v>
      </c>
      <c r="O30" s="192">
        <v>1899</v>
      </c>
      <c r="P30" s="192">
        <v>1789</v>
      </c>
      <c r="Q30" s="192">
        <v>1888</v>
      </c>
      <c r="R30" s="595" t="s">
        <v>252</v>
      </c>
      <c r="S30" s="595"/>
      <c r="T30" s="564"/>
      <c r="U30" s="564"/>
      <c r="V30" s="564"/>
      <c r="W30" s="399"/>
      <c r="X30" s="398"/>
    </row>
    <row r="31" spans="1:24" ht="13.35" customHeight="1" x14ac:dyDescent="0.3">
      <c r="A31" s="464"/>
      <c r="B31" s="557"/>
      <c r="C31" s="557"/>
      <c r="D31" s="59"/>
      <c r="E31" s="185" t="s">
        <v>253</v>
      </c>
      <c r="F31" s="191">
        <v>1503</v>
      </c>
      <c r="G31" s="191">
        <v>1559</v>
      </c>
      <c r="H31" s="191">
        <v>1688</v>
      </c>
      <c r="I31" s="191">
        <v>1829</v>
      </c>
      <c r="J31" s="191">
        <v>1989</v>
      </c>
      <c r="K31" s="182"/>
      <c r="L31" s="182"/>
      <c r="M31" s="192">
        <v>2003</v>
      </c>
      <c r="N31" s="192">
        <v>2041</v>
      </c>
      <c r="O31" s="192">
        <v>2222</v>
      </c>
      <c r="P31" s="192">
        <v>2313</v>
      </c>
      <c r="Q31" s="192">
        <v>2458</v>
      </c>
      <c r="R31" s="168" t="s">
        <v>254</v>
      </c>
      <c r="S31" s="247"/>
      <c r="T31" s="564"/>
      <c r="U31" s="564"/>
      <c r="V31" s="564"/>
      <c r="W31" s="399"/>
      <c r="X31" s="398"/>
    </row>
    <row r="32" spans="1:24" ht="13.35" customHeight="1" x14ac:dyDescent="0.3">
      <c r="A32" s="464"/>
      <c r="B32" s="557"/>
      <c r="C32" s="557"/>
      <c r="D32" s="59"/>
      <c r="E32" s="185" t="s">
        <v>255</v>
      </c>
      <c r="F32" s="191">
        <v>1529</v>
      </c>
      <c r="G32" s="191">
        <v>1610</v>
      </c>
      <c r="H32" s="191">
        <v>1696</v>
      </c>
      <c r="I32" s="191">
        <v>1728</v>
      </c>
      <c r="J32" s="191">
        <v>1843</v>
      </c>
      <c r="K32" s="182"/>
      <c r="L32" s="182"/>
      <c r="M32" s="192">
        <v>1771</v>
      </c>
      <c r="N32" s="192">
        <v>1818</v>
      </c>
      <c r="O32" s="192">
        <v>2036</v>
      </c>
      <c r="P32" s="192">
        <v>2079</v>
      </c>
      <c r="Q32" s="192">
        <v>2275</v>
      </c>
      <c r="R32" s="595" t="s">
        <v>33</v>
      </c>
      <c r="S32" s="595"/>
      <c r="T32" s="564"/>
      <c r="U32" s="564"/>
      <c r="V32" s="564"/>
      <c r="W32" s="399"/>
      <c r="X32" s="398"/>
    </row>
    <row r="33" spans="1:24" ht="13.35" customHeight="1" x14ac:dyDescent="0.3">
      <c r="A33" s="464"/>
      <c r="B33" s="557"/>
      <c r="C33" s="557"/>
      <c r="D33" s="59"/>
      <c r="E33" s="186" t="s">
        <v>256</v>
      </c>
      <c r="F33" s="191">
        <v>1662</v>
      </c>
      <c r="G33" s="191">
        <v>1711</v>
      </c>
      <c r="H33" s="191">
        <v>1824</v>
      </c>
      <c r="I33" s="191">
        <v>1943</v>
      </c>
      <c r="J33" s="191">
        <v>2082</v>
      </c>
      <c r="K33" s="182"/>
      <c r="L33" s="182"/>
      <c r="M33" s="192">
        <v>1821</v>
      </c>
      <c r="N33" s="192">
        <v>1926</v>
      </c>
      <c r="O33" s="192">
        <v>2055</v>
      </c>
      <c r="P33" s="192">
        <v>2206</v>
      </c>
      <c r="Q33" s="192">
        <v>2385</v>
      </c>
      <c r="R33" s="161" t="s">
        <v>257</v>
      </c>
      <c r="S33" s="247"/>
      <c r="T33" s="564"/>
      <c r="U33" s="564"/>
      <c r="V33" s="564"/>
      <c r="W33" s="399"/>
      <c r="X33" s="398"/>
    </row>
    <row r="34" spans="1:24" ht="13.35" customHeight="1" x14ac:dyDescent="0.3">
      <c r="A34" s="464"/>
      <c r="B34" s="557"/>
      <c r="C34" s="557"/>
      <c r="D34" s="59"/>
      <c r="E34" s="186" t="s">
        <v>258</v>
      </c>
      <c r="F34" s="191">
        <v>1643</v>
      </c>
      <c r="G34" s="191">
        <v>1706</v>
      </c>
      <c r="H34" s="191">
        <v>1866</v>
      </c>
      <c r="I34" s="191">
        <v>1977</v>
      </c>
      <c r="J34" s="191">
        <v>2174</v>
      </c>
      <c r="K34" s="182"/>
      <c r="L34" s="182"/>
      <c r="M34" s="192">
        <v>2019</v>
      </c>
      <c r="N34" s="192">
        <v>2089</v>
      </c>
      <c r="O34" s="192">
        <v>2213</v>
      </c>
      <c r="P34" s="192">
        <v>2366</v>
      </c>
      <c r="Q34" s="192">
        <v>2567</v>
      </c>
      <c r="R34" s="161" t="s">
        <v>259</v>
      </c>
      <c r="S34" s="248"/>
      <c r="T34" s="564"/>
      <c r="U34" s="564"/>
      <c r="V34" s="564"/>
      <c r="W34" s="399"/>
      <c r="X34" s="398"/>
    </row>
    <row r="35" spans="1:24" ht="13.35" customHeight="1" x14ac:dyDescent="0.3">
      <c r="A35" s="464"/>
      <c r="B35" s="557"/>
      <c r="C35" s="557"/>
      <c r="D35" s="59"/>
      <c r="E35" s="186" t="s">
        <v>260</v>
      </c>
      <c r="F35" s="191">
        <v>1259</v>
      </c>
      <c r="G35" s="191">
        <v>1278</v>
      </c>
      <c r="H35" s="191">
        <v>1433</v>
      </c>
      <c r="I35" s="191">
        <v>1736</v>
      </c>
      <c r="J35" s="191">
        <v>1655</v>
      </c>
      <c r="K35" s="182"/>
      <c r="L35" s="182"/>
      <c r="M35" s="192">
        <v>1541</v>
      </c>
      <c r="N35" s="192">
        <v>1447</v>
      </c>
      <c r="O35" s="192">
        <v>1730</v>
      </c>
      <c r="P35" s="192">
        <v>1443</v>
      </c>
      <c r="Q35" s="192">
        <v>1458</v>
      </c>
      <c r="R35" s="161" t="s">
        <v>261</v>
      </c>
      <c r="S35" s="248"/>
      <c r="T35" s="564"/>
      <c r="U35" s="564"/>
      <c r="V35" s="564"/>
      <c r="W35" s="399"/>
      <c r="X35" s="398"/>
    </row>
    <row r="36" spans="1:24" ht="13.35" customHeight="1" x14ac:dyDescent="0.3">
      <c r="A36" s="464"/>
      <c r="B36" s="557"/>
      <c r="C36" s="557"/>
      <c r="D36" s="59"/>
      <c r="E36" s="186"/>
      <c r="F36" s="129"/>
      <c r="G36" s="129"/>
      <c r="H36" s="129"/>
      <c r="I36" s="129"/>
      <c r="J36" s="129"/>
      <c r="K36" s="131"/>
      <c r="L36" s="342"/>
      <c r="M36" s="342"/>
      <c r="N36" s="342"/>
      <c r="O36" s="295"/>
      <c r="P36" s="342"/>
      <c r="Q36" s="342"/>
      <c r="R36" s="152"/>
      <c r="T36" s="564"/>
      <c r="U36" s="564"/>
      <c r="V36" s="564"/>
      <c r="W36" s="399"/>
      <c r="X36" s="398"/>
    </row>
    <row r="37" spans="1:24" ht="91.5" customHeight="1" x14ac:dyDescent="0.3">
      <c r="A37" s="464"/>
      <c r="B37" s="557"/>
      <c r="C37" s="557"/>
      <c r="D37" s="59"/>
      <c r="E37" s="282" t="s">
        <v>422</v>
      </c>
      <c r="F37" s="334"/>
      <c r="G37" s="334"/>
      <c r="H37" s="334"/>
      <c r="I37" s="334"/>
      <c r="J37" s="334"/>
      <c r="K37" s="85"/>
      <c r="L37" s="179"/>
      <c r="M37" s="179"/>
      <c r="N37" s="179"/>
      <c r="P37" s="291"/>
      <c r="Q37" s="291"/>
      <c r="R37" s="291" t="s">
        <v>446</v>
      </c>
      <c r="S37" s="291"/>
      <c r="T37" s="564"/>
      <c r="U37" s="564"/>
      <c r="V37" s="564"/>
      <c r="W37" s="399"/>
      <c r="X37" s="398"/>
    </row>
    <row r="38" spans="1:24" ht="15" hidden="1" customHeight="1" x14ac:dyDescent="0.3">
      <c r="D38" s="60"/>
      <c r="F38" s="29"/>
      <c r="G38" s="29"/>
      <c r="H38" s="29"/>
      <c r="I38" s="29"/>
      <c r="J38" s="29"/>
      <c r="K38" s="29"/>
      <c r="L38" s="29"/>
      <c r="M38" s="29"/>
      <c r="N38" s="29"/>
      <c r="O38" s="71"/>
      <c r="P38" s="71"/>
      <c r="Q38" s="71"/>
      <c r="R38" s="71"/>
    </row>
    <row r="39" spans="1:24" ht="15" customHeight="1" x14ac:dyDescent="0.3">
      <c r="D39" s="60"/>
      <c r="L39" s="29"/>
      <c r="M39" s="29"/>
      <c r="N39" s="29"/>
    </row>
    <row r="40" spans="1:24" ht="15" customHeight="1" x14ac:dyDescent="0.3">
      <c r="D40" s="43"/>
      <c r="L40" s="29"/>
      <c r="M40" s="29"/>
      <c r="N40" s="29"/>
    </row>
    <row r="41" spans="1:24" ht="15" customHeight="1" x14ac:dyDescent="0.3">
      <c r="D41" s="43"/>
      <c r="L41" s="29"/>
      <c r="M41" s="29"/>
      <c r="N41" s="29"/>
    </row>
    <row r="42" spans="1:24" ht="15" customHeight="1" x14ac:dyDescent="0.3">
      <c r="D42" s="43"/>
      <c r="L42" s="29"/>
      <c r="M42" s="29"/>
      <c r="N42" s="29"/>
    </row>
    <row r="43" spans="1:24" ht="15" customHeight="1" x14ac:dyDescent="0.3">
      <c r="D43" s="43"/>
      <c r="L43" s="29"/>
      <c r="M43" s="29"/>
      <c r="N43" s="29"/>
    </row>
    <row r="44" spans="1:24" ht="15" customHeight="1" x14ac:dyDescent="0.3">
      <c r="E44" s="2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9"/>
    </row>
    <row r="45" spans="1:24" ht="15" customHeight="1" x14ac:dyDescent="0.3">
      <c r="E45" s="2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9"/>
    </row>
    <row r="46" spans="1:24" ht="15" customHeight="1" x14ac:dyDescent="0.3"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9"/>
    </row>
  </sheetData>
  <mergeCells count="12">
    <mergeCell ref="T1:V37"/>
    <mergeCell ref="B1:C37"/>
    <mergeCell ref="E3:E4"/>
    <mergeCell ref="E7:K8"/>
    <mergeCell ref="O7:S8"/>
    <mergeCell ref="R30:S30"/>
    <mergeCell ref="R32:S32"/>
    <mergeCell ref="R20:S20"/>
    <mergeCell ref="R21:S21"/>
    <mergeCell ref="R22:S22"/>
    <mergeCell ref="R23:S23"/>
    <mergeCell ref="R3:R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colBreaks count="1" manualBreakCount="1">
    <brk id="11" max="36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6"/>
  <sheetViews>
    <sheetView view="pageBreakPreview" topLeftCell="B4" zoomScale="80" zoomScaleNormal="80" zoomScaleSheetLayoutView="80" zoomScalePageLayoutView="98" workbookViewId="0">
      <selection activeCell="J20" sqref="J20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60" customWidth="1"/>
    <col min="6" max="10" width="7.77734375" customWidth="1"/>
    <col min="11" max="12" width="11.44140625" customWidth="1"/>
    <col min="13" max="17" width="7.77734375" customWidth="1"/>
    <col min="18" max="18" width="60" style="13" customWidth="1"/>
    <col min="19" max="19" width="1.6640625" customWidth="1"/>
    <col min="20" max="20" width="6.6640625" style="417" customWidth="1"/>
    <col min="21" max="21" width="0.88671875" style="417" customWidth="1"/>
    <col min="22" max="22" width="2.6640625" style="417" customWidth="1"/>
  </cols>
  <sheetData>
    <row r="1" spans="1:24" ht="15" customHeight="1" x14ac:dyDescent="0.3">
      <c r="A1" s="464"/>
      <c r="B1" s="464"/>
      <c r="C1" s="464"/>
      <c r="D1" s="403"/>
      <c r="E1" s="404"/>
      <c r="F1" s="404"/>
      <c r="G1" s="385"/>
      <c r="H1" s="385"/>
      <c r="I1" s="385"/>
      <c r="J1" s="385"/>
      <c r="K1" s="385"/>
      <c r="L1" s="403"/>
      <c r="M1" s="403"/>
      <c r="N1" s="403"/>
      <c r="O1" s="385"/>
      <c r="P1" s="385"/>
      <c r="Q1" s="385"/>
      <c r="R1" s="405"/>
      <c r="S1" s="385"/>
      <c r="T1" s="602" t="s">
        <v>178</v>
      </c>
      <c r="U1" s="602"/>
      <c r="V1" s="602"/>
      <c r="W1" s="399"/>
      <c r="X1" s="398"/>
    </row>
    <row r="2" spans="1:24" ht="15" customHeight="1" x14ac:dyDescent="0.3">
      <c r="A2" s="464"/>
      <c r="B2" s="557" t="s">
        <v>177</v>
      </c>
      <c r="C2" s="557"/>
      <c r="D2" s="403"/>
      <c r="E2" s="404"/>
      <c r="F2" s="404"/>
      <c r="G2" s="385"/>
      <c r="H2" s="385"/>
      <c r="I2" s="385"/>
      <c r="J2" s="385"/>
      <c r="K2" s="385"/>
      <c r="L2" s="403"/>
      <c r="M2" s="403"/>
      <c r="N2" s="403"/>
      <c r="O2" s="385"/>
      <c r="P2" s="385"/>
      <c r="Q2" s="385"/>
      <c r="R2" s="405"/>
      <c r="S2" s="385"/>
      <c r="T2" s="602"/>
      <c r="U2" s="602"/>
      <c r="V2" s="602"/>
      <c r="W2" s="399"/>
      <c r="X2" s="398"/>
    </row>
    <row r="3" spans="1:24" ht="15" customHeight="1" x14ac:dyDescent="0.3">
      <c r="A3" s="464"/>
      <c r="B3" s="557"/>
      <c r="C3" s="557"/>
      <c r="D3" s="403"/>
      <c r="E3" s="565" t="s">
        <v>477</v>
      </c>
      <c r="F3" s="409"/>
      <c r="G3" s="385"/>
      <c r="H3" s="385"/>
      <c r="I3" s="385"/>
      <c r="J3" s="385"/>
      <c r="K3" s="385"/>
      <c r="L3" s="406"/>
      <c r="M3" s="406"/>
      <c r="N3" s="406"/>
      <c r="O3" s="406"/>
      <c r="P3" s="406"/>
      <c r="Q3" s="406"/>
      <c r="R3" s="558" t="s">
        <v>479</v>
      </c>
      <c r="S3" s="406"/>
      <c r="T3" s="603"/>
      <c r="U3" s="602"/>
      <c r="V3" s="602"/>
      <c r="W3" s="399"/>
      <c r="X3" s="398"/>
    </row>
    <row r="4" spans="1:24" ht="15" customHeight="1" x14ac:dyDescent="0.3">
      <c r="A4" s="464"/>
      <c r="B4" s="557"/>
      <c r="C4" s="557"/>
      <c r="D4" s="403"/>
      <c r="E4" s="565"/>
      <c r="F4" s="409"/>
      <c r="G4" s="385"/>
      <c r="H4" s="385"/>
      <c r="I4" s="385"/>
      <c r="J4" s="385"/>
      <c r="K4" s="385"/>
      <c r="L4" s="406"/>
      <c r="M4" s="406"/>
      <c r="N4" s="406"/>
      <c r="O4" s="406"/>
      <c r="P4" s="406"/>
      <c r="Q4" s="406"/>
      <c r="R4" s="558"/>
      <c r="S4" s="406"/>
      <c r="T4" s="603"/>
      <c r="U4" s="602"/>
      <c r="V4" s="602"/>
      <c r="W4" s="399"/>
      <c r="X4" s="398"/>
    </row>
    <row r="5" spans="1:24" ht="15" customHeight="1" thickBot="1" x14ac:dyDescent="0.35">
      <c r="A5" s="464"/>
      <c r="B5" s="557"/>
      <c r="C5" s="557"/>
      <c r="D5" s="403"/>
      <c r="E5" s="407"/>
      <c r="F5" s="407"/>
      <c r="G5" s="407"/>
      <c r="H5" s="407"/>
      <c r="I5" s="407"/>
      <c r="J5" s="407"/>
      <c r="K5" s="407"/>
      <c r="L5" s="403"/>
      <c r="M5" s="403"/>
      <c r="N5" s="403"/>
      <c r="O5" s="407"/>
      <c r="P5" s="407"/>
      <c r="Q5" s="407"/>
      <c r="R5" s="408"/>
      <c r="S5" s="385"/>
      <c r="T5" s="602"/>
      <c r="U5" s="602"/>
      <c r="V5" s="602"/>
      <c r="W5" s="399"/>
      <c r="X5" s="398"/>
    </row>
    <row r="6" spans="1:24" ht="3.75" customHeight="1" thickTop="1" thickBot="1" x14ac:dyDescent="0.35">
      <c r="A6" s="464"/>
      <c r="B6" s="557"/>
      <c r="C6" s="557"/>
      <c r="D6" s="462"/>
      <c r="E6" s="462"/>
      <c r="F6" s="462"/>
      <c r="G6" s="462"/>
      <c r="H6" s="462"/>
      <c r="I6" s="462"/>
      <c r="J6" s="462"/>
      <c r="K6" s="462"/>
      <c r="L6" s="462"/>
      <c r="M6" s="462"/>
      <c r="N6" s="462"/>
      <c r="O6" s="462"/>
      <c r="P6" s="462"/>
      <c r="Q6" s="462"/>
      <c r="R6" s="462"/>
      <c r="S6" s="462"/>
      <c r="T6" s="602"/>
      <c r="U6" s="602"/>
      <c r="V6" s="602"/>
      <c r="W6" s="399"/>
      <c r="X6" s="398"/>
    </row>
    <row r="7" spans="1:24" ht="15" customHeight="1" thickTop="1" x14ac:dyDescent="0.3">
      <c r="A7" s="464"/>
      <c r="B7" s="557"/>
      <c r="C7" s="557"/>
      <c r="D7" s="59"/>
      <c r="E7" s="560" t="s">
        <v>589</v>
      </c>
      <c r="F7" s="560"/>
      <c r="G7" s="560"/>
      <c r="H7" s="560"/>
      <c r="I7" s="560"/>
      <c r="J7" s="560"/>
      <c r="K7" s="560"/>
      <c r="L7" s="501"/>
      <c r="M7" s="501"/>
      <c r="N7" s="501"/>
      <c r="O7" s="586" t="s">
        <v>590</v>
      </c>
      <c r="P7" s="586"/>
      <c r="Q7" s="586"/>
      <c r="R7" s="586"/>
      <c r="S7" s="586"/>
      <c r="T7" s="603"/>
      <c r="U7" s="602"/>
      <c r="V7" s="602"/>
      <c r="W7" s="399"/>
      <c r="X7" s="398"/>
    </row>
    <row r="8" spans="1:24" ht="15" customHeight="1" x14ac:dyDescent="0.3">
      <c r="A8" s="464"/>
      <c r="B8" s="557"/>
      <c r="C8" s="557"/>
      <c r="D8" s="59"/>
      <c r="E8" s="560"/>
      <c r="F8" s="560"/>
      <c r="G8" s="560"/>
      <c r="H8" s="560"/>
      <c r="I8" s="560"/>
      <c r="J8" s="560"/>
      <c r="K8" s="560"/>
      <c r="L8" s="502"/>
      <c r="M8" s="502"/>
      <c r="N8" s="502"/>
      <c r="O8" s="561"/>
      <c r="P8" s="561"/>
      <c r="Q8" s="561"/>
      <c r="R8" s="561"/>
      <c r="S8" s="561"/>
      <c r="T8" s="603"/>
      <c r="U8" s="602"/>
      <c r="V8" s="602"/>
      <c r="W8" s="399"/>
      <c r="X8" s="398"/>
    </row>
    <row r="9" spans="1:24" ht="15" customHeight="1" x14ac:dyDescent="0.3">
      <c r="A9" s="464"/>
      <c r="B9" s="557"/>
      <c r="C9" s="557"/>
      <c r="D9" s="59"/>
      <c r="E9" s="1"/>
      <c r="F9" s="1"/>
      <c r="G9" s="6"/>
      <c r="H9" s="591" t="s">
        <v>27</v>
      </c>
      <c r="I9" s="591"/>
      <c r="J9" s="591"/>
      <c r="K9" s="335"/>
      <c r="L9" s="326"/>
      <c r="M9" s="362" t="s">
        <v>86</v>
      </c>
      <c r="P9" s="42"/>
      <c r="Q9" s="288"/>
      <c r="T9" s="602"/>
      <c r="U9" s="602"/>
      <c r="V9" s="602"/>
      <c r="W9" s="399"/>
      <c r="X9" s="398"/>
    </row>
    <row r="10" spans="1:24" ht="15" customHeight="1" x14ac:dyDescent="0.3">
      <c r="A10" s="464"/>
      <c r="B10" s="557"/>
      <c r="C10" s="557"/>
      <c r="D10" s="59"/>
      <c r="E10" s="1"/>
      <c r="F10" s="466">
        <v>2020</v>
      </c>
      <c r="G10" s="466">
        <v>2021</v>
      </c>
      <c r="H10" s="466">
        <v>2022</v>
      </c>
      <c r="I10" s="466">
        <v>2023</v>
      </c>
      <c r="J10" s="466">
        <v>2024</v>
      </c>
      <c r="K10" s="499"/>
      <c r="L10" s="500"/>
      <c r="M10" s="466">
        <v>2020</v>
      </c>
      <c r="N10" s="466">
        <v>2021</v>
      </c>
      <c r="O10" s="466">
        <v>2022</v>
      </c>
      <c r="P10" s="466">
        <v>2023</v>
      </c>
      <c r="Q10" s="466">
        <v>2024</v>
      </c>
      <c r="T10" s="602"/>
      <c r="U10" s="602"/>
      <c r="V10" s="602"/>
      <c r="W10" s="399"/>
      <c r="X10" s="398"/>
    </row>
    <row r="11" spans="1:24" ht="14.4" x14ac:dyDescent="0.3">
      <c r="A11" s="464"/>
      <c r="B11" s="557"/>
      <c r="C11" s="557"/>
      <c r="D11" s="59"/>
      <c r="E11" s="4"/>
      <c r="F11" s="338"/>
      <c r="G11" s="338"/>
      <c r="H11" s="338"/>
      <c r="I11" s="338"/>
      <c r="J11" s="338"/>
      <c r="K11" s="339"/>
      <c r="L11" s="340"/>
      <c r="M11" s="341"/>
      <c r="N11" s="341"/>
      <c r="O11" s="341"/>
      <c r="P11" s="341"/>
      <c r="Q11" s="341"/>
      <c r="T11" s="602"/>
      <c r="U11" s="602"/>
      <c r="V11" s="602"/>
      <c r="W11" s="399"/>
      <c r="X11" s="398"/>
    </row>
    <row r="12" spans="1:24" ht="13.35" customHeight="1" x14ac:dyDescent="0.3">
      <c r="A12" s="464"/>
      <c r="B12" s="557"/>
      <c r="C12" s="557"/>
      <c r="D12" s="59"/>
      <c r="E12" s="482" t="s">
        <v>423</v>
      </c>
      <c r="F12" s="503"/>
      <c r="G12" s="503"/>
      <c r="H12" s="503"/>
      <c r="I12" s="503"/>
      <c r="J12" s="503"/>
      <c r="K12" s="503"/>
      <c r="L12" s="504"/>
      <c r="M12" s="503"/>
      <c r="N12" s="503"/>
      <c r="O12" s="503"/>
      <c r="P12" s="503"/>
      <c r="Q12" s="503"/>
      <c r="R12" s="469" t="s">
        <v>424</v>
      </c>
      <c r="S12" s="310"/>
      <c r="T12" s="602"/>
      <c r="U12" s="602"/>
      <c r="V12" s="602"/>
      <c r="W12" s="399"/>
      <c r="X12" s="398"/>
    </row>
    <row r="13" spans="1:24" ht="13.35" customHeight="1" x14ac:dyDescent="0.3">
      <c r="A13" s="464"/>
      <c r="B13" s="557"/>
      <c r="C13" s="557"/>
      <c r="D13" s="59"/>
      <c r="E13" s="482" t="s">
        <v>425</v>
      </c>
      <c r="F13" s="504"/>
      <c r="G13" s="504"/>
      <c r="H13" s="504"/>
      <c r="I13" s="504"/>
      <c r="J13" s="504"/>
      <c r="K13" s="504"/>
      <c r="L13" s="504"/>
      <c r="M13" s="504"/>
      <c r="N13" s="504"/>
      <c r="O13" s="504"/>
      <c r="P13" s="504"/>
      <c r="Q13" s="504"/>
      <c r="R13" s="469" t="s">
        <v>426</v>
      </c>
      <c r="S13" s="6"/>
      <c r="T13" s="602"/>
      <c r="U13" s="602"/>
      <c r="V13" s="602"/>
      <c r="W13" s="399"/>
      <c r="X13" s="398"/>
    </row>
    <row r="14" spans="1:24" ht="13.35" customHeight="1" x14ac:dyDescent="0.3">
      <c r="A14" s="464"/>
      <c r="B14" s="557"/>
      <c r="C14" s="557"/>
      <c r="D14" s="59"/>
      <c r="E14" s="183" t="s">
        <v>262</v>
      </c>
      <c r="F14" s="191">
        <v>1847</v>
      </c>
      <c r="G14" s="191">
        <v>2124</v>
      </c>
      <c r="H14" s="191">
        <v>2239</v>
      </c>
      <c r="I14" s="191">
        <v>2572</v>
      </c>
      <c r="J14" s="191">
        <v>2877</v>
      </c>
      <c r="K14" s="191"/>
      <c r="L14" s="191"/>
      <c r="M14" s="191">
        <v>2113</v>
      </c>
      <c r="N14" s="191">
        <v>2306</v>
      </c>
      <c r="O14" s="191">
        <v>2338</v>
      </c>
      <c r="P14" s="191">
        <v>2876</v>
      </c>
      <c r="Q14" s="191">
        <v>3096</v>
      </c>
      <c r="R14" s="290" t="s">
        <v>427</v>
      </c>
      <c r="S14" s="247"/>
      <c r="T14" s="602"/>
      <c r="U14" s="602"/>
      <c r="V14" s="602"/>
      <c r="W14" s="399"/>
      <c r="X14" s="398"/>
    </row>
    <row r="15" spans="1:24" ht="13.35" customHeight="1" x14ac:dyDescent="0.3">
      <c r="A15" s="464"/>
      <c r="B15" s="557"/>
      <c r="C15" s="557"/>
      <c r="D15" s="59"/>
      <c r="E15" s="183" t="s">
        <v>263</v>
      </c>
      <c r="F15" s="191">
        <v>2265</v>
      </c>
      <c r="G15" s="191">
        <v>2447</v>
      </c>
      <c r="H15" s="191">
        <v>2624</v>
      </c>
      <c r="I15" s="191">
        <v>3087</v>
      </c>
      <c r="J15" s="191">
        <v>3473</v>
      </c>
      <c r="K15" s="191"/>
      <c r="L15" s="191"/>
      <c r="M15" s="191">
        <v>2598</v>
      </c>
      <c r="N15" s="191">
        <v>2978</v>
      </c>
      <c r="O15" s="191">
        <v>3072</v>
      </c>
      <c r="P15" s="191">
        <v>3738</v>
      </c>
      <c r="Q15" s="191">
        <v>4095</v>
      </c>
      <c r="R15" s="289" t="s">
        <v>264</v>
      </c>
      <c r="S15" s="247"/>
      <c r="T15" s="602"/>
      <c r="U15" s="602"/>
      <c r="V15" s="602"/>
      <c r="W15" s="399"/>
      <c r="X15" s="398"/>
    </row>
    <row r="16" spans="1:24" ht="13.35" customHeight="1" x14ac:dyDescent="0.3">
      <c r="A16" s="464"/>
      <c r="B16" s="557"/>
      <c r="C16" s="557"/>
      <c r="D16" s="59"/>
      <c r="E16" s="183" t="s">
        <v>265</v>
      </c>
      <c r="F16" s="191">
        <v>1465</v>
      </c>
      <c r="G16" s="191">
        <v>1739</v>
      </c>
      <c r="H16" s="191">
        <v>1739</v>
      </c>
      <c r="I16" s="191">
        <v>2047</v>
      </c>
      <c r="J16" s="191">
        <v>2223</v>
      </c>
      <c r="K16" s="191"/>
      <c r="L16" s="191"/>
      <c r="M16" s="191">
        <v>1464</v>
      </c>
      <c r="N16" s="191">
        <v>1824</v>
      </c>
      <c r="O16" s="191">
        <v>1874</v>
      </c>
      <c r="P16" s="191">
        <v>2124</v>
      </c>
      <c r="Q16" s="191">
        <v>2321</v>
      </c>
      <c r="R16" s="290" t="s">
        <v>266</v>
      </c>
      <c r="S16" s="247"/>
      <c r="T16" s="602"/>
      <c r="U16" s="602"/>
      <c r="V16" s="602"/>
      <c r="W16" s="399"/>
      <c r="X16" s="398"/>
    </row>
    <row r="17" spans="1:24" ht="13.35" customHeight="1" x14ac:dyDescent="0.3">
      <c r="A17" s="464"/>
      <c r="B17" s="557"/>
      <c r="C17" s="557"/>
      <c r="D17" s="59"/>
      <c r="E17" s="184" t="s">
        <v>267</v>
      </c>
      <c r="F17" s="191">
        <v>1414</v>
      </c>
      <c r="G17" s="191">
        <v>1372</v>
      </c>
      <c r="H17" s="191">
        <v>1379</v>
      </c>
      <c r="I17" s="191">
        <v>1763</v>
      </c>
      <c r="J17" s="191">
        <v>2004</v>
      </c>
      <c r="K17" s="191"/>
      <c r="L17" s="191"/>
      <c r="M17" s="191">
        <v>1413</v>
      </c>
      <c r="N17" s="191">
        <v>1411</v>
      </c>
      <c r="O17" s="191">
        <v>1410</v>
      </c>
      <c r="P17" s="191">
        <v>1796</v>
      </c>
      <c r="Q17" s="191">
        <v>1989</v>
      </c>
      <c r="R17" s="290" t="s">
        <v>268</v>
      </c>
      <c r="S17" s="247"/>
      <c r="T17" s="602"/>
      <c r="U17" s="602"/>
      <c r="V17" s="602"/>
      <c r="W17" s="399"/>
      <c r="X17" s="398"/>
    </row>
    <row r="18" spans="1:24" ht="13.35" customHeight="1" x14ac:dyDescent="0.3">
      <c r="A18" s="464"/>
      <c r="B18" s="557"/>
      <c r="C18" s="557"/>
      <c r="D18" s="59"/>
      <c r="E18" s="183" t="s">
        <v>269</v>
      </c>
      <c r="F18" s="191">
        <v>1493</v>
      </c>
      <c r="G18" s="191">
        <v>1572</v>
      </c>
      <c r="H18" s="191">
        <v>1595</v>
      </c>
      <c r="I18" s="191">
        <v>1849</v>
      </c>
      <c r="J18" s="191">
        <v>1989</v>
      </c>
      <c r="K18" s="191"/>
      <c r="L18" s="191"/>
      <c r="M18" s="191">
        <v>1388</v>
      </c>
      <c r="N18" s="191">
        <v>1620</v>
      </c>
      <c r="O18" s="191">
        <v>1962</v>
      </c>
      <c r="P18" s="191">
        <v>2259</v>
      </c>
      <c r="Q18" s="191">
        <v>2651</v>
      </c>
      <c r="R18" s="290" t="s">
        <v>270</v>
      </c>
      <c r="S18" s="247"/>
      <c r="T18" s="602"/>
      <c r="U18" s="602"/>
      <c r="V18" s="602"/>
      <c r="W18" s="399"/>
      <c r="X18" s="398"/>
    </row>
    <row r="19" spans="1:24" ht="13.35" customHeight="1" x14ac:dyDescent="0.3">
      <c r="A19" s="464"/>
      <c r="B19" s="557"/>
      <c r="C19" s="557"/>
      <c r="D19" s="59"/>
      <c r="E19" s="184" t="s">
        <v>271</v>
      </c>
      <c r="F19" s="191">
        <v>1568</v>
      </c>
      <c r="G19" s="191">
        <v>1647</v>
      </c>
      <c r="H19" s="191">
        <v>1718</v>
      </c>
      <c r="I19" s="191">
        <v>1873</v>
      </c>
      <c r="J19" s="191">
        <v>1994</v>
      </c>
      <c r="K19" s="191"/>
      <c r="L19" s="191"/>
      <c r="M19" s="191">
        <v>1678</v>
      </c>
      <c r="N19" s="191">
        <v>1753</v>
      </c>
      <c r="O19" s="191">
        <v>1810</v>
      </c>
      <c r="P19" s="191">
        <v>1969</v>
      </c>
      <c r="Q19" s="191">
        <v>2103</v>
      </c>
      <c r="R19" s="290" t="s">
        <v>272</v>
      </c>
      <c r="S19" s="247"/>
      <c r="T19" s="602"/>
      <c r="U19" s="602"/>
      <c r="V19" s="602"/>
      <c r="W19" s="399"/>
      <c r="X19" s="398"/>
    </row>
    <row r="20" spans="1:24" ht="13.35" customHeight="1" x14ac:dyDescent="0.3">
      <c r="A20" s="464"/>
      <c r="B20" s="557"/>
      <c r="C20" s="557"/>
      <c r="D20" s="59"/>
      <c r="E20" s="184" t="s">
        <v>273</v>
      </c>
      <c r="F20" s="191">
        <v>1424</v>
      </c>
      <c r="G20" s="191">
        <v>1493</v>
      </c>
      <c r="H20" s="191">
        <v>1539</v>
      </c>
      <c r="I20" s="191">
        <v>1729</v>
      </c>
      <c r="J20" s="191">
        <v>1888</v>
      </c>
      <c r="K20" s="191"/>
      <c r="L20" s="191"/>
      <c r="M20" s="191">
        <v>1224</v>
      </c>
      <c r="N20" s="191">
        <v>1312</v>
      </c>
      <c r="O20" s="191">
        <v>1358</v>
      </c>
      <c r="P20" s="191">
        <v>1543</v>
      </c>
      <c r="Q20" s="191">
        <v>1618</v>
      </c>
      <c r="R20" s="595" t="s">
        <v>274</v>
      </c>
      <c r="S20" s="595"/>
      <c r="T20" s="602"/>
      <c r="U20" s="602"/>
      <c r="V20" s="602"/>
      <c r="W20" s="399"/>
      <c r="X20" s="398"/>
    </row>
    <row r="21" spans="1:24" ht="13.35" customHeight="1" x14ac:dyDescent="0.3">
      <c r="A21" s="464"/>
      <c r="B21" s="557"/>
      <c r="C21" s="557"/>
      <c r="D21" s="59"/>
      <c r="E21" s="293" t="s">
        <v>275</v>
      </c>
      <c r="F21" s="191">
        <v>1481</v>
      </c>
      <c r="G21" s="191">
        <v>1521</v>
      </c>
      <c r="H21" s="191">
        <v>1650</v>
      </c>
      <c r="I21" s="191">
        <v>1725</v>
      </c>
      <c r="J21" s="191">
        <v>1884</v>
      </c>
      <c r="K21" s="191"/>
      <c r="L21" s="191"/>
      <c r="M21" s="191">
        <v>1988</v>
      </c>
      <c r="N21" s="191">
        <v>2118</v>
      </c>
      <c r="O21" s="191">
        <v>2158</v>
      </c>
      <c r="P21" s="191">
        <v>2374</v>
      </c>
      <c r="Q21" s="191">
        <v>2479</v>
      </c>
      <c r="R21" s="594" t="s">
        <v>34</v>
      </c>
      <c r="S21" s="594"/>
      <c r="T21" s="602"/>
      <c r="U21" s="602"/>
      <c r="V21" s="602"/>
      <c r="W21" s="399"/>
      <c r="X21" s="398"/>
    </row>
    <row r="22" spans="1:24" ht="13.35" customHeight="1" x14ac:dyDescent="0.3">
      <c r="A22" s="464"/>
      <c r="B22" s="557"/>
      <c r="C22" s="557"/>
      <c r="D22" s="59"/>
      <c r="E22" s="185" t="s">
        <v>276</v>
      </c>
      <c r="F22" s="191">
        <v>1669</v>
      </c>
      <c r="G22" s="191">
        <v>1827</v>
      </c>
      <c r="H22" s="191">
        <v>1999</v>
      </c>
      <c r="I22" s="191">
        <v>2227</v>
      </c>
      <c r="J22" s="191">
        <v>2517</v>
      </c>
      <c r="K22" s="191"/>
      <c r="L22" s="191"/>
      <c r="M22" s="191">
        <v>2185</v>
      </c>
      <c r="N22" s="191">
        <v>2279</v>
      </c>
      <c r="O22" s="191">
        <v>2504</v>
      </c>
      <c r="P22" s="191">
        <v>2898</v>
      </c>
      <c r="Q22" s="191">
        <v>3096</v>
      </c>
      <c r="R22" s="594" t="s">
        <v>277</v>
      </c>
      <c r="S22" s="594"/>
      <c r="T22" s="602"/>
      <c r="U22" s="602"/>
      <c r="V22" s="602"/>
      <c r="W22" s="399"/>
      <c r="X22" s="398"/>
    </row>
    <row r="23" spans="1:24" ht="13.35" customHeight="1" x14ac:dyDescent="0.3">
      <c r="A23" s="464"/>
      <c r="B23" s="557"/>
      <c r="C23" s="557"/>
      <c r="D23" s="59"/>
      <c r="E23" s="185" t="s">
        <v>278</v>
      </c>
      <c r="F23" s="191">
        <v>2128</v>
      </c>
      <c r="G23" s="191">
        <v>2207</v>
      </c>
      <c r="H23" s="191">
        <v>2437</v>
      </c>
      <c r="I23" s="191">
        <v>2475</v>
      </c>
      <c r="J23" s="191">
        <v>2587</v>
      </c>
      <c r="K23" s="191"/>
      <c r="L23" s="191"/>
      <c r="M23" s="191">
        <v>2608</v>
      </c>
      <c r="N23" s="191">
        <v>2771</v>
      </c>
      <c r="O23" s="191">
        <v>2940</v>
      </c>
      <c r="P23" s="191">
        <v>3088</v>
      </c>
      <c r="Q23" s="191">
        <v>3333</v>
      </c>
      <c r="R23" s="601" t="s">
        <v>279</v>
      </c>
      <c r="S23" s="601"/>
      <c r="T23" s="602"/>
      <c r="U23" s="602"/>
      <c r="V23" s="602"/>
      <c r="W23" s="399"/>
      <c r="X23" s="398"/>
    </row>
    <row r="24" spans="1:24" ht="13.35" customHeight="1" x14ac:dyDescent="0.3">
      <c r="A24" s="464"/>
      <c r="B24" s="557"/>
      <c r="C24" s="557"/>
      <c r="D24" s="59"/>
      <c r="E24" s="184" t="s">
        <v>280</v>
      </c>
      <c r="F24" s="191">
        <v>2273</v>
      </c>
      <c r="G24" s="191">
        <v>2419</v>
      </c>
      <c r="H24" s="191">
        <v>2481</v>
      </c>
      <c r="I24" s="191">
        <v>2601</v>
      </c>
      <c r="J24" s="191">
        <v>2798</v>
      </c>
      <c r="K24" s="191"/>
      <c r="L24" s="191"/>
      <c r="M24" s="191">
        <v>2632</v>
      </c>
      <c r="N24" s="191">
        <v>2829</v>
      </c>
      <c r="O24" s="191">
        <v>2856</v>
      </c>
      <c r="P24" s="191">
        <v>3078</v>
      </c>
      <c r="Q24" s="191">
        <v>3243</v>
      </c>
      <c r="R24" s="290" t="s">
        <v>281</v>
      </c>
      <c r="S24" s="247"/>
      <c r="T24" s="602"/>
      <c r="U24" s="602"/>
      <c r="V24" s="602"/>
      <c r="W24" s="399"/>
      <c r="X24" s="398"/>
    </row>
    <row r="25" spans="1:24" ht="13.35" customHeight="1" x14ac:dyDescent="0.3">
      <c r="A25" s="464"/>
      <c r="B25" s="557"/>
      <c r="C25" s="557"/>
      <c r="D25" s="59"/>
      <c r="E25" s="184" t="s">
        <v>282</v>
      </c>
      <c r="F25" s="191">
        <v>2195</v>
      </c>
      <c r="G25" s="191">
        <v>2397</v>
      </c>
      <c r="H25" s="191">
        <v>2545</v>
      </c>
      <c r="I25" s="191">
        <v>2488</v>
      </c>
      <c r="J25" s="191">
        <v>2505</v>
      </c>
      <c r="K25" s="191"/>
      <c r="L25" s="191"/>
      <c r="M25" s="191">
        <v>2638</v>
      </c>
      <c r="N25" s="191">
        <v>2743</v>
      </c>
      <c r="O25" s="191">
        <v>2829</v>
      </c>
      <c r="P25" s="191">
        <v>2944</v>
      </c>
      <c r="Q25" s="191">
        <v>3088</v>
      </c>
      <c r="R25" s="289" t="s">
        <v>283</v>
      </c>
      <c r="S25" s="247"/>
      <c r="T25" s="602"/>
      <c r="U25" s="602"/>
      <c r="V25" s="602"/>
      <c r="W25" s="399"/>
      <c r="X25" s="398"/>
    </row>
    <row r="26" spans="1:24" ht="13.35" customHeight="1" x14ac:dyDescent="0.3">
      <c r="A26" s="464"/>
      <c r="B26" s="557"/>
      <c r="C26" s="557"/>
      <c r="D26" s="59"/>
      <c r="E26" s="184" t="s">
        <v>284</v>
      </c>
      <c r="F26" s="191">
        <v>1872</v>
      </c>
      <c r="G26" s="191">
        <v>1939</v>
      </c>
      <c r="H26" s="191">
        <v>2144</v>
      </c>
      <c r="I26" s="191">
        <v>2764</v>
      </c>
      <c r="J26" s="191">
        <v>2875</v>
      </c>
      <c r="K26" s="191"/>
      <c r="L26" s="191"/>
      <c r="M26" s="191">
        <v>2161</v>
      </c>
      <c r="N26" s="191">
        <v>2155</v>
      </c>
      <c r="O26" s="191">
        <v>2354</v>
      </c>
      <c r="P26" s="191">
        <v>3089</v>
      </c>
      <c r="Q26" s="191">
        <v>3243</v>
      </c>
      <c r="R26" s="290" t="s">
        <v>285</v>
      </c>
      <c r="S26" s="247"/>
      <c r="T26" s="602"/>
      <c r="U26" s="602"/>
      <c r="V26" s="602"/>
      <c r="W26" s="399"/>
      <c r="X26" s="398"/>
    </row>
    <row r="27" spans="1:24" ht="13.35" customHeight="1" x14ac:dyDescent="0.3">
      <c r="A27" s="464"/>
      <c r="B27" s="557"/>
      <c r="C27" s="557"/>
      <c r="D27" s="59"/>
      <c r="E27" s="184" t="s">
        <v>286</v>
      </c>
      <c r="F27" s="191">
        <v>1499</v>
      </c>
      <c r="G27" s="191">
        <v>1580</v>
      </c>
      <c r="H27" s="191">
        <v>1535</v>
      </c>
      <c r="I27" s="191">
        <v>1965</v>
      </c>
      <c r="J27" s="191">
        <v>1823</v>
      </c>
      <c r="K27" s="191"/>
      <c r="L27" s="191"/>
      <c r="M27" s="191">
        <v>1525</v>
      </c>
      <c r="N27" s="191">
        <v>1548</v>
      </c>
      <c r="O27" s="191">
        <v>1648</v>
      </c>
      <c r="P27" s="191">
        <v>1752</v>
      </c>
      <c r="Q27" s="191">
        <v>1887</v>
      </c>
      <c r="R27" s="290" t="s">
        <v>287</v>
      </c>
      <c r="S27" s="247"/>
      <c r="T27" s="602"/>
      <c r="U27" s="602"/>
      <c r="V27" s="602"/>
      <c r="W27" s="399"/>
      <c r="X27" s="398"/>
    </row>
    <row r="28" spans="1:24" ht="13.35" customHeight="1" x14ac:dyDescent="0.3">
      <c r="A28" s="464"/>
      <c r="B28" s="557"/>
      <c r="C28" s="557"/>
      <c r="D28" s="59"/>
      <c r="E28" s="184"/>
      <c r="F28" s="191"/>
      <c r="G28" s="191"/>
      <c r="H28" s="191"/>
      <c r="I28" s="191"/>
      <c r="J28" s="191"/>
      <c r="K28" s="191"/>
      <c r="L28" s="191"/>
      <c r="M28" s="191"/>
      <c r="N28" s="191"/>
      <c r="O28" s="191"/>
      <c r="P28" s="191"/>
      <c r="Q28" s="191"/>
      <c r="R28" s="290"/>
      <c r="S28" s="247"/>
      <c r="T28" s="602"/>
      <c r="U28" s="602"/>
      <c r="V28" s="602"/>
      <c r="W28" s="399"/>
      <c r="X28" s="398"/>
    </row>
    <row r="29" spans="1:24" ht="13.35" customHeight="1" x14ac:dyDescent="0.3">
      <c r="A29" s="464"/>
      <c r="B29" s="557"/>
      <c r="C29" s="557"/>
      <c r="D29" s="59"/>
      <c r="E29" s="185" t="s">
        <v>29</v>
      </c>
      <c r="F29" s="191">
        <v>1342</v>
      </c>
      <c r="G29" s="191">
        <v>1402</v>
      </c>
      <c r="H29" s="191">
        <v>1533</v>
      </c>
      <c r="I29" s="191">
        <v>1566</v>
      </c>
      <c r="J29" s="191">
        <v>1745</v>
      </c>
      <c r="K29" s="191"/>
      <c r="L29" s="191"/>
      <c r="M29" s="191">
        <v>1460</v>
      </c>
      <c r="N29" s="191">
        <v>1508</v>
      </c>
      <c r="O29" s="191">
        <v>1624</v>
      </c>
      <c r="P29" s="191">
        <v>1849</v>
      </c>
      <c r="Q29" s="191">
        <v>1813</v>
      </c>
      <c r="R29" s="290" t="s">
        <v>35</v>
      </c>
      <c r="S29" s="247"/>
      <c r="T29" s="602"/>
      <c r="U29" s="602"/>
      <c r="V29" s="602"/>
      <c r="W29" s="399"/>
      <c r="X29" s="398"/>
    </row>
    <row r="30" spans="1:24" ht="13.35" customHeight="1" x14ac:dyDescent="0.3">
      <c r="A30" s="464"/>
      <c r="B30" s="557"/>
      <c r="C30" s="557"/>
      <c r="D30" s="59"/>
      <c r="E30" s="185" t="s">
        <v>288</v>
      </c>
      <c r="F30" s="191">
        <v>1337</v>
      </c>
      <c r="G30" s="191">
        <v>1432</v>
      </c>
      <c r="H30" s="191">
        <v>1481</v>
      </c>
      <c r="I30" s="191">
        <v>1728</v>
      </c>
      <c r="J30" s="191">
        <v>2009</v>
      </c>
      <c r="K30" s="191"/>
      <c r="L30" s="191"/>
      <c r="M30" s="191">
        <v>1718</v>
      </c>
      <c r="N30" s="191">
        <v>1752</v>
      </c>
      <c r="O30" s="191">
        <v>1789</v>
      </c>
      <c r="P30" s="191">
        <v>2001</v>
      </c>
      <c r="Q30" s="191">
        <v>2220</v>
      </c>
      <c r="R30" s="595" t="s">
        <v>289</v>
      </c>
      <c r="S30" s="595"/>
      <c r="T30" s="602"/>
      <c r="U30" s="602"/>
      <c r="V30" s="602"/>
      <c r="W30" s="399"/>
      <c r="X30" s="398"/>
    </row>
    <row r="31" spans="1:24" ht="13.35" customHeight="1" x14ac:dyDescent="0.3">
      <c r="A31" s="464"/>
      <c r="B31" s="557"/>
      <c r="C31" s="557"/>
      <c r="D31" s="59"/>
      <c r="E31" s="185" t="s">
        <v>30</v>
      </c>
      <c r="F31" s="191">
        <v>1402</v>
      </c>
      <c r="G31" s="191">
        <v>1440</v>
      </c>
      <c r="H31" s="191">
        <v>1551</v>
      </c>
      <c r="I31" s="191">
        <v>1724</v>
      </c>
      <c r="J31" s="191">
        <v>1872</v>
      </c>
      <c r="K31" s="191"/>
      <c r="L31" s="191"/>
      <c r="M31" s="191">
        <v>1706</v>
      </c>
      <c r="N31" s="191">
        <v>1814</v>
      </c>
      <c r="O31" s="191">
        <v>1890</v>
      </c>
      <c r="P31" s="191">
        <v>2044</v>
      </c>
      <c r="Q31" s="191">
        <v>2210</v>
      </c>
      <c r="R31" s="289" t="s">
        <v>36</v>
      </c>
      <c r="S31" s="247"/>
      <c r="T31" s="602"/>
      <c r="U31" s="602"/>
      <c r="V31" s="602"/>
      <c r="W31" s="399"/>
      <c r="X31" s="398"/>
    </row>
    <row r="32" spans="1:24" ht="13.35" customHeight="1" x14ac:dyDescent="0.3">
      <c r="A32" s="464"/>
      <c r="B32" s="557"/>
      <c r="C32" s="557"/>
      <c r="D32" s="59"/>
      <c r="E32" s="313" t="s">
        <v>406</v>
      </c>
      <c r="F32" s="191">
        <v>1333</v>
      </c>
      <c r="G32" s="191">
        <v>1415</v>
      </c>
      <c r="H32" s="191">
        <v>1532</v>
      </c>
      <c r="I32" s="191">
        <v>1690</v>
      </c>
      <c r="J32" s="191">
        <v>1814</v>
      </c>
      <c r="K32" s="191"/>
      <c r="L32" s="344"/>
      <c r="M32" s="191">
        <v>1749</v>
      </c>
      <c r="N32" s="191">
        <v>1890</v>
      </c>
      <c r="O32" s="191">
        <v>2004</v>
      </c>
      <c r="P32" s="191">
        <v>2167</v>
      </c>
      <c r="Q32" s="191">
        <v>2324</v>
      </c>
      <c r="R32" s="311" t="s">
        <v>407</v>
      </c>
      <c r="T32" s="602"/>
      <c r="U32" s="602"/>
      <c r="V32" s="602"/>
      <c r="W32" s="399"/>
      <c r="X32" s="398"/>
    </row>
    <row r="33" spans="1:24" ht="13.35" customHeight="1" x14ac:dyDescent="0.3">
      <c r="A33" s="464"/>
      <c r="B33" s="557"/>
      <c r="C33" s="557"/>
      <c r="D33" s="59"/>
      <c r="E33" s="185" t="s">
        <v>31</v>
      </c>
      <c r="F33" s="191">
        <v>1067</v>
      </c>
      <c r="G33" s="191">
        <v>1174</v>
      </c>
      <c r="H33" s="191">
        <v>1238</v>
      </c>
      <c r="I33" s="191">
        <v>1467</v>
      </c>
      <c r="J33" s="191">
        <v>1562</v>
      </c>
      <c r="K33" s="191"/>
      <c r="L33" s="191"/>
      <c r="M33" s="191">
        <v>1077</v>
      </c>
      <c r="N33" s="191">
        <v>1300</v>
      </c>
      <c r="O33" s="191">
        <v>1322</v>
      </c>
      <c r="P33" s="191">
        <v>1805</v>
      </c>
      <c r="Q33" s="191">
        <v>1884</v>
      </c>
      <c r="R33" s="595" t="s">
        <v>37</v>
      </c>
      <c r="S33" s="595"/>
      <c r="T33" s="602"/>
      <c r="U33" s="602"/>
      <c r="V33" s="602"/>
      <c r="W33" s="399"/>
      <c r="X33" s="398"/>
    </row>
    <row r="34" spans="1:24" ht="13.35" customHeight="1" x14ac:dyDescent="0.3">
      <c r="A34" s="464"/>
      <c r="B34" s="557"/>
      <c r="C34" s="557"/>
      <c r="D34" s="59"/>
      <c r="E34" s="245" t="s">
        <v>290</v>
      </c>
      <c r="F34" s="191">
        <v>877</v>
      </c>
      <c r="G34" s="191">
        <v>991</v>
      </c>
      <c r="H34" s="191">
        <v>1060</v>
      </c>
      <c r="I34" s="191">
        <v>1132</v>
      </c>
      <c r="J34" s="191">
        <v>1150</v>
      </c>
      <c r="K34" s="191"/>
      <c r="L34" s="191"/>
      <c r="M34" s="191">
        <v>888</v>
      </c>
      <c r="N34" s="191">
        <v>976</v>
      </c>
      <c r="O34" s="191">
        <v>1004</v>
      </c>
      <c r="P34" s="191">
        <v>1089</v>
      </c>
      <c r="Q34" s="191">
        <v>1138</v>
      </c>
      <c r="R34" s="290" t="s">
        <v>291</v>
      </c>
      <c r="S34" s="247"/>
      <c r="T34" s="602"/>
      <c r="U34" s="602"/>
      <c r="V34" s="602"/>
      <c r="W34" s="399"/>
      <c r="X34" s="398"/>
    </row>
    <row r="35" spans="1:24" ht="13.35" customHeight="1" x14ac:dyDescent="0.3">
      <c r="A35" s="464"/>
      <c r="B35" s="557"/>
      <c r="C35" s="557"/>
      <c r="D35" s="59"/>
      <c r="E35" s="245" t="s">
        <v>292</v>
      </c>
      <c r="F35" s="191">
        <v>2018</v>
      </c>
      <c r="G35" s="191">
        <v>2288</v>
      </c>
      <c r="H35" s="191">
        <v>2480</v>
      </c>
      <c r="I35" s="191">
        <v>2470</v>
      </c>
      <c r="J35" s="191">
        <v>2657</v>
      </c>
      <c r="K35" s="191"/>
      <c r="L35" s="191"/>
      <c r="M35" s="191">
        <v>1943</v>
      </c>
      <c r="N35" s="191">
        <v>2202</v>
      </c>
      <c r="O35" s="191">
        <v>2526</v>
      </c>
      <c r="P35" s="191">
        <v>2268</v>
      </c>
      <c r="Q35" s="191">
        <v>2469</v>
      </c>
      <c r="R35" s="290" t="s">
        <v>293</v>
      </c>
      <c r="S35" s="248"/>
      <c r="T35" s="602"/>
      <c r="U35" s="602"/>
      <c r="V35" s="602"/>
      <c r="W35" s="399"/>
      <c r="X35" s="398"/>
    </row>
    <row r="36" spans="1:24" ht="13.35" customHeight="1" x14ac:dyDescent="0.3">
      <c r="A36" s="464"/>
      <c r="B36" s="557"/>
      <c r="C36" s="557"/>
      <c r="D36" s="59"/>
      <c r="E36" s="245"/>
      <c r="F36" s="245"/>
      <c r="G36" s="182"/>
      <c r="H36" s="292"/>
      <c r="I36" s="292"/>
      <c r="J36" s="292"/>
      <c r="K36" s="292"/>
      <c r="L36" s="130"/>
      <c r="M36" s="182"/>
      <c r="N36" s="116"/>
      <c r="O36" s="182"/>
      <c r="P36" s="182"/>
      <c r="Q36" s="182"/>
      <c r="R36" s="152"/>
      <c r="T36" s="602"/>
      <c r="U36" s="602"/>
      <c r="V36" s="602"/>
      <c r="W36" s="399"/>
      <c r="X36" s="398"/>
    </row>
    <row r="37" spans="1:24" ht="91.5" customHeight="1" x14ac:dyDescent="0.3">
      <c r="A37" s="464"/>
      <c r="B37" s="557"/>
      <c r="C37" s="557"/>
      <c r="D37" s="59"/>
      <c r="E37" s="291" t="s">
        <v>422</v>
      </c>
      <c r="F37" s="291"/>
      <c r="G37" s="197"/>
      <c r="H37" s="197"/>
      <c r="I37" s="197"/>
      <c r="J37" s="197"/>
      <c r="K37" s="85"/>
      <c r="L37" s="179"/>
      <c r="M37" s="179"/>
      <c r="N37" s="179"/>
      <c r="P37" s="291"/>
      <c r="Q37" s="291"/>
      <c r="R37" s="291" t="s">
        <v>447</v>
      </c>
      <c r="S37" s="291"/>
      <c r="T37" s="602"/>
      <c r="U37" s="602"/>
      <c r="V37" s="602"/>
      <c r="W37" s="399"/>
      <c r="X37" s="398"/>
    </row>
    <row r="38" spans="1:24" ht="15" hidden="1" customHeight="1" x14ac:dyDescent="0.3">
      <c r="D38" s="60"/>
      <c r="G38" s="29"/>
      <c r="H38" s="29"/>
      <c r="I38" s="29"/>
      <c r="J38" s="29"/>
      <c r="K38" s="29"/>
      <c r="L38" s="29"/>
      <c r="M38" s="29"/>
      <c r="N38" s="29"/>
      <c r="O38" s="71"/>
      <c r="P38" s="71"/>
      <c r="Q38" s="71"/>
      <c r="R38" s="71"/>
    </row>
    <row r="39" spans="1:24" ht="15" customHeight="1" x14ac:dyDescent="0.3">
      <c r="D39" s="60"/>
      <c r="L39" s="29"/>
      <c r="M39" s="29"/>
      <c r="N39" s="29"/>
    </row>
    <row r="40" spans="1:24" ht="15" customHeight="1" x14ac:dyDescent="0.3">
      <c r="D40" s="43"/>
      <c r="L40" s="29"/>
      <c r="M40" s="29"/>
      <c r="N40" s="29"/>
    </row>
    <row r="41" spans="1:24" ht="15" customHeight="1" x14ac:dyDescent="0.3">
      <c r="D41" s="43"/>
      <c r="L41" s="29"/>
      <c r="M41" s="29"/>
      <c r="N41" s="29"/>
    </row>
    <row r="42" spans="1:24" ht="15" customHeight="1" x14ac:dyDescent="0.3">
      <c r="D42" s="43"/>
      <c r="L42" s="29"/>
      <c r="M42" s="29"/>
      <c r="N42" s="29"/>
    </row>
    <row r="43" spans="1:24" ht="15" customHeight="1" x14ac:dyDescent="0.3">
      <c r="D43" s="43"/>
      <c r="L43" s="29"/>
      <c r="M43" s="29"/>
      <c r="N43" s="29"/>
    </row>
    <row r="44" spans="1:24" ht="15" customHeight="1" x14ac:dyDescent="0.3">
      <c r="E44" s="2"/>
      <c r="F44" s="2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9"/>
    </row>
    <row r="45" spans="1:24" ht="15" customHeight="1" x14ac:dyDescent="0.3">
      <c r="E45" s="2"/>
      <c r="F45" s="2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9"/>
    </row>
    <row r="46" spans="1:24" ht="15" customHeight="1" x14ac:dyDescent="0.3"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9"/>
    </row>
  </sheetData>
  <mergeCells count="13">
    <mergeCell ref="T1:V37"/>
    <mergeCell ref="B2:C37"/>
    <mergeCell ref="E3:E4"/>
    <mergeCell ref="E7:K8"/>
    <mergeCell ref="O7:S8"/>
    <mergeCell ref="R20:S20"/>
    <mergeCell ref="R21:S21"/>
    <mergeCell ref="R22:S22"/>
    <mergeCell ref="R23:S23"/>
    <mergeCell ref="R30:S30"/>
    <mergeCell ref="R33:S33"/>
    <mergeCell ref="R3:R4"/>
    <mergeCell ref="H9:J9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colBreaks count="1" manualBreakCount="1">
    <brk id="11" max="36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6"/>
  <sheetViews>
    <sheetView view="pageBreakPreview" zoomScale="80" zoomScaleNormal="80" zoomScaleSheetLayoutView="80" zoomScalePageLayoutView="98" workbookViewId="0">
      <selection activeCell="L21" sqref="L21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60" customWidth="1"/>
    <col min="6" max="10" width="7.77734375" customWidth="1"/>
    <col min="11" max="12" width="11.44140625" customWidth="1"/>
    <col min="13" max="17" width="7.77734375" customWidth="1"/>
    <col min="18" max="18" width="60" style="13" customWidth="1"/>
    <col min="19" max="19" width="1.6640625" customWidth="1"/>
    <col min="20" max="20" width="6.6640625" style="413" customWidth="1"/>
    <col min="21" max="21" width="0.88671875" style="413" customWidth="1"/>
    <col min="22" max="22" width="2.6640625" style="413" customWidth="1"/>
  </cols>
  <sheetData>
    <row r="1" spans="1:24" ht="15" customHeight="1" x14ac:dyDescent="0.3">
      <c r="A1" s="464"/>
      <c r="B1" s="557" t="s">
        <v>177</v>
      </c>
      <c r="C1" s="557"/>
      <c r="D1" s="403"/>
      <c r="E1" s="404"/>
      <c r="F1" s="385"/>
      <c r="G1" s="385"/>
      <c r="H1" s="385"/>
      <c r="I1" s="385"/>
      <c r="J1" s="385"/>
      <c r="K1" s="385"/>
      <c r="L1" s="403"/>
      <c r="M1" s="403"/>
      <c r="N1" s="403"/>
      <c r="O1" s="385"/>
      <c r="P1" s="385"/>
      <c r="Q1" s="385"/>
      <c r="R1" s="405"/>
      <c r="S1" s="385"/>
      <c r="T1" s="564" t="s">
        <v>178</v>
      </c>
      <c r="U1" s="564"/>
      <c r="V1" s="564"/>
      <c r="W1" s="399"/>
      <c r="X1" s="398"/>
    </row>
    <row r="2" spans="1:24" ht="15" customHeight="1" x14ac:dyDescent="0.3">
      <c r="A2" s="464"/>
      <c r="B2" s="557"/>
      <c r="C2" s="557"/>
      <c r="D2" s="403"/>
      <c r="E2" s="404"/>
      <c r="F2" s="385"/>
      <c r="G2" s="385"/>
      <c r="H2" s="385"/>
      <c r="I2" s="385"/>
      <c r="J2" s="385"/>
      <c r="K2" s="385"/>
      <c r="L2" s="403"/>
      <c r="M2" s="403"/>
      <c r="N2" s="403"/>
      <c r="O2" s="385"/>
      <c r="P2" s="385"/>
      <c r="Q2" s="385"/>
      <c r="R2" s="405"/>
      <c r="S2" s="385"/>
      <c r="T2" s="564"/>
      <c r="U2" s="564"/>
      <c r="V2" s="564"/>
      <c r="W2" s="399"/>
      <c r="X2" s="398"/>
    </row>
    <row r="3" spans="1:24" ht="15" customHeight="1" x14ac:dyDescent="0.3">
      <c r="A3" s="464"/>
      <c r="B3" s="557"/>
      <c r="C3" s="557"/>
      <c r="D3" s="403"/>
      <c r="E3" s="565" t="s">
        <v>477</v>
      </c>
      <c r="F3" s="385"/>
      <c r="G3" s="385"/>
      <c r="H3" s="385"/>
      <c r="I3" s="385"/>
      <c r="J3" s="385"/>
      <c r="K3" s="385"/>
      <c r="L3" s="406"/>
      <c r="M3" s="406"/>
      <c r="N3" s="406"/>
      <c r="O3" s="406"/>
      <c r="P3" s="406"/>
      <c r="Q3" s="406"/>
      <c r="R3" s="558" t="s">
        <v>479</v>
      </c>
      <c r="S3" s="406"/>
      <c r="T3" s="600"/>
      <c r="U3" s="564"/>
      <c r="V3" s="564"/>
      <c r="W3" s="399"/>
      <c r="X3" s="398"/>
    </row>
    <row r="4" spans="1:24" ht="15" customHeight="1" x14ac:dyDescent="0.3">
      <c r="A4" s="464"/>
      <c r="B4" s="557"/>
      <c r="C4" s="557"/>
      <c r="D4" s="403"/>
      <c r="E4" s="565"/>
      <c r="F4" s="385"/>
      <c r="G4" s="385"/>
      <c r="H4" s="385"/>
      <c r="I4" s="385"/>
      <c r="J4" s="385"/>
      <c r="K4" s="385"/>
      <c r="L4" s="406"/>
      <c r="M4" s="406"/>
      <c r="N4" s="406"/>
      <c r="O4" s="406"/>
      <c r="P4" s="406"/>
      <c r="Q4" s="406"/>
      <c r="R4" s="558"/>
      <c r="S4" s="406"/>
      <c r="T4" s="600"/>
      <c r="U4" s="564"/>
      <c r="V4" s="564"/>
      <c r="W4" s="399"/>
      <c r="X4" s="398"/>
    </row>
    <row r="5" spans="1:24" ht="15" customHeight="1" thickBot="1" x14ac:dyDescent="0.35">
      <c r="A5" s="464"/>
      <c r="B5" s="557"/>
      <c r="C5" s="557"/>
      <c r="D5" s="403"/>
      <c r="E5" s="407"/>
      <c r="F5" s="407"/>
      <c r="G5" s="407"/>
      <c r="H5" s="407"/>
      <c r="I5" s="407"/>
      <c r="J5" s="407"/>
      <c r="K5" s="407"/>
      <c r="L5" s="403"/>
      <c r="M5" s="403"/>
      <c r="N5" s="403"/>
      <c r="O5" s="407"/>
      <c r="P5" s="407"/>
      <c r="Q5" s="407"/>
      <c r="R5" s="408"/>
      <c r="S5" s="385"/>
      <c r="T5" s="564"/>
      <c r="U5" s="564"/>
      <c r="V5" s="564"/>
      <c r="W5" s="399"/>
      <c r="X5" s="398"/>
    </row>
    <row r="6" spans="1:24" ht="3.75" customHeight="1" thickTop="1" thickBot="1" x14ac:dyDescent="0.35">
      <c r="A6" s="464"/>
      <c r="B6" s="557"/>
      <c r="C6" s="557"/>
      <c r="D6" s="462"/>
      <c r="E6" s="462"/>
      <c r="F6" s="462"/>
      <c r="G6" s="462"/>
      <c r="H6" s="462"/>
      <c r="I6" s="462"/>
      <c r="J6" s="462"/>
      <c r="K6" s="462"/>
      <c r="L6" s="462"/>
      <c r="M6" s="462"/>
      <c r="N6" s="462"/>
      <c r="O6" s="462"/>
      <c r="P6" s="462"/>
      <c r="Q6" s="462"/>
      <c r="R6" s="462"/>
      <c r="S6" s="462"/>
      <c r="T6" s="564"/>
      <c r="U6" s="564"/>
      <c r="V6" s="564"/>
      <c r="W6" s="399"/>
      <c r="X6" s="398"/>
    </row>
    <row r="7" spans="1:24" ht="15" customHeight="1" thickTop="1" x14ac:dyDescent="0.3">
      <c r="A7" s="464"/>
      <c r="B7" s="557"/>
      <c r="C7" s="557"/>
      <c r="D7" s="59"/>
      <c r="E7" s="560" t="s">
        <v>589</v>
      </c>
      <c r="F7" s="560"/>
      <c r="G7" s="560"/>
      <c r="H7" s="560"/>
      <c r="I7" s="560"/>
      <c r="J7" s="560"/>
      <c r="K7" s="560"/>
      <c r="L7" s="501"/>
      <c r="M7" s="501"/>
      <c r="N7" s="501"/>
      <c r="O7" s="586" t="s">
        <v>590</v>
      </c>
      <c r="P7" s="586"/>
      <c r="Q7" s="586"/>
      <c r="R7" s="586"/>
      <c r="S7" s="586"/>
      <c r="T7" s="600"/>
      <c r="U7" s="564"/>
      <c r="V7" s="564"/>
      <c r="W7" s="399"/>
      <c r="X7" s="398"/>
    </row>
    <row r="8" spans="1:24" ht="15" customHeight="1" x14ac:dyDescent="0.3">
      <c r="A8" s="464"/>
      <c r="B8" s="557"/>
      <c r="C8" s="557"/>
      <c r="D8" s="59"/>
      <c r="E8" s="560"/>
      <c r="F8" s="560"/>
      <c r="G8" s="560"/>
      <c r="H8" s="560"/>
      <c r="I8" s="560"/>
      <c r="J8" s="560"/>
      <c r="K8" s="560"/>
      <c r="L8" s="502"/>
      <c r="M8" s="502"/>
      <c r="N8" s="502"/>
      <c r="O8" s="561"/>
      <c r="P8" s="561"/>
      <c r="Q8" s="561"/>
      <c r="R8" s="561"/>
      <c r="S8" s="561"/>
      <c r="T8" s="600"/>
      <c r="U8" s="564"/>
      <c r="V8" s="564"/>
      <c r="W8" s="399"/>
      <c r="X8" s="398"/>
    </row>
    <row r="9" spans="1:24" ht="15" customHeight="1" x14ac:dyDescent="0.3">
      <c r="A9" s="464"/>
      <c r="B9" s="557"/>
      <c r="C9" s="557"/>
      <c r="D9" s="59"/>
      <c r="E9" s="1"/>
      <c r="F9" s="6"/>
      <c r="I9" s="591" t="s">
        <v>28</v>
      </c>
      <c r="J9" s="591"/>
      <c r="K9" s="335"/>
      <c r="L9" s="361"/>
      <c r="M9" s="362" t="s">
        <v>294</v>
      </c>
      <c r="P9" s="42"/>
      <c r="Q9" s="288"/>
      <c r="T9" s="564"/>
      <c r="U9" s="564"/>
      <c r="V9" s="564"/>
      <c r="W9" s="399"/>
      <c r="X9" s="398"/>
    </row>
    <row r="10" spans="1:24" ht="15" customHeight="1" x14ac:dyDescent="0.3">
      <c r="A10" s="464"/>
      <c r="B10" s="557"/>
      <c r="C10" s="557"/>
      <c r="D10" s="59"/>
      <c r="E10" s="1"/>
      <c r="F10" s="466">
        <v>2020</v>
      </c>
      <c r="G10" s="466">
        <v>2021</v>
      </c>
      <c r="H10" s="466">
        <v>2022</v>
      </c>
      <c r="I10" s="466">
        <v>2023</v>
      </c>
      <c r="J10" s="466">
        <v>2024</v>
      </c>
      <c r="K10" s="499"/>
      <c r="L10" s="500"/>
      <c r="M10" s="466">
        <v>2020</v>
      </c>
      <c r="N10" s="466">
        <v>2021</v>
      </c>
      <c r="O10" s="466">
        <v>2022</v>
      </c>
      <c r="P10" s="466">
        <v>2023</v>
      </c>
      <c r="Q10" s="466">
        <v>2024</v>
      </c>
      <c r="T10" s="564"/>
      <c r="U10" s="564"/>
      <c r="V10" s="564"/>
      <c r="W10" s="399"/>
      <c r="X10" s="398"/>
    </row>
    <row r="11" spans="1:24" ht="14.4" x14ac:dyDescent="0.3">
      <c r="A11" s="464"/>
      <c r="B11" s="557"/>
      <c r="C11" s="557"/>
      <c r="D11" s="59"/>
      <c r="E11" s="4"/>
      <c r="F11" s="390"/>
      <c r="G11" s="390"/>
      <c r="H11" s="390"/>
      <c r="I11" s="390"/>
      <c r="J11" s="390"/>
      <c r="K11" s="391"/>
      <c r="L11" s="392"/>
      <c r="M11" s="393"/>
      <c r="N11" s="393"/>
      <c r="O11" s="393"/>
      <c r="P11" s="393"/>
      <c r="Q11" s="393"/>
      <c r="T11" s="564"/>
      <c r="U11" s="564"/>
      <c r="V11" s="564"/>
      <c r="W11" s="399"/>
      <c r="X11" s="398"/>
    </row>
    <row r="12" spans="1:24" ht="13.35" customHeight="1" x14ac:dyDescent="0.3">
      <c r="A12" s="464"/>
      <c r="B12" s="557"/>
      <c r="C12" s="557"/>
      <c r="D12" s="59"/>
      <c r="E12" s="482" t="s">
        <v>423</v>
      </c>
      <c r="F12" s="336"/>
      <c r="G12" s="336"/>
      <c r="H12" s="336"/>
      <c r="I12" s="336"/>
      <c r="J12" s="336"/>
      <c r="K12" s="336"/>
      <c r="L12" s="192"/>
      <c r="M12" s="336"/>
      <c r="N12" s="336"/>
      <c r="O12" s="336"/>
      <c r="P12" s="336"/>
      <c r="Q12" s="336"/>
      <c r="R12" s="469" t="s">
        <v>424</v>
      </c>
      <c r="S12" s="6"/>
      <c r="T12" s="564"/>
      <c r="U12" s="564"/>
      <c r="V12" s="564"/>
      <c r="W12" s="399"/>
      <c r="X12" s="398"/>
    </row>
    <row r="13" spans="1:24" ht="13.35" customHeight="1" x14ac:dyDescent="0.3">
      <c r="A13" s="464"/>
      <c r="B13" s="557"/>
      <c r="C13" s="557"/>
      <c r="D13" s="59"/>
      <c r="E13" s="482" t="s">
        <v>425</v>
      </c>
      <c r="F13" s="192"/>
      <c r="G13" s="192"/>
      <c r="H13" s="192"/>
      <c r="I13" s="192"/>
      <c r="J13" s="192"/>
      <c r="K13" s="337"/>
      <c r="L13" s="192"/>
      <c r="M13" s="192"/>
      <c r="N13" s="192"/>
      <c r="O13" s="192"/>
      <c r="P13" s="192"/>
      <c r="Q13" s="192"/>
      <c r="R13" s="469" t="s">
        <v>426</v>
      </c>
      <c r="S13" s="6"/>
      <c r="T13" s="564"/>
      <c r="U13" s="564"/>
      <c r="V13" s="564"/>
      <c r="W13" s="399"/>
      <c r="X13" s="398"/>
    </row>
    <row r="14" spans="1:24" ht="13.35" customHeight="1" x14ac:dyDescent="0.3">
      <c r="A14" s="464"/>
      <c r="B14" s="557"/>
      <c r="C14" s="557"/>
      <c r="D14" s="59"/>
      <c r="E14" s="183" t="s">
        <v>295</v>
      </c>
      <c r="F14" s="192">
        <v>1270</v>
      </c>
      <c r="G14" s="192">
        <v>1324</v>
      </c>
      <c r="H14" s="192">
        <v>1422</v>
      </c>
      <c r="I14" s="192">
        <v>1491</v>
      </c>
      <c r="J14" s="192">
        <v>1635</v>
      </c>
      <c r="K14" s="192"/>
      <c r="L14" s="192"/>
      <c r="M14" s="192">
        <v>1767</v>
      </c>
      <c r="N14" s="192">
        <v>1842</v>
      </c>
      <c r="O14" s="192">
        <v>1941</v>
      </c>
      <c r="P14" s="192">
        <v>1663</v>
      </c>
      <c r="Q14" s="192">
        <v>1742</v>
      </c>
      <c r="R14" s="290" t="s">
        <v>296</v>
      </c>
      <c r="S14" s="247"/>
      <c r="T14" s="564"/>
      <c r="U14" s="564"/>
      <c r="V14" s="564"/>
      <c r="W14" s="399"/>
      <c r="X14" s="398"/>
    </row>
    <row r="15" spans="1:24" ht="13.35" customHeight="1" x14ac:dyDescent="0.3">
      <c r="A15" s="464"/>
      <c r="B15" s="557"/>
      <c r="C15" s="557"/>
      <c r="D15" s="59"/>
      <c r="E15" s="183" t="s">
        <v>297</v>
      </c>
      <c r="F15" s="192">
        <v>1274</v>
      </c>
      <c r="G15" s="192">
        <v>1323</v>
      </c>
      <c r="H15" s="192">
        <v>1427</v>
      </c>
      <c r="I15" s="192">
        <v>1775</v>
      </c>
      <c r="J15" s="192">
        <v>1927</v>
      </c>
      <c r="K15" s="192"/>
      <c r="L15" s="192"/>
      <c r="M15" s="192">
        <v>1439</v>
      </c>
      <c r="N15" s="192">
        <v>1468</v>
      </c>
      <c r="O15" s="192">
        <v>1518</v>
      </c>
      <c r="P15" s="192">
        <v>2265</v>
      </c>
      <c r="Q15" s="192">
        <v>2415</v>
      </c>
      <c r="R15" s="289" t="s">
        <v>298</v>
      </c>
      <c r="S15" s="247"/>
      <c r="T15" s="564"/>
      <c r="U15" s="564"/>
      <c r="V15" s="564"/>
      <c r="W15" s="399"/>
      <c r="X15" s="398"/>
    </row>
    <row r="16" spans="1:24" ht="13.35" customHeight="1" x14ac:dyDescent="0.3">
      <c r="A16" s="464"/>
      <c r="B16" s="557"/>
      <c r="C16" s="557"/>
      <c r="D16" s="59"/>
      <c r="E16" s="183" t="s">
        <v>299</v>
      </c>
      <c r="F16" s="192">
        <v>1443</v>
      </c>
      <c r="G16" s="192">
        <v>1584</v>
      </c>
      <c r="H16" s="192">
        <v>1631</v>
      </c>
      <c r="I16" s="192">
        <v>1771</v>
      </c>
      <c r="J16" s="192">
        <v>1891</v>
      </c>
      <c r="K16" s="192"/>
      <c r="L16" s="192"/>
      <c r="M16" s="192">
        <v>1908</v>
      </c>
      <c r="N16" s="192">
        <v>1961</v>
      </c>
      <c r="O16" s="192">
        <v>2161</v>
      </c>
      <c r="P16" s="192">
        <v>2299</v>
      </c>
      <c r="Q16" s="192">
        <v>2416</v>
      </c>
      <c r="R16" s="290" t="s">
        <v>300</v>
      </c>
      <c r="S16" s="247"/>
      <c r="T16" s="564"/>
      <c r="U16" s="564"/>
      <c r="V16" s="564"/>
      <c r="W16" s="399"/>
      <c r="X16" s="398"/>
    </row>
    <row r="17" spans="1:24" ht="13.35" customHeight="1" x14ac:dyDescent="0.3">
      <c r="A17" s="464"/>
      <c r="B17" s="557"/>
      <c r="C17" s="557"/>
      <c r="D17" s="59"/>
      <c r="E17" s="184" t="s">
        <v>301</v>
      </c>
      <c r="F17" s="192">
        <v>1597</v>
      </c>
      <c r="G17" s="192">
        <v>1599</v>
      </c>
      <c r="H17" s="192">
        <v>1779</v>
      </c>
      <c r="I17" s="192">
        <v>1941</v>
      </c>
      <c r="J17" s="192">
        <v>1955</v>
      </c>
      <c r="K17" s="192"/>
      <c r="L17" s="192"/>
      <c r="M17" s="192">
        <v>1906</v>
      </c>
      <c r="N17" s="192">
        <v>2014</v>
      </c>
      <c r="O17" s="192">
        <v>2124</v>
      </c>
      <c r="P17" s="192">
        <v>2334</v>
      </c>
      <c r="Q17" s="192">
        <v>2419</v>
      </c>
      <c r="R17" s="290" t="s">
        <v>302</v>
      </c>
      <c r="S17" s="247"/>
      <c r="T17" s="564"/>
      <c r="U17" s="564"/>
      <c r="V17" s="564"/>
      <c r="W17" s="399"/>
      <c r="X17" s="398"/>
    </row>
    <row r="18" spans="1:24" ht="13.35" customHeight="1" x14ac:dyDescent="0.3">
      <c r="A18" s="464"/>
      <c r="B18" s="557"/>
      <c r="C18" s="557"/>
      <c r="D18" s="59"/>
      <c r="E18" s="183" t="s">
        <v>303</v>
      </c>
      <c r="F18" s="192">
        <v>1653</v>
      </c>
      <c r="G18" s="192">
        <v>1716</v>
      </c>
      <c r="H18" s="192">
        <v>1924</v>
      </c>
      <c r="I18" s="192">
        <v>2203</v>
      </c>
      <c r="J18" s="192">
        <v>2216</v>
      </c>
      <c r="K18" s="192"/>
      <c r="L18" s="192"/>
      <c r="M18" s="192">
        <v>2195</v>
      </c>
      <c r="N18" s="192">
        <v>2119</v>
      </c>
      <c r="O18" s="192">
        <v>2429</v>
      </c>
      <c r="P18" s="192">
        <v>2402</v>
      </c>
      <c r="Q18" s="192">
        <v>2794</v>
      </c>
      <c r="R18" s="290" t="s">
        <v>304</v>
      </c>
      <c r="S18" s="247"/>
      <c r="T18" s="564"/>
      <c r="U18" s="564"/>
      <c r="V18" s="564"/>
      <c r="W18" s="399"/>
      <c r="X18" s="398"/>
    </row>
    <row r="19" spans="1:24" ht="13.35" customHeight="1" x14ac:dyDescent="0.3">
      <c r="A19" s="464"/>
      <c r="B19" s="557"/>
      <c r="C19" s="557"/>
      <c r="D19" s="59"/>
      <c r="E19" s="184" t="s">
        <v>305</v>
      </c>
      <c r="F19" s="192">
        <v>1392</v>
      </c>
      <c r="G19" s="192">
        <v>1385</v>
      </c>
      <c r="H19" s="192">
        <v>1528</v>
      </c>
      <c r="I19" s="192">
        <v>1530</v>
      </c>
      <c r="J19" s="192">
        <v>1504</v>
      </c>
      <c r="K19" s="192"/>
      <c r="L19" s="192"/>
      <c r="M19" s="192">
        <v>1456</v>
      </c>
      <c r="N19" s="192">
        <v>1473</v>
      </c>
      <c r="O19" s="192">
        <v>1625</v>
      </c>
      <c r="P19" s="192">
        <v>1824</v>
      </c>
      <c r="Q19" s="192">
        <v>2134</v>
      </c>
      <c r="R19" s="290" t="s">
        <v>306</v>
      </c>
      <c r="S19" s="247"/>
      <c r="T19" s="564"/>
      <c r="U19" s="564"/>
      <c r="V19" s="564"/>
      <c r="W19" s="399"/>
      <c r="X19" s="398"/>
    </row>
    <row r="20" spans="1:24" ht="13.35" customHeight="1" x14ac:dyDescent="0.3">
      <c r="A20" s="464"/>
      <c r="B20" s="557"/>
      <c r="C20" s="557"/>
      <c r="D20" s="59"/>
      <c r="E20" s="184" t="s">
        <v>307</v>
      </c>
      <c r="F20" s="192">
        <v>1231</v>
      </c>
      <c r="G20" s="192">
        <v>1306</v>
      </c>
      <c r="H20" s="192">
        <v>1371</v>
      </c>
      <c r="I20" s="192">
        <v>1525</v>
      </c>
      <c r="J20" s="192">
        <v>1605</v>
      </c>
      <c r="K20" s="192"/>
      <c r="L20" s="192"/>
      <c r="M20" s="192">
        <v>1532</v>
      </c>
      <c r="N20" s="192">
        <v>1559</v>
      </c>
      <c r="O20" s="192">
        <v>1682</v>
      </c>
      <c r="P20" s="192">
        <v>1807</v>
      </c>
      <c r="Q20" s="192">
        <v>2046</v>
      </c>
      <c r="R20" s="595" t="s">
        <v>308</v>
      </c>
      <c r="S20" s="595"/>
      <c r="T20" s="564"/>
      <c r="U20" s="564"/>
      <c r="V20" s="564"/>
      <c r="W20" s="399"/>
      <c r="X20" s="398"/>
    </row>
    <row r="21" spans="1:24" ht="13.35" customHeight="1" x14ac:dyDescent="0.3">
      <c r="A21" s="464"/>
      <c r="B21" s="557"/>
      <c r="C21" s="557"/>
      <c r="D21" s="59"/>
      <c r="E21" s="293" t="s">
        <v>309</v>
      </c>
      <c r="F21" s="192">
        <v>1632</v>
      </c>
      <c r="G21" s="192">
        <v>1678</v>
      </c>
      <c r="H21" s="192">
        <v>1721</v>
      </c>
      <c r="I21" s="192">
        <v>1570</v>
      </c>
      <c r="J21" s="192">
        <v>2105</v>
      </c>
      <c r="K21" s="192"/>
      <c r="L21" s="192"/>
      <c r="M21" s="192">
        <v>1743</v>
      </c>
      <c r="N21" s="192">
        <v>1802</v>
      </c>
      <c r="O21" s="192">
        <v>1852</v>
      </c>
      <c r="P21" s="192">
        <v>2870</v>
      </c>
      <c r="Q21" s="192">
        <v>2310</v>
      </c>
      <c r="R21" s="594" t="s">
        <v>38</v>
      </c>
      <c r="S21" s="594"/>
      <c r="T21" s="564"/>
      <c r="U21" s="564"/>
      <c r="V21" s="564"/>
      <c r="W21" s="399"/>
      <c r="X21" s="398"/>
    </row>
    <row r="22" spans="1:24" ht="13.35" customHeight="1" x14ac:dyDescent="0.3">
      <c r="A22" s="464"/>
      <c r="B22" s="557"/>
      <c r="C22" s="557"/>
      <c r="D22" s="59"/>
      <c r="E22" s="185" t="s">
        <v>310</v>
      </c>
      <c r="F22" s="192">
        <v>813</v>
      </c>
      <c r="G22" s="192">
        <v>850</v>
      </c>
      <c r="H22" s="192">
        <v>940</v>
      </c>
      <c r="I22" s="192">
        <v>1007</v>
      </c>
      <c r="J22" s="192">
        <v>1077</v>
      </c>
      <c r="K22" s="192"/>
      <c r="L22" s="192"/>
      <c r="M22" s="192">
        <v>1127</v>
      </c>
      <c r="N22" s="192">
        <v>1088</v>
      </c>
      <c r="O22" s="192">
        <v>1305</v>
      </c>
      <c r="P22" s="192">
        <v>1431</v>
      </c>
      <c r="Q22" s="192">
        <v>1482</v>
      </c>
      <c r="R22" s="594" t="s">
        <v>311</v>
      </c>
      <c r="S22" s="594"/>
      <c r="T22" s="564"/>
      <c r="U22" s="564"/>
      <c r="V22" s="564"/>
      <c r="W22" s="399"/>
      <c r="X22" s="398"/>
    </row>
    <row r="23" spans="1:24" ht="13.35" customHeight="1" x14ac:dyDescent="0.3">
      <c r="A23" s="464"/>
      <c r="B23" s="557"/>
      <c r="C23" s="557"/>
      <c r="D23" s="59"/>
      <c r="E23" s="185" t="s">
        <v>312</v>
      </c>
      <c r="F23" s="192">
        <v>1367</v>
      </c>
      <c r="G23" s="192">
        <v>1575</v>
      </c>
      <c r="H23" s="192" t="s">
        <v>466</v>
      </c>
      <c r="I23" s="192">
        <v>1507</v>
      </c>
      <c r="J23" s="192">
        <v>1622</v>
      </c>
      <c r="K23" s="192"/>
      <c r="L23" s="192"/>
      <c r="M23" s="192">
        <v>1683</v>
      </c>
      <c r="N23" s="192">
        <v>1612</v>
      </c>
      <c r="O23" s="192">
        <v>1730</v>
      </c>
      <c r="P23" s="192">
        <v>1853</v>
      </c>
      <c r="Q23" s="192">
        <v>2207</v>
      </c>
      <c r="R23" s="601" t="s">
        <v>313</v>
      </c>
      <c r="S23" s="601"/>
      <c r="T23" s="564"/>
      <c r="U23" s="564"/>
      <c r="V23" s="564"/>
      <c r="W23" s="399"/>
      <c r="X23" s="398"/>
    </row>
    <row r="24" spans="1:24" ht="13.35" customHeight="1" x14ac:dyDescent="0.3">
      <c r="A24" s="464"/>
      <c r="B24" s="557"/>
      <c r="C24" s="557"/>
      <c r="D24" s="59"/>
      <c r="E24" s="184"/>
      <c r="F24" s="192"/>
      <c r="G24" s="192"/>
      <c r="H24" s="192"/>
      <c r="I24" s="192"/>
      <c r="J24" s="192"/>
      <c r="K24" s="337"/>
      <c r="L24" s="192"/>
      <c r="M24" s="192"/>
      <c r="N24" s="192"/>
      <c r="O24" s="192"/>
      <c r="P24" s="192"/>
      <c r="Q24" s="192"/>
      <c r="R24" s="290"/>
      <c r="S24" s="247"/>
      <c r="T24" s="564"/>
      <c r="U24" s="564"/>
      <c r="V24" s="564"/>
      <c r="W24" s="399"/>
      <c r="X24" s="398"/>
    </row>
    <row r="25" spans="1:24" ht="13.35" customHeight="1" x14ac:dyDescent="0.3">
      <c r="A25" s="464"/>
      <c r="B25" s="557"/>
      <c r="C25" s="557"/>
      <c r="D25" s="59"/>
      <c r="E25" s="184" t="s">
        <v>314</v>
      </c>
      <c r="F25" s="192">
        <v>1051</v>
      </c>
      <c r="G25" s="192">
        <v>1103</v>
      </c>
      <c r="H25" s="192">
        <v>1169</v>
      </c>
      <c r="I25" s="192">
        <v>1189</v>
      </c>
      <c r="J25" s="192">
        <v>1275</v>
      </c>
      <c r="K25" s="192"/>
      <c r="L25" s="192"/>
      <c r="M25" s="192">
        <v>1187</v>
      </c>
      <c r="N25" s="192">
        <v>1206</v>
      </c>
      <c r="O25" s="192">
        <v>1315</v>
      </c>
      <c r="P25" s="192">
        <v>1345</v>
      </c>
      <c r="Q25" s="192">
        <v>1372</v>
      </c>
      <c r="R25" s="289" t="s">
        <v>315</v>
      </c>
      <c r="S25" s="247"/>
      <c r="T25" s="564"/>
      <c r="U25" s="564"/>
      <c r="V25" s="564"/>
      <c r="W25" s="399"/>
      <c r="X25" s="398"/>
    </row>
    <row r="26" spans="1:24" ht="13.35" customHeight="1" x14ac:dyDescent="0.3">
      <c r="A26" s="464"/>
      <c r="B26" s="557"/>
      <c r="C26" s="557"/>
      <c r="D26" s="59"/>
      <c r="E26" s="184" t="s">
        <v>316</v>
      </c>
      <c r="F26" s="192">
        <v>1140</v>
      </c>
      <c r="G26" s="192">
        <v>1187</v>
      </c>
      <c r="H26" s="192">
        <v>1292</v>
      </c>
      <c r="I26" s="192">
        <v>1379</v>
      </c>
      <c r="J26" s="192">
        <v>1480</v>
      </c>
      <c r="K26" s="192"/>
      <c r="L26" s="192"/>
      <c r="M26" s="192">
        <v>1329</v>
      </c>
      <c r="N26" s="192">
        <v>1392</v>
      </c>
      <c r="O26" s="192">
        <v>1674</v>
      </c>
      <c r="P26" s="192">
        <v>2707</v>
      </c>
      <c r="Q26" s="192">
        <v>2791</v>
      </c>
      <c r="R26" s="290" t="s">
        <v>317</v>
      </c>
      <c r="S26" s="247"/>
      <c r="T26" s="564"/>
      <c r="U26" s="564"/>
      <c r="V26" s="564"/>
      <c r="W26" s="399"/>
      <c r="X26" s="398"/>
    </row>
    <row r="27" spans="1:24" ht="13.35" customHeight="1" x14ac:dyDescent="0.3">
      <c r="A27" s="464"/>
      <c r="B27" s="557"/>
      <c r="C27" s="557"/>
      <c r="D27" s="59"/>
      <c r="E27" s="184" t="s">
        <v>318</v>
      </c>
      <c r="F27" s="192">
        <v>1110</v>
      </c>
      <c r="G27" s="192">
        <v>1128</v>
      </c>
      <c r="H27" s="192">
        <v>1246</v>
      </c>
      <c r="I27" s="192">
        <v>1317</v>
      </c>
      <c r="J27" s="192">
        <v>1436</v>
      </c>
      <c r="K27" s="192"/>
      <c r="L27" s="192"/>
      <c r="M27" s="192">
        <v>1236</v>
      </c>
      <c r="N27" s="192">
        <v>1284</v>
      </c>
      <c r="O27" s="192">
        <v>1429</v>
      </c>
      <c r="P27" s="192">
        <v>1520</v>
      </c>
      <c r="Q27" s="192">
        <v>1757</v>
      </c>
      <c r="R27" s="290" t="s">
        <v>319</v>
      </c>
      <c r="S27" s="247"/>
      <c r="T27" s="564"/>
      <c r="U27" s="564"/>
      <c r="V27" s="564"/>
      <c r="W27" s="399"/>
      <c r="X27" s="398"/>
    </row>
    <row r="28" spans="1:24" ht="13.35" customHeight="1" x14ac:dyDescent="0.3">
      <c r="A28" s="464"/>
      <c r="B28" s="557"/>
      <c r="C28" s="557"/>
      <c r="D28" s="59"/>
      <c r="E28" s="184" t="s">
        <v>320</v>
      </c>
      <c r="F28" s="192">
        <v>913</v>
      </c>
      <c r="G28" s="192">
        <v>956</v>
      </c>
      <c r="H28" s="192">
        <v>1071</v>
      </c>
      <c r="I28" s="192">
        <v>1114</v>
      </c>
      <c r="J28" s="192">
        <v>1225</v>
      </c>
      <c r="K28" s="192"/>
      <c r="L28" s="192"/>
      <c r="M28" s="192">
        <v>985</v>
      </c>
      <c r="N28" s="192">
        <v>977</v>
      </c>
      <c r="O28" s="192">
        <v>1080</v>
      </c>
      <c r="P28" s="192">
        <v>1223</v>
      </c>
      <c r="Q28" s="192">
        <v>1229</v>
      </c>
      <c r="R28" s="290" t="s">
        <v>321</v>
      </c>
      <c r="S28" s="247"/>
      <c r="T28" s="564"/>
      <c r="U28" s="564"/>
      <c r="V28" s="564"/>
      <c r="W28" s="399"/>
      <c r="X28" s="398"/>
    </row>
    <row r="29" spans="1:24" ht="13.35" customHeight="1" x14ac:dyDescent="0.3">
      <c r="A29" s="464"/>
      <c r="B29" s="557"/>
      <c r="C29" s="557"/>
      <c r="D29" s="59"/>
      <c r="E29" s="185" t="s">
        <v>322</v>
      </c>
      <c r="F29" s="192">
        <v>797</v>
      </c>
      <c r="G29" s="192">
        <v>828</v>
      </c>
      <c r="H29" s="192">
        <v>892</v>
      </c>
      <c r="I29" s="192">
        <v>954</v>
      </c>
      <c r="J29" s="192">
        <v>1021</v>
      </c>
      <c r="K29" s="192"/>
      <c r="L29" s="192"/>
      <c r="M29" s="192">
        <v>913</v>
      </c>
      <c r="N29" s="192">
        <v>936</v>
      </c>
      <c r="O29" s="192">
        <v>932</v>
      </c>
      <c r="P29" s="192">
        <v>1055</v>
      </c>
      <c r="Q29" s="192">
        <v>1138</v>
      </c>
      <c r="R29" s="290" t="s">
        <v>323</v>
      </c>
      <c r="S29" s="247"/>
      <c r="T29" s="564"/>
      <c r="U29" s="564"/>
      <c r="V29" s="564"/>
      <c r="W29" s="399"/>
      <c r="X29" s="398"/>
    </row>
    <row r="30" spans="1:24" ht="13.35" customHeight="1" x14ac:dyDescent="0.3">
      <c r="A30" s="464"/>
      <c r="B30" s="557"/>
      <c r="C30" s="557"/>
      <c r="D30" s="59"/>
      <c r="E30" s="185" t="s">
        <v>324</v>
      </c>
      <c r="F30" s="192">
        <v>1049</v>
      </c>
      <c r="G30" s="192">
        <v>1105</v>
      </c>
      <c r="H30" s="192">
        <v>1213</v>
      </c>
      <c r="I30" s="192">
        <v>1297</v>
      </c>
      <c r="J30" s="192">
        <v>1419</v>
      </c>
      <c r="K30" s="192"/>
      <c r="L30" s="192"/>
      <c r="M30" s="192">
        <v>1065</v>
      </c>
      <c r="N30" s="192">
        <v>1185</v>
      </c>
      <c r="O30" s="192">
        <v>1264</v>
      </c>
      <c r="P30" s="192">
        <v>1364</v>
      </c>
      <c r="Q30" s="192">
        <v>1566</v>
      </c>
      <c r="R30" s="595" t="s">
        <v>325</v>
      </c>
      <c r="S30" s="595"/>
      <c r="T30" s="564"/>
      <c r="U30" s="564"/>
      <c r="V30" s="564"/>
      <c r="W30" s="399"/>
      <c r="X30" s="398"/>
    </row>
    <row r="31" spans="1:24" ht="13.35" customHeight="1" x14ac:dyDescent="0.3">
      <c r="A31" s="464"/>
      <c r="B31" s="557"/>
      <c r="C31" s="557"/>
      <c r="D31" s="59"/>
      <c r="E31" s="185" t="s">
        <v>326</v>
      </c>
      <c r="F31" s="192">
        <v>1031</v>
      </c>
      <c r="G31" s="192">
        <v>1060</v>
      </c>
      <c r="H31" s="192">
        <v>1130</v>
      </c>
      <c r="I31" s="192">
        <v>1204</v>
      </c>
      <c r="J31" s="192">
        <v>1310</v>
      </c>
      <c r="K31" s="192"/>
      <c r="L31" s="192"/>
      <c r="M31" s="192">
        <v>1157</v>
      </c>
      <c r="N31" s="192">
        <v>1213</v>
      </c>
      <c r="O31" s="192">
        <v>1284</v>
      </c>
      <c r="P31" s="192">
        <v>1335</v>
      </c>
      <c r="Q31" s="192">
        <v>1422</v>
      </c>
      <c r="R31" s="289" t="s">
        <v>39</v>
      </c>
      <c r="S31" s="247"/>
      <c r="T31" s="564"/>
      <c r="U31" s="564"/>
      <c r="V31" s="564"/>
      <c r="W31" s="399"/>
      <c r="X31" s="398"/>
    </row>
    <row r="32" spans="1:24" ht="13.35" customHeight="1" x14ac:dyDescent="0.3">
      <c r="A32" s="464"/>
      <c r="B32" s="557"/>
      <c r="C32" s="557"/>
      <c r="D32" s="59"/>
      <c r="E32" s="185" t="s">
        <v>328</v>
      </c>
      <c r="F32" s="192">
        <v>1091</v>
      </c>
      <c r="G32" s="192">
        <v>1171</v>
      </c>
      <c r="H32" s="192">
        <v>1273</v>
      </c>
      <c r="I32" s="192">
        <v>1360</v>
      </c>
      <c r="J32" s="192">
        <v>1455</v>
      </c>
      <c r="K32" s="192"/>
      <c r="L32" s="337"/>
      <c r="M32" s="192">
        <v>1434</v>
      </c>
      <c r="N32" s="192">
        <v>1476</v>
      </c>
      <c r="O32" s="192">
        <v>1505</v>
      </c>
      <c r="P32" s="192">
        <v>1731</v>
      </c>
      <c r="Q32" s="192">
        <v>1899</v>
      </c>
      <c r="R32" s="289" t="s">
        <v>329</v>
      </c>
      <c r="S32" s="289"/>
      <c r="T32" s="564"/>
      <c r="U32" s="564"/>
      <c r="V32" s="564"/>
      <c r="W32" s="399"/>
      <c r="X32" s="398"/>
    </row>
    <row r="33" spans="1:24" ht="13.35" customHeight="1" x14ac:dyDescent="0.3">
      <c r="A33" s="464"/>
      <c r="B33" s="557"/>
      <c r="C33" s="557"/>
      <c r="D33" s="59"/>
      <c r="E33" s="185" t="s">
        <v>330</v>
      </c>
      <c r="F33" s="192">
        <v>1206</v>
      </c>
      <c r="G33" s="192">
        <v>1276</v>
      </c>
      <c r="H33" s="192">
        <v>1343</v>
      </c>
      <c r="I33" s="192">
        <v>1459</v>
      </c>
      <c r="J33" s="192">
        <v>1526</v>
      </c>
      <c r="K33" s="192"/>
      <c r="L33" s="192"/>
      <c r="M33" s="192">
        <v>1349</v>
      </c>
      <c r="N33" s="192">
        <v>1395</v>
      </c>
      <c r="O33" s="192">
        <v>1607</v>
      </c>
      <c r="P33" s="192">
        <v>1723</v>
      </c>
      <c r="Q33" s="192">
        <v>1880</v>
      </c>
      <c r="R33" s="289" t="s">
        <v>40</v>
      </c>
      <c r="S33" s="289"/>
      <c r="T33" s="564"/>
      <c r="U33" s="564"/>
      <c r="V33" s="564"/>
      <c r="W33" s="399"/>
      <c r="X33" s="398"/>
    </row>
    <row r="34" spans="1:24" ht="13.35" customHeight="1" x14ac:dyDescent="0.3">
      <c r="A34" s="464"/>
      <c r="B34" s="557"/>
      <c r="C34" s="557"/>
      <c r="D34" s="59"/>
      <c r="E34" s="185" t="s">
        <v>331</v>
      </c>
      <c r="F34" s="192">
        <v>1001</v>
      </c>
      <c r="G34" s="192">
        <v>1032</v>
      </c>
      <c r="H34" s="192">
        <v>1129</v>
      </c>
      <c r="I34" s="192">
        <v>1177</v>
      </c>
      <c r="J34" s="192">
        <v>1261</v>
      </c>
      <c r="K34" s="192"/>
      <c r="L34" s="192"/>
      <c r="M34" s="192">
        <v>1028</v>
      </c>
      <c r="N34" s="192">
        <v>1029</v>
      </c>
      <c r="O34" s="192">
        <v>1141</v>
      </c>
      <c r="P34" s="192">
        <v>1145</v>
      </c>
      <c r="Q34" s="192">
        <v>1229</v>
      </c>
      <c r="R34" s="289" t="s">
        <v>332</v>
      </c>
      <c r="S34" s="289"/>
      <c r="T34" s="564"/>
      <c r="U34" s="564"/>
      <c r="V34" s="564"/>
      <c r="W34" s="399"/>
      <c r="X34" s="398"/>
    </row>
    <row r="35" spans="1:24" ht="13.35" customHeight="1" x14ac:dyDescent="0.3">
      <c r="A35" s="464"/>
      <c r="B35" s="557"/>
      <c r="C35" s="557"/>
      <c r="D35" s="59"/>
      <c r="E35" s="185" t="s">
        <v>327</v>
      </c>
      <c r="F35" s="192">
        <v>758</v>
      </c>
      <c r="G35" s="192">
        <v>809</v>
      </c>
      <c r="H35" s="192">
        <v>872</v>
      </c>
      <c r="I35" s="192">
        <v>936</v>
      </c>
      <c r="J35" s="192">
        <v>1029</v>
      </c>
      <c r="K35" s="192"/>
      <c r="L35" s="192"/>
      <c r="M35" s="192">
        <v>869</v>
      </c>
      <c r="N35" s="192">
        <v>918</v>
      </c>
      <c r="O35" s="192">
        <v>986</v>
      </c>
      <c r="P35" s="192">
        <v>1060</v>
      </c>
      <c r="Q35" s="192">
        <v>1156</v>
      </c>
      <c r="R35" s="289" t="s">
        <v>41</v>
      </c>
      <c r="S35" s="289"/>
      <c r="T35" s="564"/>
      <c r="U35" s="564"/>
      <c r="V35" s="564"/>
      <c r="W35" s="399"/>
      <c r="X35" s="398"/>
    </row>
    <row r="36" spans="1:24" ht="13.35" customHeight="1" x14ac:dyDescent="0.3">
      <c r="A36" s="464"/>
      <c r="B36" s="557"/>
      <c r="C36" s="557"/>
      <c r="D36" s="59"/>
      <c r="E36" s="245"/>
      <c r="F36" s="182"/>
      <c r="G36" s="292"/>
      <c r="H36" s="292"/>
      <c r="I36" s="292"/>
      <c r="J36" s="292"/>
      <c r="K36" s="292"/>
      <c r="L36" s="182"/>
      <c r="M36" s="182"/>
      <c r="N36" s="145"/>
      <c r="O36" s="182"/>
      <c r="P36" s="182"/>
      <c r="Q36" s="182"/>
      <c r="R36" s="152"/>
      <c r="T36" s="564"/>
      <c r="U36" s="564"/>
      <c r="V36" s="564"/>
      <c r="W36" s="399"/>
      <c r="X36" s="398"/>
    </row>
    <row r="37" spans="1:24" ht="91.5" customHeight="1" x14ac:dyDescent="0.3">
      <c r="A37" s="464"/>
      <c r="B37" s="557"/>
      <c r="C37" s="557"/>
      <c r="D37" s="59"/>
      <c r="E37" s="291" t="s">
        <v>555</v>
      </c>
      <c r="F37" s="197"/>
      <c r="G37" s="197"/>
      <c r="H37" s="197"/>
      <c r="I37" s="197"/>
      <c r="J37" s="197"/>
      <c r="K37" s="85"/>
      <c r="L37" s="179"/>
      <c r="M37" s="179"/>
      <c r="N37" s="179"/>
      <c r="P37" s="291"/>
      <c r="Q37" s="291"/>
      <c r="R37" s="291" t="s">
        <v>556</v>
      </c>
      <c r="S37" s="291"/>
      <c r="T37" s="564"/>
      <c r="U37" s="564"/>
      <c r="V37" s="564"/>
      <c r="W37" s="399"/>
      <c r="X37" s="398"/>
    </row>
    <row r="38" spans="1:24" ht="15" hidden="1" customHeight="1" x14ac:dyDescent="0.3">
      <c r="D38" s="60"/>
      <c r="F38" s="29"/>
      <c r="G38" s="29"/>
      <c r="H38" s="29"/>
      <c r="I38" s="29"/>
      <c r="J38" s="29"/>
      <c r="K38" s="29"/>
      <c r="L38" s="29"/>
      <c r="M38" s="29"/>
      <c r="N38" s="29"/>
      <c r="O38" s="71"/>
      <c r="P38" s="71"/>
      <c r="Q38" s="71"/>
      <c r="R38" s="71"/>
    </row>
    <row r="39" spans="1:24" ht="15" customHeight="1" x14ac:dyDescent="0.3">
      <c r="D39" s="60"/>
      <c r="L39" s="29"/>
      <c r="M39" s="29"/>
      <c r="N39" s="29"/>
    </row>
    <row r="40" spans="1:24" ht="15" customHeight="1" x14ac:dyDescent="0.3">
      <c r="D40" s="43"/>
      <c r="L40" s="29"/>
      <c r="M40" s="29"/>
      <c r="N40" s="29"/>
    </row>
    <row r="41" spans="1:24" ht="15" customHeight="1" x14ac:dyDescent="0.3">
      <c r="D41" s="43"/>
      <c r="L41" s="29"/>
      <c r="M41" s="29"/>
      <c r="N41" s="29"/>
    </row>
    <row r="42" spans="1:24" ht="15" customHeight="1" x14ac:dyDescent="0.3">
      <c r="D42" s="43"/>
      <c r="L42" s="29"/>
      <c r="M42" s="29"/>
      <c r="N42" s="29"/>
    </row>
    <row r="43" spans="1:24" ht="15" customHeight="1" x14ac:dyDescent="0.3">
      <c r="D43" s="43"/>
      <c r="L43" s="29"/>
      <c r="M43" s="29"/>
      <c r="N43" s="29"/>
    </row>
    <row r="44" spans="1:24" ht="15" customHeight="1" x14ac:dyDescent="0.3">
      <c r="E44" s="2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9"/>
    </row>
    <row r="45" spans="1:24" ht="15" customHeight="1" x14ac:dyDescent="0.3">
      <c r="E45" s="2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9"/>
    </row>
    <row r="46" spans="1:24" ht="15" customHeight="1" x14ac:dyDescent="0.3"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9"/>
    </row>
  </sheetData>
  <mergeCells count="12">
    <mergeCell ref="T1:V37"/>
    <mergeCell ref="B1:C37"/>
    <mergeCell ref="E3:E4"/>
    <mergeCell ref="E7:K8"/>
    <mergeCell ref="O7:S8"/>
    <mergeCell ref="R20:S20"/>
    <mergeCell ref="R21:S21"/>
    <mergeCell ref="R22:S22"/>
    <mergeCell ref="R23:S23"/>
    <mergeCell ref="R30:S30"/>
    <mergeCell ref="R3:R4"/>
    <mergeCell ref="I9:J9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colBreaks count="1" manualBreakCount="1">
    <brk id="11" max="36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6"/>
  <sheetViews>
    <sheetView view="pageBreakPreview" topLeftCell="B22" zoomScale="80" zoomScaleNormal="80" zoomScaleSheetLayoutView="80" zoomScalePageLayoutView="80" workbookViewId="0">
      <selection activeCell="H19" sqref="H19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60" customWidth="1"/>
    <col min="6" max="10" width="7.77734375" customWidth="1"/>
    <col min="11" max="12" width="11.44140625" customWidth="1"/>
    <col min="13" max="17" width="7.77734375" customWidth="1"/>
    <col min="18" max="18" width="60" style="13" customWidth="1"/>
    <col min="19" max="19" width="1.6640625" customWidth="1"/>
    <col min="20" max="20" width="6.6640625" style="417" customWidth="1"/>
    <col min="21" max="21" width="0.88671875" style="417" customWidth="1"/>
    <col min="22" max="22" width="2.6640625" style="417" customWidth="1"/>
  </cols>
  <sheetData>
    <row r="1" spans="1:24" ht="15" customHeight="1" x14ac:dyDescent="0.3">
      <c r="A1" s="464"/>
      <c r="B1" s="557" t="s">
        <v>177</v>
      </c>
      <c r="C1" s="557"/>
      <c r="D1" s="403"/>
      <c r="E1" s="404"/>
      <c r="F1" s="385"/>
      <c r="G1" s="385"/>
      <c r="H1" s="385"/>
      <c r="I1" s="385"/>
      <c r="J1" s="385"/>
      <c r="K1" s="385"/>
      <c r="L1" s="385"/>
      <c r="M1" s="385"/>
      <c r="N1" s="403"/>
      <c r="O1" s="385"/>
      <c r="P1" s="385"/>
      <c r="Q1" s="385"/>
      <c r="R1" s="405"/>
      <c r="S1" s="385"/>
      <c r="T1" s="602" t="s">
        <v>178</v>
      </c>
      <c r="U1" s="602"/>
      <c r="V1" s="602"/>
      <c r="W1" s="399"/>
      <c r="X1" s="398"/>
    </row>
    <row r="2" spans="1:24" ht="15" customHeight="1" x14ac:dyDescent="0.3">
      <c r="A2" s="464"/>
      <c r="B2" s="557"/>
      <c r="C2" s="557"/>
      <c r="D2" s="403"/>
      <c r="E2" s="404"/>
      <c r="F2" s="385"/>
      <c r="G2" s="385"/>
      <c r="H2" s="385"/>
      <c r="I2" s="385"/>
      <c r="J2" s="385"/>
      <c r="K2" s="385"/>
      <c r="L2" s="385"/>
      <c r="M2" s="385"/>
      <c r="N2" s="403"/>
      <c r="O2" s="385"/>
      <c r="P2" s="385"/>
      <c r="Q2" s="385"/>
      <c r="R2" s="405"/>
      <c r="S2" s="385"/>
      <c r="T2" s="602"/>
      <c r="U2" s="602"/>
      <c r="V2" s="602"/>
      <c r="W2" s="399"/>
      <c r="X2" s="398"/>
    </row>
    <row r="3" spans="1:24" ht="15" customHeight="1" x14ac:dyDescent="0.3">
      <c r="A3" s="464"/>
      <c r="B3" s="557"/>
      <c r="C3" s="557"/>
      <c r="D3" s="403"/>
      <c r="E3" s="565" t="s">
        <v>477</v>
      </c>
      <c r="F3" s="385"/>
      <c r="G3" s="385"/>
      <c r="H3" s="385"/>
      <c r="I3" s="385"/>
      <c r="J3" s="385"/>
      <c r="K3" s="385"/>
      <c r="L3" s="385"/>
      <c r="M3" s="385"/>
      <c r="N3" s="406"/>
      <c r="O3" s="406"/>
      <c r="P3" s="406"/>
      <c r="Q3" s="406"/>
      <c r="R3" s="558" t="s">
        <v>479</v>
      </c>
      <c r="S3" s="406"/>
      <c r="T3" s="603"/>
      <c r="U3" s="602"/>
      <c r="V3" s="602"/>
      <c r="W3" s="399"/>
      <c r="X3" s="398"/>
    </row>
    <row r="4" spans="1:24" ht="15" customHeight="1" x14ac:dyDescent="0.3">
      <c r="A4" s="464"/>
      <c r="B4" s="557"/>
      <c r="C4" s="557"/>
      <c r="D4" s="403"/>
      <c r="E4" s="565"/>
      <c r="F4" s="385"/>
      <c r="G4" s="385"/>
      <c r="H4" s="385"/>
      <c r="I4" s="385"/>
      <c r="J4" s="385"/>
      <c r="K4" s="385"/>
      <c r="L4" s="385"/>
      <c r="M4" s="385"/>
      <c r="N4" s="406"/>
      <c r="O4" s="406"/>
      <c r="P4" s="406"/>
      <c r="Q4" s="406"/>
      <c r="R4" s="558"/>
      <c r="S4" s="406"/>
      <c r="T4" s="603"/>
      <c r="U4" s="602"/>
      <c r="V4" s="602"/>
      <c r="W4" s="399"/>
      <c r="X4" s="398"/>
    </row>
    <row r="5" spans="1:24" ht="15" customHeight="1" thickBot="1" x14ac:dyDescent="0.35">
      <c r="A5" s="464"/>
      <c r="B5" s="557"/>
      <c r="C5" s="557"/>
      <c r="D5" s="403"/>
      <c r="E5" s="407"/>
      <c r="F5" s="407"/>
      <c r="G5" s="407"/>
      <c r="H5" s="407"/>
      <c r="I5" s="407"/>
      <c r="J5" s="407"/>
      <c r="K5" s="407"/>
      <c r="L5" s="407"/>
      <c r="M5" s="407"/>
      <c r="N5" s="403"/>
      <c r="O5" s="407"/>
      <c r="P5" s="407"/>
      <c r="Q5" s="407"/>
      <c r="R5" s="408"/>
      <c r="S5" s="385"/>
      <c r="T5" s="602"/>
      <c r="U5" s="602"/>
      <c r="V5" s="602"/>
      <c r="W5" s="399"/>
      <c r="X5" s="398"/>
    </row>
    <row r="6" spans="1:24" ht="3.75" customHeight="1" thickTop="1" thickBot="1" x14ac:dyDescent="0.35">
      <c r="A6" s="464"/>
      <c r="B6" s="557"/>
      <c r="C6" s="557"/>
      <c r="D6" s="463"/>
      <c r="E6" s="463"/>
      <c r="F6" s="463"/>
      <c r="G6" s="463"/>
      <c r="H6" s="463"/>
      <c r="I6" s="463"/>
      <c r="J6" s="463"/>
      <c r="K6" s="463"/>
      <c r="L6" s="463"/>
      <c r="M6" s="463"/>
      <c r="N6" s="463"/>
      <c r="O6" s="463"/>
      <c r="P6" s="463"/>
      <c r="Q6" s="463"/>
      <c r="R6" s="463"/>
      <c r="S6" s="463"/>
      <c r="T6" s="602"/>
      <c r="U6" s="602"/>
      <c r="V6" s="602"/>
      <c r="W6" s="399"/>
      <c r="X6" s="398"/>
    </row>
    <row r="7" spans="1:24" ht="15" customHeight="1" thickTop="1" x14ac:dyDescent="0.3">
      <c r="A7" s="464"/>
      <c r="B7" s="557"/>
      <c r="C7" s="557"/>
      <c r="D7" s="59"/>
      <c r="E7" s="560" t="s">
        <v>589</v>
      </c>
      <c r="F7" s="560"/>
      <c r="G7" s="560"/>
      <c r="H7" s="560"/>
      <c r="I7" s="560"/>
      <c r="J7" s="560"/>
      <c r="K7" s="560"/>
      <c r="L7" s="402"/>
      <c r="M7" s="456"/>
      <c r="N7" s="382"/>
      <c r="O7" s="586" t="s">
        <v>590</v>
      </c>
      <c r="P7" s="586"/>
      <c r="Q7" s="586"/>
      <c r="R7" s="586"/>
      <c r="S7" s="586"/>
      <c r="T7" s="603"/>
      <c r="U7" s="602"/>
      <c r="V7" s="602"/>
      <c r="W7" s="399"/>
      <c r="X7" s="398"/>
    </row>
    <row r="8" spans="1:24" ht="15" customHeight="1" x14ac:dyDescent="0.3">
      <c r="A8" s="464"/>
      <c r="B8" s="557"/>
      <c r="C8" s="557"/>
      <c r="D8" s="59"/>
      <c r="E8" s="560"/>
      <c r="F8" s="560"/>
      <c r="G8" s="560"/>
      <c r="H8" s="560"/>
      <c r="I8" s="560"/>
      <c r="J8" s="560"/>
      <c r="K8" s="560"/>
      <c r="L8" s="402"/>
      <c r="M8" s="456"/>
      <c r="N8" s="384"/>
      <c r="O8" s="561"/>
      <c r="P8" s="561"/>
      <c r="Q8" s="561"/>
      <c r="R8" s="561"/>
      <c r="S8" s="561"/>
      <c r="T8" s="603"/>
      <c r="U8" s="602"/>
      <c r="V8" s="602"/>
      <c r="W8" s="399"/>
      <c r="X8" s="398"/>
    </row>
    <row r="9" spans="1:24" ht="15" customHeight="1" x14ac:dyDescent="0.3">
      <c r="A9" s="464"/>
      <c r="B9" s="557"/>
      <c r="C9" s="557"/>
      <c r="D9" s="59"/>
      <c r="E9" s="1"/>
      <c r="F9" s="6"/>
      <c r="H9" s="591" t="s">
        <v>46</v>
      </c>
      <c r="I9" s="591"/>
      <c r="J9" s="591"/>
      <c r="K9" s="361"/>
      <c r="L9" s="335"/>
      <c r="M9" s="362" t="s">
        <v>76</v>
      </c>
      <c r="P9" s="42"/>
      <c r="Q9" s="288"/>
      <c r="T9" s="602"/>
      <c r="U9" s="602"/>
      <c r="V9" s="602"/>
      <c r="W9" s="399"/>
      <c r="X9" s="398"/>
    </row>
    <row r="10" spans="1:24" ht="15" customHeight="1" x14ac:dyDescent="0.3">
      <c r="A10" s="464"/>
      <c r="B10" s="557"/>
      <c r="C10" s="557"/>
      <c r="D10" s="59"/>
      <c r="E10" s="1"/>
      <c r="F10" s="466">
        <v>2020</v>
      </c>
      <c r="G10" s="466">
        <v>2021</v>
      </c>
      <c r="H10" s="466">
        <v>2022</v>
      </c>
      <c r="I10" s="466">
        <v>2023</v>
      </c>
      <c r="J10" s="466">
        <v>2024</v>
      </c>
      <c r="K10" s="499"/>
      <c r="L10" s="499"/>
      <c r="M10" s="466">
        <v>2020</v>
      </c>
      <c r="N10" s="466">
        <v>2021</v>
      </c>
      <c r="O10" s="466">
        <v>2022</v>
      </c>
      <c r="P10" s="466">
        <v>2023</v>
      </c>
      <c r="Q10" s="466">
        <v>2024</v>
      </c>
      <c r="T10" s="602"/>
      <c r="U10" s="602"/>
      <c r="V10" s="602"/>
      <c r="W10" s="399"/>
      <c r="X10" s="398"/>
    </row>
    <row r="11" spans="1:24" ht="14.4" x14ac:dyDescent="0.3">
      <c r="A11" s="464"/>
      <c r="B11" s="557"/>
      <c r="C11" s="557"/>
      <c r="D11" s="59"/>
      <c r="E11" s="4"/>
      <c r="F11" s="314"/>
      <c r="G11" s="314"/>
      <c r="H11" s="314"/>
      <c r="I11" s="314"/>
      <c r="J11" s="314"/>
      <c r="K11" s="315"/>
      <c r="L11" s="315"/>
      <c r="M11" s="327"/>
      <c r="N11" s="327"/>
      <c r="O11" s="327"/>
      <c r="P11" s="327"/>
      <c r="Q11" s="327"/>
      <c r="T11" s="602"/>
      <c r="U11" s="602"/>
      <c r="V11" s="602"/>
      <c r="W11" s="399"/>
      <c r="X11" s="398"/>
    </row>
    <row r="12" spans="1:24" ht="13.35" customHeight="1" x14ac:dyDescent="0.3">
      <c r="A12" s="464"/>
      <c r="B12" s="557"/>
      <c r="C12" s="557"/>
      <c r="D12" s="59"/>
      <c r="E12" s="482" t="s">
        <v>423</v>
      </c>
      <c r="F12" s="336"/>
      <c r="G12" s="336"/>
      <c r="H12" s="336"/>
      <c r="I12" s="336"/>
      <c r="J12" s="336"/>
      <c r="K12" s="336"/>
      <c r="L12" s="336"/>
      <c r="M12" s="336"/>
      <c r="N12" s="336"/>
      <c r="O12" s="336"/>
      <c r="P12" s="336"/>
      <c r="Q12" s="336"/>
      <c r="R12" s="469" t="s">
        <v>424</v>
      </c>
      <c r="S12" s="6"/>
      <c r="T12" s="602"/>
      <c r="U12" s="602"/>
      <c r="V12" s="602"/>
      <c r="W12" s="399"/>
      <c r="X12" s="398"/>
    </row>
    <row r="13" spans="1:24" ht="13.35" customHeight="1" x14ac:dyDescent="0.3">
      <c r="A13" s="464"/>
      <c r="B13" s="557"/>
      <c r="C13" s="557"/>
      <c r="D13" s="59"/>
      <c r="E13" s="482" t="s">
        <v>425</v>
      </c>
      <c r="F13" s="337"/>
      <c r="G13" s="337"/>
      <c r="H13" s="337"/>
      <c r="I13" s="337"/>
      <c r="J13" s="337"/>
      <c r="K13" s="337"/>
      <c r="L13" s="337"/>
      <c r="M13" s="192"/>
      <c r="N13" s="192"/>
      <c r="O13" s="192"/>
      <c r="P13" s="192"/>
      <c r="Q13" s="192"/>
      <c r="R13" s="469" t="s">
        <v>426</v>
      </c>
      <c r="S13" s="6"/>
      <c r="T13" s="602"/>
      <c r="U13" s="602"/>
      <c r="V13" s="602"/>
      <c r="W13" s="399"/>
      <c r="X13" s="398"/>
    </row>
    <row r="14" spans="1:24" ht="13.35" customHeight="1" x14ac:dyDescent="0.3">
      <c r="A14" s="464"/>
      <c r="B14" s="557"/>
      <c r="C14" s="557"/>
      <c r="D14" s="59"/>
      <c r="E14" s="183" t="s">
        <v>333</v>
      </c>
      <c r="F14" s="192">
        <v>780</v>
      </c>
      <c r="G14" s="192">
        <v>824</v>
      </c>
      <c r="H14" s="192">
        <v>897</v>
      </c>
      <c r="I14" s="192">
        <v>955</v>
      </c>
      <c r="J14" s="192">
        <v>1014</v>
      </c>
      <c r="K14" s="192"/>
      <c r="L14" s="192"/>
      <c r="M14" s="192">
        <v>863</v>
      </c>
      <c r="N14" s="192">
        <v>896</v>
      </c>
      <c r="O14" s="192">
        <v>1056</v>
      </c>
      <c r="P14" s="192">
        <v>1115</v>
      </c>
      <c r="Q14" s="192">
        <v>1149</v>
      </c>
      <c r="R14" s="290" t="s">
        <v>42</v>
      </c>
      <c r="S14" s="247"/>
      <c r="T14" s="602"/>
      <c r="U14" s="602"/>
      <c r="V14" s="602"/>
      <c r="W14" s="399"/>
      <c r="X14" s="398"/>
    </row>
    <row r="15" spans="1:24" ht="13.35" customHeight="1" x14ac:dyDescent="0.3">
      <c r="A15" s="464"/>
      <c r="B15" s="557"/>
      <c r="C15" s="557"/>
      <c r="D15" s="59"/>
      <c r="E15" s="183" t="s">
        <v>334</v>
      </c>
      <c r="F15" s="192">
        <v>707</v>
      </c>
      <c r="G15" s="192">
        <v>762</v>
      </c>
      <c r="H15" s="192">
        <v>861</v>
      </c>
      <c r="I15" s="192">
        <v>876</v>
      </c>
      <c r="J15" s="192">
        <v>899</v>
      </c>
      <c r="K15" s="192"/>
      <c r="L15" s="192"/>
      <c r="M15" s="192">
        <v>783</v>
      </c>
      <c r="N15" s="192">
        <v>892</v>
      </c>
      <c r="O15" s="192">
        <v>963</v>
      </c>
      <c r="P15" s="192">
        <v>1002</v>
      </c>
      <c r="Q15" s="192">
        <v>1030</v>
      </c>
      <c r="R15" s="289" t="s">
        <v>335</v>
      </c>
      <c r="S15" s="247"/>
      <c r="T15" s="602"/>
      <c r="U15" s="602"/>
      <c r="V15" s="602"/>
      <c r="W15" s="399"/>
      <c r="X15" s="398"/>
    </row>
    <row r="16" spans="1:24" ht="13.35" customHeight="1" x14ac:dyDescent="0.3">
      <c r="A16" s="464"/>
      <c r="B16" s="557"/>
      <c r="C16" s="557"/>
      <c r="D16" s="59"/>
      <c r="E16" s="183" t="s">
        <v>336</v>
      </c>
      <c r="F16" s="192">
        <v>802</v>
      </c>
      <c r="G16" s="192">
        <v>666</v>
      </c>
      <c r="H16" s="192">
        <v>806</v>
      </c>
      <c r="I16" s="192">
        <v>883</v>
      </c>
      <c r="J16" s="192">
        <v>739</v>
      </c>
      <c r="K16" s="192"/>
      <c r="L16" s="192"/>
      <c r="M16" s="192">
        <v>790</v>
      </c>
      <c r="N16" s="192">
        <v>880</v>
      </c>
      <c r="O16" s="192">
        <v>879</v>
      </c>
      <c r="P16" s="192">
        <v>943</v>
      </c>
      <c r="Q16" s="192">
        <v>1097</v>
      </c>
      <c r="R16" s="290" t="s">
        <v>337</v>
      </c>
      <c r="S16" s="247"/>
      <c r="T16" s="602"/>
      <c r="U16" s="602"/>
      <c r="V16" s="602"/>
      <c r="W16" s="399"/>
      <c r="X16" s="398"/>
    </row>
    <row r="17" spans="1:24" ht="13.35" customHeight="1" x14ac:dyDescent="0.3">
      <c r="A17" s="464"/>
      <c r="B17" s="557"/>
      <c r="C17" s="557"/>
      <c r="D17" s="59"/>
      <c r="E17" s="184" t="s">
        <v>338</v>
      </c>
      <c r="F17" s="192">
        <v>920</v>
      </c>
      <c r="G17" s="192">
        <v>964</v>
      </c>
      <c r="H17" s="192">
        <v>1060</v>
      </c>
      <c r="I17" s="192">
        <v>1216</v>
      </c>
      <c r="J17" s="192">
        <v>1273</v>
      </c>
      <c r="K17" s="192"/>
      <c r="L17" s="192"/>
      <c r="M17" s="192">
        <v>1076</v>
      </c>
      <c r="N17" s="192">
        <v>1035</v>
      </c>
      <c r="O17" s="192">
        <v>1120</v>
      </c>
      <c r="P17" s="192">
        <v>1272</v>
      </c>
      <c r="Q17" s="192">
        <v>1353</v>
      </c>
      <c r="R17" s="290" t="s">
        <v>339</v>
      </c>
      <c r="S17" s="247"/>
      <c r="T17" s="602"/>
      <c r="U17" s="602"/>
      <c r="V17" s="602"/>
      <c r="W17" s="399"/>
      <c r="X17" s="398"/>
    </row>
    <row r="18" spans="1:24" ht="13.35" customHeight="1" x14ac:dyDescent="0.3">
      <c r="A18" s="464"/>
      <c r="B18" s="557"/>
      <c r="C18" s="557"/>
      <c r="D18" s="59"/>
      <c r="E18" s="183" t="s">
        <v>405</v>
      </c>
      <c r="F18" s="192">
        <v>895</v>
      </c>
      <c r="G18" s="192">
        <v>985</v>
      </c>
      <c r="H18" s="192">
        <v>1078</v>
      </c>
      <c r="I18" s="192">
        <v>1113</v>
      </c>
      <c r="J18" s="192">
        <v>1147</v>
      </c>
      <c r="K18" s="192"/>
      <c r="L18" s="192"/>
      <c r="M18" s="192">
        <v>1270</v>
      </c>
      <c r="N18" s="192">
        <v>1207</v>
      </c>
      <c r="O18" s="192">
        <v>1213</v>
      </c>
      <c r="P18" s="192">
        <v>1426</v>
      </c>
      <c r="Q18" s="192">
        <v>1358</v>
      </c>
      <c r="R18" s="290" t="s">
        <v>340</v>
      </c>
      <c r="S18" s="247"/>
      <c r="T18" s="602"/>
      <c r="U18" s="602"/>
      <c r="V18" s="602"/>
      <c r="W18" s="399"/>
      <c r="X18" s="398"/>
    </row>
    <row r="19" spans="1:24" ht="13.35" customHeight="1" x14ac:dyDescent="0.3">
      <c r="A19" s="464"/>
      <c r="B19" s="557"/>
      <c r="C19" s="557"/>
      <c r="D19" s="59"/>
      <c r="E19" s="184" t="s">
        <v>552</v>
      </c>
      <c r="F19" s="192">
        <v>1121</v>
      </c>
      <c r="G19" s="192">
        <v>1168</v>
      </c>
      <c r="H19" s="192">
        <v>1282</v>
      </c>
      <c r="I19" s="192">
        <v>1385</v>
      </c>
      <c r="J19" s="192">
        <v>1444</v>
      </c>
      <c r="K19" s="192"/>
      <c r="L19" s="192"/>
      <c r="M19" s="192">
        <v>1536</v>
      </c>
      <c r="N19" s="192">
        <v>1556</v>
      </c>
      <c r="O19" s="192">
        <v>1698</v>
      </c>
      <c r="P19" s="192">
        <v>1703</v>
      </c>
      <c r="Q19" s="192">
        <v>1924</v>
      </c>
      <c r="R19" s="290" t="s">
        <v>341</v>
      </c>
      <c r="S19" s="247"/>
      <c r="T19" s="602"/>
      <c r="U19" s="602"/>
      <c r="V19" s="602"/>
      <c r="W19" s="399"/>
      <c r="X19" s="398"/>
    </row>
    <row r="20" spans="1:24" ht="13.35" customHeight="1" x14ac:dyDescent="0.3">
      <c r="A20" s="464"/>
      <c r="B20" s="557"/>
      <c r="C20" s="557"/>
      <c r="D20" s="59"/>
      <c r="E20" s="184" t="s">
        <v>342</v>
      </c>
      <c r="F20" s="192">
        <v>852</v>
      </c>
      <c r="G20" s="192">
        <v>902</v>
      </c>
      <c r="H20" s="192">
        <v>974</v>
      </c>
      <c r="I20" s="192">
        <v>1025</v>
      </c>
      <c r="J20" s="192">
        <v>1111</v>
      </c>
      <c r="K20" s="192"/>
      <c r="L20" s="192"/>
      <c r="M20" s="192">
        <v>1106</v>
      </c>
      <c r="N20" s="192">
        <v>1156</v>
      </c>
      <c r="O20" s="192">
        <v>1282</v>
      </c>
      <c r="P20" s="192">
        <v>1309</v>
      </c>
      <c r="Q20" s="192">
        <v>1399</v>
      </c>
      <c r="R20" s="397" t="s">
        <v>343</v>
      </c>
      <c r="S20" s="190"/>
      <c r="T20" s="602"/>
      <c r="U20" s="602"/>
      <c r="V20" s="602"/>
      <c r="W20" s="399"/>
      <c r="X20" s="398"/>
    </row>
    <row r="21" spans="1:24" ht="13.35" customHeight="1" x14ac:dyDescent="0.3">
      <c r="A21" s="464"/>
      <c r="B21" s="557"/>
      <c r="C21" s="557"/>
      <c r="D21" s="59"/>
      <c r="E21" s="293" t="s">
        <v>344</v>
      </c>
      <c r="F21" s="192">
        <v>884</v>
      </c>
      <c r="G21" s="192">
        <v>937</v>
      </c>
      <c r="H21" s="192">
        <v>1019</v>
      </c>
      <c r="I21" s="192">
        <v>1141</v>
      </c>
      <c r="J21" s="192">
        <v>1200</v>
      </c>
      <c r="K21" s="192"/>
      <c r="L21" s="192"/>
      <c r="M21" s="192">
        <v>894</v>
      </c>
      <c r="N21" s="192">
        <v>960</v>
      </c>
      <c r="O21" s="192">
        <v>1026</v>
      </c>
      <c r="P21" s="192">
        <v>1173</v>
      </c>
      <c r="Q21" s="192">
        <v>1248</v>
      </c>
      <c r="R21" s="397" t="s">
        <v>345</v>
      </c>
      <c r="S21" s="190"/>
      <c r="T21" s="602"/>
      <c r="U21" s="602"/>
      <c r="V21" s="602"/>
      <c r="W21" s="399"/>
      <c r="X21" s="398"/>
    </row>
    <row r="22" spans="1:24" ht="13.35" customHeight="1" x14ac:dyDescent="0.3">
      <c r="A22" s="464"/>
      <c r="B22" s="557"/>
      <c r="C22" s="557"/>
      <c r="D22" s="59"/>
      <c r="E22" s="185" t="s">
        <v>346</v>
      </c>
      <c r="F22" s="192">
        <v>1180</v>
      </c>
      <c r="G22" s="192">
        <v>1232</v>
      </c>
      <c r="H22" s="192">
        <v>1256</v>
      </c>
      <c r="I22" s="192">
        <v>1405</v>
      </c>
      <c r="J22" s="192">
        <v>1471</v>
      </c>
      <c r="K22" s="192"/>
      <c r="L22" s="192"/>
      <c r="M22" s="192">
        <v>1239</v>
      </c>
      <c r="N22" s="192">
        <v>1281</v>
      </c>
      <c r="O22" s="192">
        <v>1299</v>
      </c>
      <c r="P22" s="192">
        <v>1435</v>
      </c>
      <c r="Q22" s="192">
        <v>1541</v>
      </c>
      <c r="R22" s="397" t="s">
        <v>347</v>
      </c>
      <c r="S22" s="190"/>
      <c r="T22" s="602"/>
      <c r="U22" s="602"/>
      <c r="V22" s="602"/>
      <c r="W22" s="399"/>
      <c r="X22" s="398"/>
    </row>
    <row r="23" spans="1:24" ht="13.35" customHeight="1" x14ac:dyDescent="0.3">
      <c r="A23" s="464"/>
      <c r="B23" s="557"/>
      <c r="C23" s="557"/>
      <c r="D23" s="59"/>
      <c r="E23" s="185" t="s">
        <v>348</v>
      </c>
      <c r="F23" s="192">
        <v>2105</v>
      </c>
      <c r="G23" s="192">
        <v>2149</v>
      </c>
      <c r="H23" s="192">
        <v>2207</v>
      </c>
      <c r="I23" s="192">
        <v>1402</v>
      </c>
      <c r="J23" s="192">
        <v>1403</v>
      </c>
      <c r="K23" s="192"/>
      <c r="L23" s="192"/>
      <c r="M23" s="192">
        <v>1765</v>
      </c>
      <c r="N23" s="192">
        <v>1851</v>
      </c>
      <c r="O23" s="192">
        <v>1912</v>
      </c>
      <c r="P23" s="192">
        <v>1720</v>
      </c>
      <c r="Q23" s="192">
        <v>1832</v>
      </c>
      <c r="R23" s="397" t="s">
        <v>349</v>
      </c>
      <c r="S23" s="72"/>
      <c r="T23" s="602"/>
      <c r="U23" s="602"/>
      <c r="V23" s="602"/>
      <c r="W23" s="399"/>
      <c r="X23" s="398"/>
    </row>
    <row r="24" spans="1:24" ht="13.35" customHeight="1" x14ac:dyDescent="0.3">
      <c r="A24" s="464"/>
      <c r="B24" s="557"/>
      <c r="C24" s="557"/>
      <c r="D24" s="59"/>
      <c r="E24" s="184" t="s">
        <v>350</v>
      </c>
      <c r="F24" s="192">
        <v>1860</v>
      </c>
      <c r="G24" s="192">
        <v>1865</v>
      </c>
      <c r="H24" s="192">
        <v>1932</v>
      </c>
      <c r="I24" s="192">
        <v>1840</v>
      </c>
      <c r="J24" s="192">
        <v>1981</v>
      </c>
      <c r="K24" s="192"/>
      <c r="L24" s="192"/>
      <c r="M24" s="192">
        <v>1795</v>
      </c>
      <c r="N24" s="192">
        <v>1812</v>
      </c>
      <c r="O24" s="192">
        <v>1891</v>
      </c>
      <c r="P24" s="192">
        <v>1879</v>
      </c>
      <c r="Q24" s="192">
        <v>2015</v>
      </c>
      <c r="R24" s="290" t="s">
        <v>43</v>
      </c>
      <c r="S24" s="247"/>
      <c r="T24" s="602"/>
      <c r="U24" s="602"/>
      <c r="V24" s="602"/>
      <c r="W24" s="399"/>
      <c r="X24" s="398"/>
    </row>
    <row r="25" spans="1:24" ht="13.35" customHeight="1" x14ac:dyDescent="0.3">
      <c r="A25" s="464"/>
      <c r="B25" s="557"/>
      <c r="C25" s="557"/>
      <c r="D25" s="59"/>
      <c r="E25" s="184" t="s">
        <v>351</v>
      </c>
      <c r="F25" s="192">
        <v>2287</v>
      </c>
      <c r="G25" s="192">
        <v>2392</v>
      </c>
      <c r="H25" s="192">
        <v>2493</v>
      </c>
      <c r="I25" s="192" t="s">
        <v>466</v>
      </c>
      <c r="J25" s="192" t="s">
        <v>0</v>
      </c>
      <c r="K25" s="192"/>
      <c r="L25" s="192"/>
      <c r="M25" s="192">
        <v>2064</v>
      </c>
      <c r="N25" s="192">
        <v>2123</v>
      </c>
      <c r="O25" s="192">
        <v>2207</v>
      </c>
      <c r="P25" s="192">
        <v>2140</v>
      </c>
      <c r="Q25" s="192" t="s">
        <v>466</v>
      </c>
      <c r="R25" s="289" t="s">
        <v>352</v>
      </c>
      <c r="S25" s="247"/>
      <c r="T25" s="602"/>
      <c r="U25" s="602"/>
      <c r="V25" s="602"/>
      <c r="W25" s="399"/>
      <c r="X25" s="398"/>
    </row>
    <row r="26" spans="1:24" ht="13.35" customHeight="1" x14ac:dyDescent="0.3">
      <c r="A26" s="464"/>
      <c r="B26" s="557"/>
      <c r="C26" s="557"/>
      <c r="D26" s="59"/>
      <c r="E26" s="184" t="s">
        <v>353</v>
      </c>
      <c r="F26" s="192">
        <v>816</v>
      </c>
      <c r="G26" s="192">
        <v>882</v>
      </c>
      <c r="H26" s="192">
        <v>892</v>
      </c>
      <c r="I26" s="192">
        <v>973</v>
      </c>
      <c r="J26" s="192">
        <v>1025</v>
      </c>
      <c r="K26" s="192"/>
      <c r="L26" s="192"/>
      <c r="M26" s="192">
        <v>880</v>
      </c>
      <c r="N26" s="192">
        <v>965</v>
      </c>
      <c r="O26" s="192">
        <v>989</v>
      </c>
      <c r="P26" s="192">
        <v>1034</v>
      </c>
      <c r="Q26" s="192">
        <v>1100</v>
      </c>
      <c r="R26" s="290" t="s">
        <v>354</v>
      </c>
      <c r="S26" s="247"/>
      <c r="T26" s="602"/>
      <c r="U26" s="602"/>
      <c r="V26" s="602"/>
      <c r="W26" s="399"/>
      <c r="X26" s="398"/>
    </row>
    <row r="27" spans="1:24" ht="13.35" customHeight="1" x14ac:dyDescent="0.3">
      <c r="A27" s="464"/>
      <c r="B27" s="557"/>
      <c r="C27" s="557"/>
      <c r="D27" s="59"/>
      <c r="E27" s="184"/>
      <c r="F27" s="192"/>
      <c r="G27" s="192"/>
      <c r="H27" s="192"/>
      <c r="I27" s="192"/>
      <c r="J27" s="192"/>
      <c r="K27" s="192"/>
      <c r="L27" s="192"/>
      <c r="M27" s="192"/>
      <c r="N27" s="192"/>
      <c r="O27" s="192"/>
      <c r="P27" s="192"/>
      <c r="Q27" s="192"/>
      <c r="R27" s="290"/>
      <c r="S27" s="247"/>
      <c r="T27" s="602"/>
      <c r="U27" s="602"/>
      <c r="V27" s="602"/>
      <c r="W27" s="399"/>
      <c r="X27" s="398"/>
    </row>
    <row r="28" spans="1:24" ht="13.35" customHeight="1" x14ac:dyDescent="0.3">
      <c r="A28" s="464"/>
      <c r="B28" s="557"/>
      <c r="C28" s="557"/>
      <c r="D28" s="59"/>
      <c r="E28" s="184" t="s">
        <v>355</v>
      </c>
      <c r="F28" s="192">
        <v>772</v>
      </c>
      <c r="G28" s="192">
        <v>813</v>
      </c>
      <c r="H28" s="192">
        <v>877</v>
      </c>
      <c r="I28" s="192">
        <v>1051</v>
      </c>
      <c r="J28" s="192">
        <v>1029</v>
      </c>
      <c r="K28" s="192"/>
      <c r="L28" s="192"/>
      <c r="M28" s="192">
        <v>824</v>
      </c>
      <c r="N28" s="192">
        <v>933</v>
      </c>
      <c r="O28" s="192">
        <v>1075</v>
      </c>
      <c r="P28" s="192">
        <v>1198</v>
      </c>
      <c r="Q28" s="192">
        <v>1198</v>
      </c>
      <c r="R28" s="290" t="s">
        <v>44</v>
      </c>
      <c r="S28" s="247"/>
      <c r="T28" s="602"/>
      <c r="U28" s="602"/>
      <c r="V28" s="602"/>
      <c r="W28" s="399"/>
      <c r="X28" s="398"/>
    </row>
    <row r="29" spans="1:24" ht="13.35" customHeight="1" x14ac:dyDescent="0.3">
      <c r="A29" s="464"/>
      <c r="B29" s="557"/>
      <c r="C29" s="557"/>
      <c r="D29" s="59"/>
      <c r="E29" s="185" t="s">
        <v>356</v>
      </c>
      <c r="F29" s="192">
        <v>798</v>
      </c>
      <c r="G29" s="192">
        <v>833</v>
      </c>
      <c r="H29" s="192">
        <v>924</v>
      </c>
      <c r="I29" s="192">
        <v>942</v>
      </c>
      <c r="J29" s="192">
        <v>1056</v>
      </c>
      <c r="K29" s="192"/>
      <c r="L29" s="192"/>
      <c r="M29" s="192">
        <v>804</v>
      </c>
      <c r="N29" s="192">
        <v>851</v>
      </c>
      <c r="O29" s="192">
        <v>898</v>
      </c>
      <c r="P29" s="192">
        <v>1003</v>
      </c>
      <c r="Q29" s="192">
        <v>1098</v>
      </c>
      <c r="R29" s="290" t="s">
        <v>357</v>
      </c>
      <c r="S29" s="247"/>
      <c r="T29" s="602"/>
      <c r="U29" s="602"/>
      <c r="V29" s="602"/>
      <c r="W29" s="399"/>
      <c r="X29" s="398"/>
    </row>
    <row r="30" spans="1:24" ht="13.35" customHeight="1" x14ac:dyDescent="0.3">
      <c r="A30" s="464"/>
      <c r="B30" s="557"/>
      <c r="C30" s="557"/>
      <c r="D30" s="59"/>
      <c r="E30" s="185" t="s">
        <v>358</v>
      </c>
      <c r="F30" s="192">
        <v>1028</v>
      </c>
      <c r="G30" s="192">
        <v>1050</v>
      </c>
      <c r="H30" s="192">
        <v>1183</v>
      </c>
      <c r="I30" s="192">
        <v>1231</v>
      </c>
      <c r="J30" s="192">
        <v>1398</v>
      </c>
      <c r="K30" s="192"/>
      <c r="L30" s="192"/>
      <c r="M30" s="192">
        <v>1047</v>
      </c>
      <c r="N30" s="192">
        <v>1075</v>
      </c>
      <c r="O30" s="192">
        <v>1198</v>
      </c>
      <c r="P30" s="192">
        <v>1269</v>
      </c>
      <c r="Q30" s="192">
        <v>1387</v>
      </c>
      <c r="R30" s="594" t="s">
        <v>359</v>
      </c>
      <c r="S30" s="594"/>
      <c r="T30" s="602"/>
      <c r="U30" s="602"/>
      <c r="V30" s="602"/>
      <c r="W30" s="399"/>
      <c r="X30" s="398"/>
    </row>
    <row r="31" spans="1:24" ht="13.35" customHeight="1" x14ac:dyDescent="0.3">
      <c r="A31" s="464"/>
      <c r="B31" s="557"/>
      <c r="C31" s="557"/>
      <c r="D31" s="59"/>
      <c r="E31" s="185" t="s">
        <v>360</v>
      </c>
      <c r="F31" s="192">
        <v>944</v>
      </c>
      <c r="G31" s="192">
        <v>1027</v>
      </c>
      <c r="H31" s="192">
        <v>1112</v>
      </c>
      <c r="I31" s="192">
        <v>1260</v>
      </c>
      <c r="J31" s="192">
        <v>1337</v>
      </c>
      <c r="K31" s="192"/>
      <c r="L31" s="192"/>
      <c r="M31" s="192">
        <v>1209</v>
      </c>
      <c r="N31" s="192">
        <v>1331</v>
      </c>
      <c r="O31" s="192">
        <v>1422</v>
      </c>
      <c r="P31" s="192">
        <v>1639</v>
      </c>
      <c r="Q31" s="192">
        <v>1423</v>
      </c>
      <c r="R31" s="289" t="s">
        <v>361</v>
      </c>
      <c r="S31" s="247"/>
      <c r="T31" s="602"/>
      <c r="U31" s="602"/>
      <c r="V31" s="602"/>
      <c r="W31" s="399"/>
      <c r="X31" s="398"/>
    </row>
    <row r="32" spans="1:24" ht="13.35" customHeight="1" x14ac:dyDescent="0.3">
      <c r="A32" s="464"/>
      <c r="B32" s="557"/>
      <c r="C32" s="557"/>
      <c r="D32" s="59"/>
      <c r="E32" s="185" t="s">
        <v>362</v>
      </c>
      <c r="F32" s="192">
        <v>799</v>
      </c>
      <c r="G32" s="192">
        <v>933</v>
      </c>
      <c r="H32" s="192">
        <v>1022</v>
      </c>
      <c r="I32" s="192">
        <v>1165</v>
      </c>
      <c r="J32" s="192">
        <v>1197</v>
      </c>
      <c r="K32" s="192"/>
      <c r="L32" s="192"/>
      <c r="M32" s="192">
        <v>1060</v>
      </c>
      <c r="N32" s="192">
        <v>1213</v>
      </c>
      <c r="O32" s="192">
        <v>1340</v>
      </c>
      <c r="P32" s="192">
        <v>1406</v>
      </c>
      <c r="Q32" s="192">
        <v>1478</v>
      </c>
      <c r="R32" s="595" t="s">
        <v>363</v>
      </c>
      <c r="S32" s="595"/>
      <c r="T32" s="602"/>
      <c r="U32" s="602"/>
      <c r="V32" s="602"/>
      <c r="W32" s="399"/>
      <c r="X32" s="398"/>
    </row>
    <row r="33" spans="1:24" ht="13.35" customHeight="1" x14ac:dyDescent="0.3">
      <c r="A33" s="464"/>
      <c r="B33" s="557"/>
      <c r="C33" s="557"/>
      <c r="D33" s="59"/>
      <c r="E33" s="245"/>
      <c r="F33" s="192"/>
      <c r="G33" s="192"/>
      <c r="H33" s="192"/>
      <c r="I33" s="192"/>
      <c r="J33" s="192"/>
      <c r="K33" s="192"/>
      <c r="L33" s="192"/>
      <c r="M33" s="192"/>
      <c r="N33" s="192"/>
      <c r="O33" s="192"/>
      <c r="R33" s="290"/>
      <c r="S33" s="247"/>
      <c r="T33" s="602"/>
      <c r="U33" s="602"/>
      <c r="V33" s="602"/>
      <c r="W33" s="399"/>
      <c r="X33" s="398"/>
    </row>
    <row r="34" spans="1:24" ht="13.35" customHeight="1" x14ac:dyDescent="0.3">
      <c r="A34" s="464"/>
      <c r="B34" s="557"/>
      <c r="C34" s="557"/>
      <c r="D34" s="59"/>
      <c r="E34" s="245" t="s">
        <v>364</v>
      </c>
      <c r="F34" s="192">
        <v>911</v>
      </c>
      <c r="G34" s="192" t="s">
        <v>466</v>
      </c>
      <c r="H34" s="192" t="s">
        <v>466</v>
      </c>
      <c r="I34" s="192" t="s">
        <v>466</v>
      </c>
      <c r="J34" s="192" t="s">
        <v>466</v>
      </c>
      <c r="K34" s="192"/>
      <c r="L34" s="192"/>
      <c r="M34" s="192">
        <v>1156</v>
      </c>
      <c r="N34" s="192">
        <v>1188</v>
      </c>
      <c r="O34" s="192">
        <v>1273</v>
      </c>
      <c r="P34" s="192">
        <v>1318</v>
      </c>
      <c r="Q34" s="192">
        <v>1430</v>
      </c>
      <c r="R34" s="290" t="s">
        <v>365</v>
      </c>
      <c r="S34" s="248"/>
      <c r="T34" s="602"/>
      <c r="U34" s="602"/>
      <c r="V34" s="602"/>
      <c r="W34" s="399"/>
      <c r="X34" s="398"/>
    </row>
    <row r="35" spans="1:24" ht="13.35" customHeight="1" x14ac:dyDescent="0.3">
      <c r="A35" s="464"/>
      <c r="B35" s="557"/>
      <c r="C35" s="557"/>
      <c r="D35" s="59"/>
      <c r="E35" s="245" t="s">
        <v>553</v>
      </c>
      <c r="F35" s="192">
        <v>1311</v>
      </c>
      <c r="G35" s="192">
        <v>1327</v>
      </c>
      <c r="H35" s="192">
        <v>1384</v>
      </c>
      <c r="I35" s="192">
        <v>1380</v>
      </c>
      <c r="J35" s="192">
        <v>1484</v>
      </c>
      <c r="K35" s="192"/>
      <c r="L35" s="192"/>
      <c r="M35" s="192">
        <v>1371</v>
      </c>
      <c r="N35" s="192">
        <v>1449</v>
      </c>
      <c r="O35" s="192">
        <v>1560</v>
      </c>
      <c r="P35" s="192">
        <v>1673</v>
      </c>
      <c r="Q35" s="192">
        <v>1798</v>
      </c>
      <c r="R35" s="290" t="s">
        <v>482</v>
      </c>
      <c r="S35" s="248"/>
      <c r="T35" s="602"/>
      <c r="U35" s="602"/>
      <c r="V35" s="602"/>
      <c r="W35" s="399"/>
      <c r="X35" s="398"/>
    </row>
    <row r="36" spans="1:24" ht="13.35" customHeight="1" x14ac:dyDescent="0.3">
      <c r="A36" s="464"/>
      <c r="B36" s="557"/>
      <c r="C36" s="557"/>
      <c r="D36" s="59"/>
      <c r="E36" s="245"/>
      <c r="F36" s="192"/>
      <c r="G36" s="192"/>
      <c r="H36" s="192"/>
      <c r="I36" s="192"/>
      <c r="J36" s="192"/>
      <c r="K36" s="192"/>
      <c r="L36" s="192"/>
      <c r="M36" s="192"/>
      <c r="N36" s="192"/>
      <c r="O36" s="192"/>
      <c r="P36" s="192"/>
      <c r="Q36" s="192"/>
      <c r="R36" s="152"/>
      <c r="T36" s="602"/>
      <c r="U36" s="602"/>
      <c r="V36" s="602"/>
      <c r="W36" s="399"/>
      <c r="X36" s="398"/>
    </row>
    <row r="37" spans="1:24" ht="91.5" customHeight="1" x14ac:dyDescent="0.3">
      <c r="A37" s="464"/>
      <c r="B37" s="557"/>
      <c r="C37" s="557"/>
      <c r="D37" s="59"/>
      <c r="E37" s="291" t="s">
        <v>467</v>
      </c>
      <c r="F37" s="197"/>
      <c r="G37" s="197"/>
      <c r="H37" s="131"/>
      <c r="I37" s="131"/>
      <c r="J37" s="131"/>
      <c r="K37" s="131"/>
      <c r="L37" s="131"/>
      <c r="M37" s="131"/>
      <c r="N37" s="179"/>
      <c r="P37" s="291"/>
      <c r="Q37" s="291"/>
      <c r="R37" s="291" t="s">
        <v>556</v>
      </c>
      <c r="S37" s="291"/>
      <c r="T37" s="602"/>
      <c r="U37" s="602"/>
      <c r="V37" s="602"/>
      <c r="W37" s="399"/>
      <c r="X37" s="398"/>
    </row>
    <row r="38" spans="1:24" ht="15" hidden="1" customHeight="1" x14ac:dyDescent="0.3">
      <c r="D38" s="60"/>
      <c r="F38" s="29"/>
      <c r="G38" s="29"/>
      <c r="H38" s="29"/>
      <c r="I38" s="29"/>
      <c r="J38" s="29"/>
      <c r="K38" s="29"/>
      <c r="L38" s="29"/>
      <c r="M38" s="29"/>
      <c r="N38" s="29"/>
      <c r="O38" s="71"/>
      <c r="P38" s="71"/>
      <c r="Q38" s="71"/>
      <c r="R38" s="71"/>
    </row>
    <row r="39" spans="1:24" ht="15" customHeight="1" x14ac:dyDescent="0.3">
      <c r="D39" s="60"/>
      <c r="N39" s="29"/>
    </row>
    <row r="40" spans="1:24" ht="15" customHeight="1" x14ac:dyDescent="0.3">
      <c r="D40" s="43"/>
      <c r="N40" s="29"/>
    </row>
    <row r="41" spans="1:24" ht="15" customHeight="1" x14ac:dyDescent="0.3">
      <c r="D41" s="43"/>
      <c r="N41" s="29"/>
    </row>
    <row r="42" spans="1:24" ht="15" customHeight="1" x14ac:dyDescent="0.3">
      <c r="D42" s="43"/>
      <c r="N42" s="29"/>
    </row>
    <row r="43" spans="1:24" ht="15" customHeight="1" x14ac:dyDescent="0.3">
      <c r="D43" s="43"/>
      <c r="N43" s="29"/>
    </row>
    <row r="44" spans="1:24" ht="15" customHeight="1" x14ac:dyDescent="0.3">
      <c r="E44" s="2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9"/>
    </row>
    <row r="45" spans="1:24" ht="15" customHeight="1" x14ac:dyDescent="0.3">
      <c r="E45" s="2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9"/>
    </row>
    <row r="46" spans="1:24" ht="15" customHeight="1" x14ac:dyDescent="0.3"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9"/>
    </row>
  </sheetData>
  <mergeCells count="9">
    <mergeCell ref="T1:V37"/>
    <mergeCell ref="B1:C37"/>
    <mergeCell ref="R30:S30"/>
    <mergeCell ref="R32:S32"/>
    <mergeCell ref="R3:R4"/>
    <mergeCell ref="E3:E4"/>
    <mergeCell ref="E7:K8"/>
    <mergeCell ref="O7:S8"/>
    <mergeCell ref="H9:J9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colBreaks count="1" manualBreakCount="1">
    <brk id="11" max="36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topLeftCell="E1" zoomScale="80" zoomScaleNormal="80" zoomScaleSheetLayoutView="80" zoomScalePageLayoutView="98" workbookViewId="0">
      <selection activeCell="J11" sqref="J11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60" customWidth="1"/>
    <col min="6" max="10" width="7.77734375" customWidth="1"/>
    <col min="11" max="12" width="11.44140625" customWidth="1"/>
    <col min="13" max="17" width="7.77734375" customWidth="1"/>
    <col min="18" max="18" width="60" style="13" customWidth="1"/>
    <col min="19" max="19" width="1.6640625" customWidth="1"/>
    <col min="20" max="20" width="6.6640625" customWidth="1"/>
    <col min="21" max="21" width="0.88671875" customWidth="1"/>
    <col min="22" max="22" width="2.6640625" customWidth="1"/>
    <col min="23" max="25" width="8.88671875" style="58"/>
  </cols>
  <sheetData>
    <row r="1" spans="1:23" ht="15" customHeight="1" x14ac:dyDescent="0.3">
      <c r="A1" s="464"/>
      <c r="B1" s="557" t="s">
        <v>177</v>
      </c>
      <c r="C1" s="557"/>
      <c r="D1" s="403"/>
      <c r="E1" s="404"/>
      <c r="F1" s="385"/>
      <c r="G1" s="385"/>
      <c r="H1" s="385"/>
      <c r="I1" s="385"/>
      <c r="J1" s="385"/>
      <c r="K1" s="385"/>
      <c r="L1" s="385"/>
      <c r="M1" s="385"/>
      <c r="N1" s="403"/>
      <c r="O1" s="385"/>
      <c r="P1" s="385"/>
      <c r="Q1" s="385"/>
      <c r="R1" s="405"/>
      <c r="S1" s="385"/>
      <c r="T1" s="564" t="s">
        <v>178</v>
      </c>
      <c r="U1" s="564"/>
      <c r="V1" s="464"/>
      <c r="W1" s="442"/>
    </row>
    <row r="2" spans="1:23" ht="15" customHeight="1" x14ac:dyDescent="0.3">
      <c r="A2" s="464"/>
      <c r="B2" s="557"/>
      <c r="C2" s="557"/>
      <c r="D2" s="403"/>
      <c r="E2" s="404"/>
      <c r="F2" s="385"/>
      <c r="G2" s="385"/>
      <c r="H2" s="385"/>
      <c r="I2" s="385"/>
      <c r="J2" s="385"/>
      <c r="K2" s="385"/>
      <c r="L2" s="385"/>
      <c r="M2" s="385"/>
      <c r="N2" s="403"/>
      <c r="O2" s="385"/>
      <c r="P2" s="385"/>
      <c r="Q2" s="385"/>
      <c r="R2" s="405"/>
      <c r="S2" s="385"/>
      <c r="T2" s="564"/>
      <c r="U2" s="564"/>
      <c r="V2" s="464"/>
      <c r="W2" s="442"/>
    </row>
    <row r="3" spans="1:23" ht="15" customHeight="1" x14ac:dyDescent="0.3">
      <c r="A3" s="464"/>
      <c r="B3" s="557"/>
      <c r="C3" s="557"/>
      <c r="D3" s="403"/>
      <c r="E3" s="565" t="s">
        <v>477</v>
      </c>
      <c r="F3" s="385"/>
      <c r="G3" s="385"/>
      <c r="H3" s="385"/>
      <c r="I3" s="385"/>
      <c r="J3" s="385"/>
      <c r="K3" s="385"/>
      <c r="L3" s="385"/>
      <c r="M3" s="385"/>
      <c r="N3" s="406"/>
      <c r="O3" s="406"/>
      <c r="P3" s="406"/>
      <c r="Q3" s="406"/>
      <c r="R3" s="558" t="s">
        <v>479</v>
      </c>
      <c r="S3" s="406"/>
      <c r="T3" s="600"/>
      <c r="U3" s="564"/>
      <c r="V3" s="464"/>
      <c r="W3" s="442"/>
    </row>
    <row r="4" spans="1:23" ht="15" customHeight="1" x14ac:dyDescent="0.3">
      <c r="A4" s="464"/>
      <c r="B4" s="557"/>
      <c r="C4" s="557"/>
      <c r="D4" s="403"/>
      <c r="E4" s="565"/>
      <c r="F4" s="385"/>
      <c r="G4" s="385"/>
      <c r="H4" s="385"/>
      <c r="I4" s="385"/>
      <c r="J4" s="385"/>
      <c r="K4" s="385"/>
      <c r="L4" s="385"/>
      <c r="M4" s="385"/>
      <c r="N4" s="406"/>
      <c r="O4" s="406"/>
      <c r="P4" s="406"/>
      <c r="Q4" s="406"/>
      <c r="R4" s="558"/>
      <c r="S4" s="406"/>
      <c r="T4" s="600"/>
      <c r="U4" s="564"/>
      <c r="V4" s="464"/>
      <c r="W4" s="442"/>
    </row>
    <row r="5" spans="1:23" ht="15" customHeight="1" thickBot="1" x14ac:dyDescent="0.35">
      <c r="A5" s="464"/>
      <c r="B5" s="557"/>
      <c r="C5" s="557"/>
      <c r="D5" s="403"/>
      <c r="E5" s="407"/>
      <c r="F5" s="407"/>
      <c r="G5" s="407"/>
      <c r="H5" s="407"/>
      <c r="I5" s="407"/>
      <c r="J5" s="407"/>
      <c r="K5" s="407"/>
      <c r="L5" s="407"/>
      <c r="M5" s="407"/>
      <c r="N5" s="403"/>
      <c r="O5" s="407"/>
      <c r="P5" s="407"/>
      <c r="Q5" s="407"/>
      <c r="R5" s="408"/>
      <c r="S5" s="385"/>
      <c r="T5" s="564"/>
      <c r="U5" s="564"/>
      <c r="V5" s="464"/>
      <c r="W5" s="442"/>
    </row>
    <row r="6" spans="1:23" ht="3.75" customHeight="1" thickTop="1" thickBot="1" x14ac:dyDescent="0.35">
      <c r="A6" s="464"/>
      <c r="B6" s="557"/>
      <c r="C6" s="557"/>
      <c r="D6" s="462"/>
      <c r="E6" s="462"/>
      <c r="F6" s="462"/>
      <c r="G6" s="462"/>
      <c r="H6" s="462"/>
      <c r="I6" s="462"/>
      <c r="J6" s="462"/>
      <c r="K6" s="462"/>
      <c r="L6" s="462"/>
      <c r="M6" s="462"/>
      <c r="N6" s="462"/>
      <c r="O6" s="462"/>
      <c r="P6" s="462"/>
      <c r="Q6" s="462"/>
      <c r="R6" s="462"/>
      <c r="S6" s="462"/>
      <c r="T6" s="604"/>
      <c r="U6" s="604"/>
      <c r="V6" s="464"/>
      <c r="W6" s="442"/>
    </row>
    <row r="7" spans="1:23" ht="15" customHeight="1" thickTop="1" x14ac:dyDescent="0.3">
      <c r="A7" s="464"/>
      <c r="B7" s="557"/>
      <c r="C7" s="557"/>
      <c r="D7" s="59"/>
      <c r="E7" s="560" t="s">
        <v>589</v>
      </c>
      <c r="F7" s="560"/>
      <c r="G7" s="560"/>
      <c r="H7" s="560"/>
      <c r="I7" s="560"/>
      <c r="J7" s="560"/>
      <c r="K7" s="560"/>
      <c r="L7" s="402"/>
      <c r="M7" s="456"/>
      <c r="N7" s="382"/>
      <c r="O7" s="586" t="s">
        <v>590</v>
      </c>
      <c r="P7" s="586"/>
      <c r="Q7" s="586"/>
      <c r="R7" s="586"/>
      <c r="S7" s="586"/>
      <c r="T7" s="605"/>
      <c r="U7" s="557"/>
      <c r="V7" s="464"/>
      <c r="W7" s="442"/>
    </row>
    <row r="8" spans="1:23" ht="15" customHeight="1" x14ac:dyDescent="0.3">
      <c r="A8" s="464"/>
      <c r="B8" s="557"/>
      <c r="C8" s="557"/>
      <c r="D8" s="59"/>
      <c r="E8" s="560"/>
      <c r="F8" s="560"/>
      <c r="G8" s="560"/>
      <c r="H8" s="560"/>
      <c r="I8" s="560"/>
      <c r="J8" s="560"/>
      <c r="K8" s="560"/>
      <c r="L8" s="402"/>
      <c r="M8" s="456"/>
      <c r="N8" s="384"/>
      <c r="O8" s="561"/>
      <c r="P8" s="561"/>
      <c r="Q8" s="561"/>
      <c r="R8" s="561"/>
      <c r="S8" s="561"/>
      <c r="T8" s="605"/>
      <c r="U8" s="557"/>
      <c r="V8" s="464"/>
      <c r="W8" s="442"/>
    </row>
    <row r="9" spans="1:23" ht="15" customHeight="1" x14ac:dyDescent="0.3">
      <c r="A9" s="464"/>
      <c r="B9" s="557"/>
      <c r="C9" s="557"/>
      <c r="D9" s="59"/>
      <c r="E9" s="1"/>
      <c r="F9" s="6"/>
      <c r="H9" s="335"/>
      <c r="I9" s="591" t="s">
        <v>22</v>
      </c>
      <c r="J9" s="591"/>
      <c r="K9" s="335"/>
      <c r="L9" s="335"/>
      <c r="M9" s="362" t="s">
        <v>24</v>
      </c>
      <c r="P9" s="42"/>
      <c r="Q9" s="288"/>
      <c r="T9" s="557"/>
      <c r="U9" s="557"/>
      <c r="V9" s="464"/>
      <c r="W9" s="442"/>
    </row>
    <row r="10" spans="1:23" ht="15" customHeight="1" x14ac:dyDescent="0.3">
      <c r="A10" s="464"/>
      <c r="B10" s="557"/>
      <c r="C10" s="557"/>
      <c r="D10" s="59"/>
      <c r="E10" s="1"/>
      <c r="F10" s="466">
        <v>2020</v>
      </c>
      <c r="G10" s="466">
        <v>2021</v>
      </c>
      <c r="H10" s="466">
        <v>2022</v>
      </c>
      <c r="I10" s="466">
        <v>2023</v>
      </c>
      <c r="J10" s="466">
        <v>2024</v>
      </c>
      <c r="K10" s="499"/>
      <c r="L10" s="499"/>
      <c r="M10" s="466">
        <v>2020</v>
      </c>
      <c r="N10" s="466">
        <v>2021</v>
      </c>
      <c r="O10" s="466">
        <v>2022</v>
      </c>
      <c r="P10" s="466">
        <v>2023</v>
      </c>
      <c r="Q10" s="466">
        <v>2024</v>
      </c>
      <c r="T10" s="557"/>
      <c r="U10" s="557"/>
      <c r="V10" s="464"/>
      <c r="W10" s="442"/>
    </row>
    <row r="11" spans="1:23" ht="14.4" x14ac:dyDescent="0.3">
      <c r="A11" s="464"/>
      <c r="B11" s="557"/>
      <c r="C11" s="557"/>
      <c r="D11" s="59"/>
      <c r="E11" s="4"/>
      <c r="F11" s="345"/>
      <c r="G11" s="345"/>
      <c r="H11" s="345"/>
      <c r="I11" s="345"/>
      <c r="J11" s="345"/>
      <c r="K11" s="346"/>
      <c r="L11" s="346"/>
      <c r="M11" s="347"/>
      <c r="N11" s="347"/>
      <c r="O11" s="347"/>
      <c r="P11" s="347"/>
      <c r="Q11" s="347"/>
      <c r="T11" s="557"/>
      <c r="U11" s="557"/>
      <c r="V11" s="464"/>
      <c r="W11" s="442"/>
    </row>
    <row r="12" spans="1:23" ht="13.35" customHeight="1" x14ac:dyDescent="0.3">
      <c r="A12" s="464"/>
      <c r="B12" s="557"/>
      <c r="C12" s="557"/>
      <c r="D12" s="59"/>
      <c r="E12" s="482" t="s">
        <v>423</v>
      </c>
      <c r="F12" s="336"/>
      <c r="G12" s="336"/>
      <c r="H12" s="336"/>
      <c r="I12" s="336"/>
      <c r="J12" s="336"/>
      <c r="K12" s="336"/>
      <c r="L12" s="336"/>
      <c r="M12" s="336"/>
      <c r="N12" s="336"/>
      <c r="O12" s="336"/>
      <c r="P12" s="336"/>
      <c r="Q12" s="336"/>
      <c r="R12" s="469" t="s">
        <v>424</v>
      </c>
      <c r="S12" s="6"/>
      <c r="T12" s="557"/>
      <c r="U12" s="557"/>
      <c r="V12" s="464"/>
      <c r="W12" s="442"/>
    </row>
    <row r="13" spans="1:23" ht="13.35" customHeight="1" x14ac:dyDescent="0.3">
      <c r="A13" s="464"/>
      <c r="B13" s="557"/>
      <c r="C13" s="557"/>
      <c r="D13" s="59"/>
      <c r="E13" s="482" t="s">
        <v>425</v>
      </c>
      <c r="F13" s="192"/>
      <c r="G13" s="192"/>
      <c r="H13" s="192"/>
      <c r="I13" s="192"/>
      <c r="J13" s="192"/>
      <c r="K13" s="337"/>
      <c r="L13" s="337"/>
      <c r="M13" s="192"/>
      <c r="N13" s="192"/>
      <c r="O13" s="192"/>
      <c r="P13" s="192"/>
      <c r="Q13" s="192"/>
      <c r="R13" s="469" t="s">
        <v>426</v>
      </c>
      <c r="S13" s="6"/>
      <c r="T13" s="557"/>
      <c r="U13" s="557"/>
      <c r="V13" s="464"/>
      <c r="W13" s="442"/>
    </row>
    <row r="14" spans="1:23" ht="13.35" customHeight="1" x14ac:dyDescent="0.3">
      <c r="A14" s="464"/>
      <c r="B14" s="557"/>
      <c r="C14" s="557"/>
      <c r="D14" s="59"/>
      <c r="E14" s="183" t="s">
        <v>408</v>
      </c>
      <c r="F14" s="192">
        <v>1444</v>
      </c>
      <c r="G14" s="192">
        <v>1460</v>
      </c>
      <c r="H14" s="192">
        <v>1570</v>
      </c>
      <c r="I14" s="192">
        <v>1985</v>
      </c>
      <c r="J14" s="192">
        <v>2069</v>
      </c>
      <c r="K14" s="192"/>
      <c r="L14" s="192"/>
      <c r="M14" s="192">
        <v>1481</v>
      </c>
      <c r="N14" s="192">
        <v>1550</v>
      </c>
      <c r="O14" s="192">
        <v>1709</v>
      </c>
      <c r="P14" s="192">
        <v>1823</v>
      </c>
      <c r="Q14" s="192">
        <v>1991</v>
      </c>
      <c r="R14" s="312" t="s">
        <v>409</v>
      </c>
      <c r="S14" s="247"/>
      <c r="T14" s="557"/>
      <c r="U14" s="557"/>
      <c r="V14" s="464"/>
      <c r="W14" s="442"/>
    </row>
    <row r="15" spans="1:23" ht="13.35" customHeight="1" x14ac:dyDescent="0.3">
      <c r="A15" s="464"/>
      <c r="B15" s="557"/>
      <c r="C15" s="557"/>
      <c r="D15" s="59"/>
      <c r="E15" s="183" t="s">
        <v>366</v>
      </c>
      <c r="F15" s="192" t="s">
        <v>466</v>
      </c>
      <c r="G15" s="192" t="s">
        <v>466</v>
      </c>
      <c r="H15" s="192" t="s">
        <v>466</v>
      </c>
      <c r="I15" s="192" t="s">
        <v>466</v>
      </c>
      <c r="J15" s="192" t="s">
        <v>466</v>
      </c>
      <c r="K15" s="192"/>
      <c r="L15" s="192"/>
      <c r="M15" s="192">
        <v>1235</v>
      </c>
      <c r="N15" s="192">
        <v>1345</v>
      </c>
      <c r="O15" s="192">
        <v>1474</v>
      </c>
      <c r="P15" s="192">
        <v>1547</v>
      </c>
      <c r="Q15" s="192">
        <v>1640</v>
      </c>
      <c r="R15" s="312" t="s">
        <v>367</v>
      </c>
      <c r="S15" s="247"/>
      <c r="T15" s="557"/>
      <c r="U15" s="557"/>
      <c r="V15" s="464"/>
      <c r="W15" s="442"/>
    </row>
    <row r="16" spans="1:23" ht="13.35" customHeight="1" x14ac:dyDescent="0.3">
      <c r="A16" s="464"/>
      <c r="B16" s="557"/>
      <c r="C16" s="557"/>
      <c r="D16" s="59"/>
      <c r="E16" s="183" t="s">
        <v>368</v>
      </c>
      <c r="F16" s="192">
        <v>861</v>
      </c>
      <c r="G16" s="192">
        <v>934</v>
      </c>
      <c r="H16" s="192">
        <v>1014</v>
      </c>
      <c r="I16" s="192">
        <v>1041</v>
      </c>
      <c r="J16" s="192">
        <v>1143</v>
      </c>
      <c r="K16" s="192"/>
      <c r="L16" s="192"/>
      <c r="M16" s="192">
        <v>1248</v>
      </c>
      <c r="N16" s="192">
        <v>1359</v>
      </c>
      <c r="O16" s="192">
        <v>1484</v>
      </c>
      <c r="P16" s="192">
        <v>1568</v>
      </c>
      <c r="Q16" s="192">
        <v>1691</v>
      </c>
      <c r="R16" s="312" t="s">
        <v>369</v>
      </c>
      <c r="T16" s="557"/>
      <c r="U16" s="557"/>
      <c r="V16" s="464"/>
      <c r="W16" s="442"/>
    </row>
    <row r="17" spans="1:25" ht="13.35" customHeight="1" x14ac:dyDescent="0.3">
      <c r="A17" s="464"/>
      <c r="B17" s="557"/>
      <c r="C17" s="557"/>
      <c r="D17" s="59"/>
      <c r="E17" s="183" t="s">
        <v>370</v>
      </c>
      <c r="F17" s="192">
        <v>959</v>
      </c>
      <c r="G17" s="192">
        <v>1019</v>
      </c>
      <c r="H17" s="192">
        <v>1079</v>
      </c>
      <c r="I17" s="192">
        <v>1063</v>
      </c>
      <c r="J17" s="192">
        <v>1171</v>
      </c>
      <c r="K17" s="192"/>
      <c r="L17" s="192"/>
      <c r="M17" s="192">
        <v>1128</v>
      </c>
      <c r="N17" s="192">
        <v>1106</v>
      </c>
      <c r="O17" s="192">
        <v>1319</v>
      </c>
      <c r="P17" s="192">
        <v>1287</v>
      </c>
      <c r="Q17" s="192">
        <v>1393</v>
      </c>
      <c r="R17" s="312" t="s">
        <v>371</v>
      </c>
      <c r="T17" s="557"/>
      <c r="U17" s="557"/>
      <c r="V17" s="464"/>
      <c r="W17" s="442"/>
      <c r="X17" s="443"/>
    </row>
    <row r="18" spans="1:25" ht="13.35" customHeight="1" x14ac:dyDescent="0.3">
      <c r="A18" s="464"/>
      <c r="B18" s="557"/>
      <c r="C18" s="557"/>
      <c r="D18" s="59"/>
      <c r="E18" s="183" t="s">
        <v>372</v>
      </c>
      <c r="F18" s="192">
        <v>884</v>
      </c>
      <c r="G18" s="192">
        <v>934</v>
      </c>
      <c r="H18" s="192">
        <v>986</v>
      </c>
      <c r="I18" s="192">
        <v>1136</v>
      </c>
      <c r="J18" s="192">
        <v>1187</v>
      </c>
      <c r="K18" s="192"/>
      <c r="L18" s="192"/>
      <c r="M18" s="192">
        <v>1370</v>
      </c>
      <c r="N18" s="192">
        <v>1462</v>
      </c>
      <c r="O18" s="192">
        <v>1565</v>
      </c>
      <c r="P18" s="192">
        <v>1715</v>
      </c>
      <c r="Q18" s="192">
        <v>1884</v>
      </c>
      <c r="R18" s="312" t="s">
        <v>373</v>
      </c>
      <c r="T18" s="557"/>
      <c r="U18" s="557"/>
      <c r="V18" s="464"/>
      <c r="W18" s="442"/>
      <c r="X18" s="443"/>
    </row>
    <row r="19" spans="1:25" ht="13.35" customHeight="1" x14ac:dyDescent="0.3">
      <c r="A19" s="464"/>
      <c r="B19" s="557"/>
      <c r="C19" s="557"/>
      <c r="D19" s="59"/>
      <c r="E19" s="184" t="s">
        <v>374</v>
      </c>
      <c r="F19" s="192">
        <v>870</v>
      </c>
      <c r="G19" s="192">
        <v>896</v>
      </c>
      <c r="H19" s="192">
        <v>979</v>
      </c>
      <c r="I19" s="192">
        <v>1056</v>
      </c>
      <c r="J19" s="192">
        <v>1165</v>
      </c>
      <c r="K19" s="192"/>
      <c r="L19" s="192"/>
      <c r="M19" s="192">
        <v>989</v>
      </c>
      <c r="N19" s="192">
        <v>1052</v>
      </c>
      <c r="O19" s="192">
        <v>1129</v>
      </c>
      <c r="P19" s="192">
        <v>1252</v>
      </c>
      <c r="Q19" s="192">
        <v>1366</v>
      </c>
      <c r="R19" s="312" t="s">
        <v>375</v>
      </c>
      <c r="T19" s="557"/>
      <c r="U19" s="557"/>
      <c r="V19" s="464"/>
      <c r="W19" s="442"/>
      <c r="X19" s="443"/>
      <c r="Y19" s="444"/>
    </row>
    <row r="20" spans="1:25" ht="13.35" customHeight="1" x14ac:dyDescent="0.3">
      <c r="A20" s="464"/>
      <c r="B20" s="557"/>
      <c r="C20" s="557"/>
      <c r="D20" s="59"/>
      <c r="E20" s="184" t="s">
        <v>376</v>
      </c>
      <c r="F20" s="192">
        <v>846</v>
      </c>
      <c r="G20" s="192">
        <v>923</v>
      </c>
      <c r="H20" s="192">
        <v>970</v>
      </c>
      <c r="I20" s="192">
        <v>1120</v>
      </c>
      <c r="J20" s="192">
        <v>1158</v>
      </c>
      <c r="K20" s="192"/>
      <c r="L20" s="192"/>
      <c r="M20" s="192">
        <v>825</v>
      </c>
      <c r="N20" s="192">
        <v>875</v>
      </c>
      <c r="O20" s="192">
        <v>939</v>
      </c>
      <c r="P20" s="192">
        <v>1001</v>
      </c>
      <c r="Q20" s="192">
        <v>1058</v>
      </c>
      <c r="R20" s="595" t="s">
        <v>377</v>
      </c>
      <c r="S20" s="595"/>
      <c r="T20" s="557"/>
      <c r="U20" s="557"/>
      <c r="V20" s="464"/>
      <c r="W20" s="442"/>
      <c r="X20" s="443"/>
      <c r="Y20" s="444"/>
    </row>
    <row r="21" spans="1:25" ht="13.35" customHeight="1" x14ac:dyDescent="0.3">
      <c r="A21" s="464"/>
      <c r="B21" s="557"/>
      <c r="C21" s="557"/>
      <c r="D21" s="59"/>
      <c r="E21" s="293" t="s">
        <v>378</v>
      </c>
      <c r="F21" s="192">
        <v>711</v>
      </c>
      <c r="G21" s="192">
        <v>754</v>
      </c>
      <c r="H21" s="192">
        <v>781</v>
      </c>
      <c r="I21" s="192">
        <v>814</v>
      </c>
      <c r="J21" s="192">
        <v>842</v>
      </c>
      <c r="K21" s="192"/>
      <c r="L21" s="192"/>
      <c r="M21" s="192">
        <v>696</v>
      </c>
      <c r="N21" s="192">
        <v>721</v>
      </c>
      <c r="O21" s="192">
        <v>769</v>
      </c>
      <c r="P21" s="192">
        <v>881</v>
      </c>
      <c r="Q21" s="192">
        <v>862</v>
      </c>
      <c r="R21" s="594" t="s">
        <v>379</v>
      </c>
      <c r="S21" s="594"/>
      <c r="T21" s="557"/>
      <c r="U21" s="557"/>
      <c r="V21" s="464"/>
      <c r="W21" s="442"/>
      <c r="X21" s="443"/>
      <c r="Y21" s="444"/>
    </row>
    <row r="22" spans="1:25" ht="13.35" customHeight="1" x14ac:dyDescent="0.3">
      <c r="A22" s="464"/>
      <c r="B22" s="557"/>
      <c r="C22" s="557"/>
      <c r="D22" s="59"/>
      <c r="E22" s="185" t="s">
        <v>380</v>
      </c>
      <c r="F22" s="192">
        <v>845</v>
      </c>
      <c r="G22" s="192">
        <v>1007</v>
      </c>
      <c r="H22" s="192">
        <v>1016</v>
      </c>
      <c r="I22" s="192">
        <v>1258</v>
      </c>
      <c r="J22" s="192">
        <v>1187</v>
      </c>
      <c r="K22" s="192"/>
      <c r="L22" s="192"/>
      <c r="M22" s="192">
        <v>1188</v>
      </c>
      <c r="N22" s="192">
        <v>1284</v>
      </c>
      <c r="O22" s="192">
        <v>1326</v>
      </c>
      <c r="P22" s="192">
        <v>1434</v>
      </c>
      <c r="Q22" s="192">
        <v>1455</v>
      </c>
      <c r="R22" s="594" t="s">
        <v>381</v>
      </c>
      <c r="S22" s="594"/>
      <c r="T22" s="557"/>
      <c r="U22" s="557"/>
      <c r="V22" s="464"/>
      <c r="W22" s="442"/>
      <c r="X22" s="443"/>
      <c r="Y22" s="444"/>
    </row>
    <row r="23" spans="1:25" ht="13.35" customHeight="1" x14ac:dyDescent="0.3">
      <c r="A23" s="464"/>
      <c r="B23" s="557"/>
      <c r="C23" s="557"/>
      <c r="D23" s="59"/>
      <c r="E23" s="185"/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601"/>
      <c r="S23" s="601"/>
      <c r="T23" s="557"/>
      <c r="U23" s="557"/>
      <c r="V23" s="464"/>
      <c r="W23" s="442"/>
      <c r="X23" s="606"/>
      <c r="Y23" s="606"/>
    </row>
    <row r="24" spans="1:25" ht="13.35" customHeight="1" x14ac:dyDescent="0.3">
      <c r="A24" s="464"/>
      <c r="B24" s="557"/>
      <c r="C24" s="557"/>
      <c r="D24" s="59"/>
      <c r="E24" s="184" t="s">
        <v>382</v>
      </c>
      <c r="F24" s="192">
        <v>1008</v>
      </c>
      <c r="G24" s="192">
        <v>1094</v>
      </c>
      <c r="H24" s="192">
        <v>1138</v>
      </c>
      <c r="I24" s="192">
        <v>1233</v>
      </c>
      <c r="J24" s="192">
        <v>1331</v>
      </c>
      <c r="K24" s="192"/>
      <c r="L24" s="192"/>
      <c r="M24" s="192">
        <v>1263</v>
      </c>
      <c r="N24" s="192">
        <v>1311</v>
      </c>
      <c r="O24" s="192">
        <v>1397</v>
      </c>
      <c r="P24" s="192">
        <v>1567</v>
      </c>
      <c r="Q24" s="192">
        <v>1706</v>
      </c>
      <c r="R24" s="290" t="s">
        <v>383</v>
      </c>
      <c r="S24" s="247"/>
      <c r="T24" s="557"/>
      <c r="U24" s="557"/>
      <c r="V24" s="464"/>
      <c r="W24" s="442"/>
    </row>
    <row r="25" spans="1:25" ht="13.35" customHeight="1" x14ac:dyDescent="0.3">
      <c r="A25" s="464"/>
      <c r="B25" s="557"/>
      <c r="C25" s="557"/>
      <c r="D25" s="59"/>
      <c r="E25" s="184" t="s">
        <v>384</v>
      </c>
      <c r="F25" s="192">
        <v>1073</v>
      </c>
      <c r="G25" s="192">
        <v>1101</v>
      </c>
      <c r="H25" s="192">
        <v>1171</v>
      </c>
      <c r="I25" s="192">
        <v>1271</v>
      </c>
      <c r="J25" s="192">
        <v>1360</v>
      </c>
      <c r="K25" s="192"/>
      <c r="L25" s="192"/>
      <c r="M25" s="192">
        <v>1410</v>
      </c>
      <c r="N25" s="192">
        <v>1397</v>
      </c>
      <c r="O25" s="192">
        <v>1479</v>
      </c>
      <c r="P25" s="192">
        <v>1619</v>
      </c>
      <c r="Q25" s="192">
        <v>1700</v>
      </c>
      <c r="R25" s="289" t="s">
        <v>385</v>
      </c>
      <c r="S25" s="247"/>
      <c r="T25" s="557"/>
      <c r="U25" s="557"/>
      <c r="V25" s="464"/>
      <c r="W25" s="442"/>
    </row>
    <row r="26" spans="1:25" ht="13.35" customHeight="1" x14ac:dyDescent="0.3">
      <c r="A26" s="464"/>
      <c r="B26" s="557"/>
      <c r="C26" s="557"/>
      <c r="D26" s="59"/>
      <c r="E26" s="184" t="s">
        <v>386</v>
      </c>
      <c r="F26" s="192">
        <v>871</v>
      </c>
      <c r="G26" s="192">
        <v>978</v>
      </c>
      <c r="H26" s="192">
        <v>944</v>
      </c>
      <c r="I26" s="192">
        <v>1021</v>
      </c>
      <c r="J26" s="192">
        <v>1066</v>
      </c>
      <c r="K26" s="192"/>
      <c r="L26" s="192"/>
      <c r="M26" s="192">
        <v>1018</v>
      </c>
      <c r="N26" s="192">
        <v>1096</v>
      </c>
      <c r="O26" s="192">
        <v>1138</v>
      </c>
      <c r="P26" s="192">
        <v>1226</v>
      </c>
      <c r="Q26" s="192">
        <v>1340</v>
      </c>
      <c r="R26" s="290" t="s">
        <v>387</v>
      </c>
      <c r="S26" s="247"/>
      <c r="T26" s="557"/>
      <c r="U26" s="557"/>
      <c r="V26" s="464"/>
      <c r="W26" s="442"/>
    </row>
    <row r="27" spans="1:25" ht="13.35" customHeight="1" x14ac:dyDescent="0.3">
      <c r="A27" s="464"/>
      <c r="B27" s="557"/>
      <c r="C27" s="557"/>
      <c r="D27" s="59"/>
      <c r="E27" s="184" t="s">
        <v>388</v>
      </c>
      <c r="F27" s="192">
        <v>1379</v>
      </c>
      <c r="G27" s="192">
        <v>1409</v>
      </c>
      <c r="H27" s="192">
        <v>1535</v>
      </c>
      <c r="I27" s="192">
        <v>1602</v>
      </c>
      <c r="J27" s="192">
        <v>1769</v>
      </c>
      <c r="K27" s="192"/>
      <c r="L27" s="192"/>
      <c r="M27" s="192">
        <v>1284</v>
      </c>
      <c r="N27" s="192">
        <v>1297</v>
      </c>
      <c r="O27" s="192">
        <v>1402</v>
      </c>
      <c r="P27" s="192">
        <v>1545</v>
      </c>
      <c r="Q27" s="192">
        <v>1685</v>
      </c>
      <c r="R27" s="290" t="s">
        <v>389</v>
      </c>
      <c r="S27" s="247"/>
      <c r="T27" s="557"/>
      <c r="U27" s="557"/>
      <c r="V27" s="464"/>
      <c r="W27" s="442"/>
    </row>
    <row r="28" spans="1:25" ht="13.35" customHeight="1" x14ac:dyDescent="0.3">
      <c r="A28" s="464"/>
      <c r="B28" s="557"/>
      <c r="C28" s="557"/>
      <c r="D28" s="59"/>
      <c r="E28" s="184" t="s">
        <v>390</v>
      </c>
      <c r="F28" s="192">
        <v>1105</v>
      </c>
      <c r="G28" s="192">
        <v>1188</v>
      </c>
      <c r="H28" s="192">
        <v>1291</v>
      </c>
      <c r="I28" s="192">
        <v>1416</v>
      </c>
      <c r="J28" s="192">
        <v>1547</v>
      </c>
      <c r="K28" s="192"/>
      <c r="L28" s="192"/>
      <c r="M28" s="192">
        <v>1198</v>
      </c>
      <c r="N28" s="192">
        <v>1285</v>
      </c>
      <c r="O28" s="192">
        <v>1370</v>
      </c>
      <c r="P28" s="192">
        <v>1520</v>
      </c>
      <c r="Q28" s="192">
        <v>1621</v>
      </c>
      <c r="R28" s="290" t="s">
        <v>391</v>
      </c>
      <c r="S28" s="247"/>
      <c r="T28" s="557"/>
      <c r="U28" s="557"/>
      <c r="V28" s="464"/>
      <c r="W28" s="442"/>
    </row>
    <row r="29" spans="1:25" ht="13.35" customHeight="1" x14ac:dyDescent="0.3">
      <c r="A29" s="464"/>
      <c r="B29" s="557"/>
      <c r="C29" s="557"/>
      <c r="D29" s="59"/>
      <c r="E29" s="185"/>
      <c r="F29" s="192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Q29" s="192"/>
      <c r="R29" s="290"/>
      <c r="S29" s="247"/>
      <c r="T29" s="557"/>
      <c r="U29" s="557"/>
      <c r="V29" s="464"/>
      <c r="W29" s="442"/>
    </row>
    <row r="30" spans="1:25" ht="13.35" customHeight="1" x14ac:dyDescent="0.3">
      <c r="A30" s="464"/>
      <c r="B30" s="557"/>
      <c r="C30" s="557"/>
      <c r="D30" s="59"/>
      <c r="E30" s="185" t="s">
        <v>448</v>
      </c>
      <c r="F30" s="192">
        <v>676</v>
      </c>
      <c r="G30" s="192">
        <v>729</v>
      </c>
      <c r="H30" s="192">
        <v>765</v>
      </c>
      <c r="I30" s="192">
        <v>804</v>
      </c>
      <c r="J30" s="192">
        <v>859</v>
      </c>
      <c r="K30" s="192"/>
      <c r="L30" s="192"/>
      <c r="M30" s="192">
        <v>774</v>
      </c>
      <c r="N30" s="192">
        <v>779</v>
      </c>
      <c r="O30" s="192">
        <v>809</v>
      </c>
      <c r="P30" s="192">
        <v>851</v>
      </c>
      <c r="Q30" s="192">
        <v>871</v>
      </c>
      <c r="R30" s="595" t="s">
        <v>392</v>
      </c>
      <c r="S30" s="595"/>
      <c r="T30" s="557"/>
      <c r="U30" s="557"/>
      <c r="V30" s="464"/>
      <c r="W30" s="442"/>
    </row>
    <row r="31" spans="1:25" ht="13.35" customHeight="1" x14ac:dyDescent="0.3">
      <c r="A31" s="464"/>
      <c r="B31" s="557"/>
      <c r="C31" s="557"/>
      <c r="D31" s="59"/>
      <c r="E31" s="185" t="s">
        <v>394</v>
      </c>
      <c r="F31" s="192">
        <v>788</v>
      </c>
      <c r="G31" s="192">
        <v>840</v>
      </c>
      <c r="H31" s="192">
        <v>870</v>
      </c>
      <c r="I31" s="192">
        <v>964</v>
      </c>
      <c r="J31" s="192">
        <v>1046</v>
      </c>
      <c r="K31" s="192"/>
      <c r="L31" s="192"/>
      <c r="M31" s="192">
        <v>950</v>
      </c>
      <c r="N31" s="192">
        <v>1011</v>
      </c>
      <c r="O31" s="192">
        <v>1014</v>
      </c>
      <c r="P31" s="192">
        <v>1109</v>
      </c>
      <c r="Q31" s="192">
        <v>1227</v>
      </c>
      <c r="R31" s="289" t="s">
        <v>393</v>
      </c>
      <c r="S31" s="247"/>
      <c r="T31" s="557"/>
      <c r="U31" s="557"/>
      <c r="V31" s="464"/>
      <c r="W31" s="442"/>
    </row>
    <row r="32" spans="1:25" ht="13.35" customHeight="1" x14ac:dyDescent="0.3">
      <c r="A32" s="464"/>
      <c r="B32" s="557"/>
      <c r="C32" s="557"/>
      <c r="D32" s="59"/>
      <c r="E32" s="185" t="s">
        <v>395</v>
      </c>
      <c r="F32" s="192">
        <v>918</v>
      </c>
      <c r="G32" s="192">
        <v>1039</v>
      </c>
      <c r="H32" s="192">
        <v>1126</v>
      </c>
      <c r="I32" s="192">
        <v>1187</v>
      </c>
      <c r="J32" s="192">
        <v>1259</v>
      </c>
      <c r="K32" s="192"/>
      <c r="L32" s="192"/>
      <c r="M32" s="192">
        <v>946</v>
      </c>
      <c r="N32" s="192">
        <v>1071</v>
      </c>
      <c r="O32" s="192">
        <v>1191</v>
      </c>
      <c r="P32" s="192">
        <v>1300</v>
      </c>
      <c r="Q32" s="192">
        <v>1359</v>
      </c>
      <c r="R32" s="595" t="s">
        <v>396</v>
      </c>
      <c r="S32" s="595"/>
      <c r="T32" s="557"/>
      <c r="U32" s="557"/>
      <c r="V32" s="464"/>
      <c r="W32" s="442"/>
    </row>
    <row r="33" spans="1:23" ht="13.35" customHeight="1" x14ac:dyDescent="0.3">
      <c r="A33" s="464"/>
      <c r="B33" s="557"/>
      <c r="C33" s="557"/>
      <c r="D33" s="59"/>
      <c r="E33" s="245" t="s">
        <v>397</v>
      </c>
      <c r="F33" s="192">
        <v>689</v>
      </c>
      <c r="G33" s="192">
        <v>743</v>
      </c>
      <c r="H33" s="192">
        <v>796</v>
      </c>
      <c r="I33" s="192">
        <v>841</v>
      </c>
      <c r="J33" s="192">
        <v>903</v>
      </c>
      <c r="K33" s="192"/>
      <c r="L33" s="192"/>
      <c r="M33" s="192">
        <v>720</v>
      </c>
      <c r="N33" s="192">
        <v>713</v>
      </c>
      <c r="O33" s="192">
        <v>812</v>
      </c>
      <c r="P33" s="192">
        <v>821</v>
      </c>
      <c r="Q33" s="192">
        <v>871</v>
      </c>
      <c r="R33" s="290" t="s">
        <v>398</v>
      </c>
      <c r="S33" s="247"/>
      <c r="T33" s="557"/>
      <c r="U33" s="557"/>
      <c r="V33" s="464"/>
      <c r="W33" s="442"/>
    </row>
    <row r="34" spans="1:23" ht="13.35" customHeight="1" x14ac:dyDescent="0.3">
      <c r="A34" s="464"/>
      <c r="B34" s="557"/>
      <c r="C34" s="557"/>
      <c r="D34" s="59"/>
      <c r="E34" s="245" t="s">
        <v>399</v>
      </c>
      <c r="F34" s="192">
        <v>961</v>
      </c>
      <c r="G34" s="192">
        <v>1046</v>
      </c>
      <c r="H34" s="192">
        <v>1153</v>
      </c>
      <c r="I34" s="192">
        <v>1241</v>
      </c>
      <c r="J34" s="192">
        <v>1210</v>
      </c>
      <c r="K34" s="192"/>
      <c r="L34" s="192"/>
      <c r="M34" s="192">
        <v>843</v>
      </c>
      <c r="N34" s="192">
        <v>972</v>
      </c>
      <c r="O34" s="192">
        <v>1032</v>
      </c>
      <c r="P34" s="192">
        <v>1205</v>
      </c>
      <c r="Q34" s="192">
        <v>1229</v>
      </c>
      <c r="R34" s="290" t="s">
        <v>400</v>
      </c>
      <c r="S34" s="248"/>
      <c r="T34" s="557"/>
      <c r="U34" s="557"/>
      <c r="V34" s="464"/>
      <c r="W34" s="442"/>
    </row>
    <row r="35" spans="1:23" ht="13.35" customHeight="1" x14ac:dyDescent="0.3">
      <c r="A35" s="464"/>
      <c r="B35" s="557"/>
      <c r="C35" s="557"/>
      <c r="D35" s="59"/>
      <c r="E35" s="245" t="s">
        <v>401</v>
      </c>
      <c r="F35" s="192">
        <v>678</v>
      </c>
      <c r="G35" s="192">
        <v>759</v>
      </c>
      <c r="H35" s="192">
        <v>825</v>
      </c>
      <c r="I35" s="192">
        <v>895</v>
      </c>
      <c r="J35" s="192">
        <v>1021</v>
      </c>
      <c r="K35" s="192"/>
      <c r="L35" s="192"/>
      <c r="M35" s="192">
        <v>756</v>
      </c>
      <c r="N35" s="192">
        <v>801</v>
      </c>
      <c r="O35" s="192">
        <v>884</v>
      </c>
      <c r="P35" s="192">
        <v>988</v>
      </c>
      <c r="Q35" s="192">
        <v>1055</v>
      </c>
      <c r="R35" s="290" t="s">
        <v>402</v>
      </c>
      <c r="S35" s="248"/>
      <c r="T35" s="557"/>
      <c r="U35" s="557"/>
      <c r="V35" s="464"/>
      <c r="W35" s="442"/>
    </row>
    <row r="36" spans="1:23" ht="13.35" customHeight="1" x14ac:dyDescent="0.3">
      <c r="A36" s="464"/>
      <c r="B36" s="557"/>
      <c r="C36" s="557"/>
      <c r="D36" s="59"/>
      <c r="E36" s="245"/>
      <c r="F36" s="292"/>
      <c r="G36" s="292"/>
      <c r="H36" s="292"/>
      <c r="I36" s="292"/>
      <c r="J36" s="292"/>
      <c r="K36" s="292"/>
      <c r="L36" s="292"/>
      <c r="M36" s="182"/>
      <c r="N36" s="116"/>
      <c r="O36" s="182"/>
      <c r="P36" s="182"/>
      <c r="Q36" s="182"/>
      <c r="R36" s="152"/>
      <c r="T36" s="557"/>
      <c r="U36" s="557"/>
      <c r="V36" s="464"/>
      <c r="W36" s="442"/>
    </row>
    <row r="37" spans="1:23" ht="91.5" customHeight="1" x14ac:dyDescent="0.3">
      <c r="A37" s="464"/>
      <c r="B37" s="557"/>
      <c r="C37" s="557"/>
      <c r="D37" s="59"/>
      <c r="E37" s="291" t="s">
        <v>467</v>
      </c>
      <c r="F37" s="197"/>
      <c r="G37" s="197"/>
      <c r="H37" s="197"/>
      <c r="I37" s="197"/>
      <c r="J37" s="197"/>
      <c r="K37" s="85"/>
      <c r="L37" s="85"/>
      <c r="M37" s="85"/>
      <c r="N37" s="179"/>
      <c r="P37" s="291"/>
      <c r="Q37" s="291"/>
      <c r="R37" s="360" t="s">
        <v>468</v>
      </c>
      <c r="S37" s="291"/>
      <c r="T37" s="557"/>
      <c r="U37" s="557"/>
      <c r="V37" s="464"/>
      <c r="W37" s="442"/>
    </row>
    <row r="38" spans="1:23" ht="15" hidden="1" customHeight="1" x14ac:dyDescent="0.3">
      <c r="D38" s="60"/>
      <c r="F38" s="29"/>
      <c r="G38" s="29"/>
      <c r="H38" s="29"/>
      <c r="I38" s="29"/>
      <c r="J38" s="29"/>
      <c r="K38" s="29"/>
      <c r="L38" s="29"/>
      <c r="M38" s="29"/>
      <c r="N38" s="29"/>
      <c r="O38" s="71"/>
      <c r="P38" s="71"/>
      <c r="Q38" s="71"/>
      <c r="R38" s="71"/>
    </row>
    <row r="39" spans="1:23" ht="15" customHeight="1" x14ac:dyDescent="0.3">
      <c r="D39" s="60"/>
      <c r="N39" s="29"/>
    </row>
    <row r="40" spans="1:23" ht="15" customHeight="1" x14ac:dyDescent="0.3">
      <c r="D40" s="43"/>
      <c r="N40" s="29"/>
    </row>
    <row r="41" spans="1:23" ht="15" customHeight="1" x14ac:dyDescent="0.3">
      <c r="D41" s="43"/>
      <c r="N41" s="29"/>
    </row>
    <row r="42" spans="1:23" ht="15" customHeight="1" x14ac:dyDescent="0.3">
      <c r="D42" s="43"/>
      <c r="N42" s="29"/>
    </row>
    <row r="43" spans="1:23" ht="15" customHeight="1" x14ac:dyDescent="0.3">
      <c r="D43" s="43"/>
      <c r="N43" s="29"/>
    </row>
    <row r="44" spans="1:23" ht="15" customHeight="1" x14ac:dyDescent="0.3">
      <c r="E44" s="2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9"/>
    </row>
    <row r="45" spans="1:23" ht="15" customHeight="1" x14ac:dyDescent="0.3">
      <c r="E45" s="2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9"/>
    </row>
    <row r="46" spans="1:23" ht="15" customHeight="1" x14ac:dyDescent="0.3"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9"/>
    </row>
  </sheetData>
  <mergeCells count="14">
    <mergeCell ref="X23:Y23"/>
    <mergeCell ref="R21:S21"/>
    <mergeCell ref="R22:S22"/>
    <mergeCell ref="R23:S23"/>
    <mergeCell ref="R30:S30"/>
    <mergeCell ref="B1:C37"/>
    <mergeCell ref="T1:U37"/>
    <mergeCell ref="R20:S20"/>
    <mergeCell ref="E3:E4"/>
    <mergeCell ref="E7:K8"/>
    <mergeCell ref="O7:S8"/>
    <mergeCell ref="R32:S32"/>
    <mergeCell ref="R3:R4"/>
    <mergeCell ref="I9:J9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colBreaks count="1" manualBreakCount="1">
    <brk id="11" max="36" man="1"/>
  </col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22"/>
  <sheetViews>
    <sheetView view="pageBreakPreview" zoomScale="60" zoomScaleNormal="100" workbookViewId="0">
      <selection activeCell="L227" sqref="L227"/>
    </sheetView>
  </sheetViews>
  <sheetFormatPr defaultRowHeight="14.4" x14ac:dyDescent="0.3"/>
  <cols>
    <col min="9" max="9" width="8.88671875" customWidth="1"/>
    <col min="12" max="12" width="34.88671875" customWidth="1"/>
    <col min="15" max="15" width="52.88671875" customWidth="1"/>
  </cols>
  <sheetData>
    <row r="1" spans="1:26" x14ac:dyDescent="0.3">
      <c r="A1" t="s">
        <v>677</v>
      </c>
      <c r="J1" t="s">
        <v>678</v>
      </c>
    </row>
    <row r="3" spans="1:26" x14ac:dyDescent="0.3">
      <c r="K3" s="20">
        <v>2009</v>
      </c>
      <c r="L3" s="20">
        <v>2010</v>
      </c>
      <c r="M3" s="20">
        <v>2011</v>
      </c>
      <c r="N3" s="20">
        <v>2012</v>
      </c>
      <c r="O3" s="20">
        <v>2013</v>
      </c>
      <c r="P3" s="20">
        <v>2014</v>
      </c>
      <c r="Q3" s="20">
        <v>2015</v>
      </c>
      <c r="R3" s="20">
        <v>2016</v>
      </c>
      <c r="S3" s="20">
        <v>2017</v>
      </c>
      <c r="T3" s="20">
        <v>2018</v>
      </c>
      <c r="U3" s="20">
        <v>2019</v>
      </c>
      <c r="V3" s="20">
        <v>2020</v>
      </c>
      <c r="W3" s="20">
        <v>2021</v>
      </c>
      <c r="X3" s="20">
        <v>2022</v>
      </c>
      <c r="Y3" s="20">
        <v>2023</v>
      </c>
      <c r="Z3" s="20">
        <v>2024</v>
      </c>
    </row>
    <row r="4" spans="1:26" x14ac:dyDescent="0.3">
      <c r="J4" s="46" t="s">
        <v>474</v>
      </c>
      <c r="K4" s="55">
        <v>12.9</v>
      </c>
      <c r="L4" s="55">
        <v>14.6</v>
      </c>
      <c r="M4" s="55">
        <v>13.6</v>
      </c>
      <c r="N4" s="55">
        <v>14.5</v>
      </c>
      <c r="O4" s="55">
        <v>14.5</v>
      </c>
      <c r="P4" s="55">
        <v>13.6</v>
      </c>
      <c r="Q4" s="55">
        <v>12.9</v>
      </c>
      <c r="R4" s="55">
        <v>10.7</v>
      </c>
      <c r="S4" s="55">
        <v>8.4</v>
      </c>
      <c r="T4" s="55">
        <v>7</v>
      </c>
      <c r="U4" s="55">
        <v>6</v>
      </c>
      <c r="V4" s="55">
        <v>7.1</v>
      </c>
      <c r="W4" s="55">
        <v>7</v>
      </c>
      <c r="X4" s="55">
        <v>6.4</v>
      </c>
      <c r="Y4" s="55">
        <v>5.9</v>
      </c>
      <c r="Z4" s="55">
        <v>5.9</v>
      </c>
    </row>
    <row r="5" spans="1:26" x14ac:dyDescent="0.3">
      <c r="J5" s="46" t="s">
        <v>475</v>
      </c>
      <c r="K5" s="55">
        <v>11.4</v>
      </c>
      <c r="L5" s="55">
        <v>14.2</v>
      </c>
      <c r="M5" s="55">
        <v>13.6</v>
      </c>
      <c r="N5" s="55">
        <v>13.5</v>
      </c>
      <c r="O5" s="55">
        <v>14</v>
      </c>
      <c r="P5" s="55">
        <v>12.9</v>
      </c>
      <c r="Q5" s="55">
        <v>10.3</v>
      </c>
      <c r="R5" s="55">
        <v>8.8000000000000007</v>
      </c>
      <c r="S5" s="55">
        <v>7.9</v>
      </c>
      <c r="T5" s="55">
        <v>6.2</v>
      </c>
      <c r="U5" s="55">
        <v>5.6</v>
      </c>
      <c r="V5" s="55">
        <v>6.4</v>
      </c>
      <c r="W5" s="55">
        <v>6.7</v>
      </c>
      <c r="X5" s="55">
        <v>5.9</v>
      </c>
      <c r="Y5" s="55">
        <v>5.8</v>
      </c>
      <c r="Z5" s="55">
        <v>4.8</v>
      </c>
    </row>
    <row r="6" spans="1:26" x14ac:dyDescent="0.3">
      <c r="J6" s="46" t="s">
        <v>50</v>
      </c>
      <c r="K6" s="55">
        <v>12.1</v>
      </c>
      <c r="L6" s="55">
        <v>14.4</v>
      </c>
      <c r="M6" s="55">
        <v>13.6</v>
      </c>
      <c r="N6" s="55">
        <v>14</v>
      </c>
      <c r="O6" s="55">
        <v>14.2</v>
      </c>
      <c r="P6" s="55">
        <v>13.2</v>
      </c>
      <c r="Q6" s="55">
        <v>11.5</v>
      </c>
      <c r="R6" s="55">
        <v>9.6999999999999993</v>
      </c>
      <c r="S6" s="55">
        <v>8.1</v>
      </c>
      <c r="T6" s="55">
        <v>6.6</v>
      </c>
      <c r="U6" s="55">
        <v>5.8</v>
      </c>
      <c r="V6" s="55">
        <v>6.7</v>
      </c>
      <c r="W6" s="55">
        <v>6.8</v>
      </c>
      <c r="X6" s="55">
        <v>6.1</v>
      </c>
      <c r="Y6" s="55">
        <v>5.8</v>
      </c>
      <c r="Z6" s="55">
        <v>5.3</v>
      </c>
    </row>
    <row r="23" spans="1:12" x14ac:dyDescent="0.3">
      <c r="A23" t="s">
        <v>679</v>
      </c>
      <c r="J23" t="s">
        <v>680</v>
      </c>
    </row>
    <row r="25" spans="1:12" x14ac:dyDescent="0.3">
      <c r="J25" s="203"/>
      <c r="K25" s="575" t="s">
        <v>592</v>
      </c>
      <c r="L25" s="575"/>
    </row>
    <row r="26" spans="1:12" x14ac:dyDescent="0.3">
      <c r="J26" s="38"/>
      <c r="K26" s="524" t="s">
        <v>474</v>
      </c>
      <c r="L26" s="524" t="s">
        <v>475</v>
      </c>
    </row>
    <row r="27" spans="1:12" x14ac:dyDescent="0.3">
      <c r="J27" s="158" t="s">
        <v>115</v>
      </c>
      <c r="K27" s="294">
        <v>6.1</v>
      </c>
      <c r="L27" s="294">
        <v>-11.1</v>
      </c>
    </row>
    <row r="28" spans="1:12" x14ac:dyDescent="0.3">
      <c r="J28" s="158" t="s">
        <v>116</v>
      </c>
      <c r="K28" s="294">
        <v>48.6</v>
      </c>
      <c r="L28" s="294">
        <v>-76.3</v>
      </c>
    </row>
    <row r="29" spans="1:12" x14ac:dyDescent="0.3">
      <c r="J29" s="148" t="s">
        <v>117</v>
      </c>
      <c r="K29" s="294">
        <v>115.1</v>
      </c>
      <c r="L29" s="294">
        <v>-138.4</v>
      </c>
    </row>
    <row r="30" spans="1:12" x14ac:dyDescent="0.3">
      <c r="J30" s="158" t="s">
        <v>118</v>
      </c>
      <c r="K30" s="294">
        <v>152.19999999999999</v>
      </c>
      <c r="L30" s="294">
        <v>-181.8</v>
      </c>
    </row>
    <row r="31" spans="1:12" x14ac:dyDescent="0.3">
      <c r="J31" s="148" t="s">
        <v>119</v>
      </c>
      <c r="K31" s="294">
        <v>172.9</v>
      </c>
      <c r="L31" s="294">
        <v>-200.9</v>
      </c>
    </row>
    <row r="32" spans="1:12" x14ac:dyDescent="0.3">
      <c r="J32" s="148" t="s">
        <v>120</v>
      </c>
      <c r="K32" s="294">
        <v>187.4</v>
      </c>
      <c r="L32" s="294">
        <v>-210.5</v>
      </c>
    </row>
    <row r="33" spans="1:20" x14ac:dyDescent="0.3">
      <c r="J33" s="149" t="s">
        <v>121</v>
      </c>
      <c r="K33" s="294">
        <v>198.2</v>
      </c>
      <c r="L33" s="294">
        <v>-215.2</v>
      </c>
    </row>
    <row r="34" spans="1:20" x14ac:dyDescent="0.3">
      <c r="J34" s="149" t="s">
        <v>122</v>
      </c>
      <c r="K34" s="294">
        <v>163</v>
      </c>
      <c r="L34" s="294">
        <v>-170.2</v>
      </c>
    </row>
    <row r="35" spans="1:20" x14ac:dyDescent="0.3">
      <c r="J35" s="149" t="s">
        <v>123</v>
      </c>
      <c r="K35" s="294">
        <v>140.80000000000001</v>
      </c>
      <c r="L35" s="294">
        <v>-142.5</v>
      </c>
    </row>
    <row r="36" spans="1:20" x14ac:dyDescent="0.3">
      <c r="J36" s="149" t="s">
        <v>124</v>
      </c>
      <c r="K36" s="294">
        <v>87.3</v>
      </c>
      <c r="L36" s="294">
        <v>-91.2</v>
      </c>
    </row>
    <row r="37" spans="1:20" x14ac:dyDescent="0.3">
      <c r="J37" s="158" t="s">
        <v>591</v>
      </c>
      <c r="K37" s="294">
        <v>28.3</v>
      </c>
      <c r="L37" s="294">
        <v>-30.2</v>
      </c>
    </row>
    <row r="46" spans="1:20" x14ac:dyDescent="0.3">
      <c r="A46" t="s">
        <v>682</v>
      </c>
      <c r="L46" t="s">
        <v>683</v>
      </c>
    </row>
    <row r="47" spans="1:20" x14ac:dyDescent="0.3">
      <c r="M47" t="s">
        <v>477</v>
      </c>
      <c r="Q47" t="s">
        <v>476</v>
      </c>
    </row>
    <row r="48" spans="1:20" x14ac:dyDescent="0.3">
      <c r="M48" s="350" t="s">
        <v>438</v>
      </c>
      <c r="N48" s="351" t="s">
        <v>537</v>
      </c>
      <c r="O48" s="50" t="s">
        <v>539</v>
      </c>
      <c r="P48" s="349" t="s">
        <v>439</v>
      </c>
      <c r="Q48" s="350" t="s">
        <v>438</v>
      </c>
      <c r="R48" s="351" t="s">
        <v>537</v>
      </c>
      <c r="S48" s="50" t="s">
        <v>538</v>
      </c>
      <c r="T48" s="349" t="s">
        <v>439</v>
      </c>
    </row>
    <row r="49" spans="12:20" x14ac:dyDescent="0.3">
      <c r="L49" s="147" t="s">
        <v>115</v>
      </c>
      <c r="M49" s="355">
        <v>-0.6</v>
      </c>
      <c r="N49" s="352">
        <v>-1.5</v>
      </c>
      <c r="O49" s="357">
        <v>-1.3</v>
      </c>
      <c r="P49" s="353">
        <v>0</v>
      </c>
      <c r="Q49" s="353">
        <v>1.7</v>
      </c>
      <c r="R49" s="354">
        <v>1.6</v>
      </c>
      <c r="S49" s="356">
        <v>2.5</v>
      </c>
      <c r="T49" s="357">
        <v>0</v>
      </c>
    </row>
    <row r="50" spans="12:20" x14ac:dyDescent="0.3">
      <c r="L50" s="147" t="s">
        <v>116</v>
      </c>
      <c r="M50" s="355">
        <v>-3.1</v>
      </c>
      <c r="N50" s="352">
        <v>-0.8</v>
      </c>
      <c r="O50" s="357">
        <v>-3.1</v>
      </c>
      <c r="P50" s="358">
        <v>-0.3</v>
      </c>
      <c r="Q50" s="353">
        <v>3.3</v>
      </c>
      <c r="R50" s="354">
        <v>1.2</v>
      </c>
      <c r="S50" s="356">
        <v>3.8</v>
      </c>
      <c r="T50" s="357">
        <v>0.5</v>
      </c>
    </row>
    <row r="51" spans="12:20" x14ac:dyDescent="0.3">
      <c r="L51" s="148" t="s">
        <v>117</v>
      </c>
      <c r="M51" s="355">
        <v>-2.2000000000000002</v>
      </c>
      <c r="N51" s="352">
        <v>-0.8</v>
      </c>
      <c r="O51" s="357">
        <v>-3.1</v>
      </c>
      <c r="P51" s="353">
        <v>-1</v>
      </c>
      <c r="Q51" s="353">
        <v>4.3</v>
      </c>
      <c r="R51" s="354">
        <v>0.8</v>
      </c>
      <c r="S51" s="356">
        <v>2.2000000000000002</v>
      </c>
      <c r="T51" s="357">
        <v>1.2</v>
      </c>
    </row>
    <row r="52" spans="12:20" x14ac:dyDescent="0.3">
      <c r="L52" s="147" t="s">
        <v>118</v>
      </c>
      <c r="M52" s="355">
        <v>-3.1</v>
      </c>
      <c r="N52" s="352">
        <v>-1.9</v>
      </c>
      <c r="O52" s="357">
        <v>-3.2</v>
      </c>
      <c r="P52" s="358">
        <v>-2.8</v>
      </c>
      <c r="Q52" s="353">
        <v>2.2000000000000002</v>
      </c>
      <c r="R52" s="354">
        <v>3.3</v>
      </c>
      <c r="S52" s="356">
        <v>3.9</v>
      </c>
      <c r="T52" s="357">
        <v>1.6</v>
      </c>
    </row>
    <row r="53" spans="12:20" x14ac:dyDescent="0.3">
      <c r="L53" s="148" t="s">
        <v>119</v>
      </c>
      <c r="M53" s="355">
        <v>-2.9</v>
      </c>
      <c r="N53" s="352">
        <v>-0.7</v>
      </c>
      <c r="O53" s="357">
        <v>-2.2999999999999998</v>
      </c>
      <c r="P53" s="358">
        <v>-3.2</v>
      </c>
      <c r="Q53" s="353">
        <v>2.2999999999999998</v>
      </c>
      <c r="R53" s="354">
        <v>1</v>
      </c>
      <c r="S53" s="357">
        <v>2.7</v>
      </c>
      <c r="T53" s="357">
        <v>1.5</v>
      </c>
    </row>
    <row r="54" spans="12:20" x14ac:dyDescent="0.3">
      <c r="L54" s="148" t="s">
        <v>120</v>
      </c>
      <c r="M54" s="356">
        <v>-5.9</v>
      </c>
      <c r="N54" s="356">
        <v>-1.6</v>
      </c>
      <c r="O54" s="357">
        <v>-3.2</v>
      </c>
      <c r="P54" s="357">
        <v>-1.4</v>
      </c>
      <c r="Q54" s="353">
        <v>2.5</v>
      </c>
      <c r="R54" s="354">
        <v>3</v>
      </c>
      <c r="S54" s="357">
        <v>1.5</v>
      </c>
      <c r="T54" s="357">
        <v>0.9</v>
      </c>
    </row>
    <row r="55" spans="12:20" x14ac:dyDescent="0.3">
      <c r="L55" s="149" t="s">
        <v>121</v>
      </c>
      <c r="M55" s="355">
        <v>-3.9</v>
      </c>
      <c r="N55" s="356">
        <v>-2.2999999999999998</v>
      </c>
      <c r="O55" s="357">
        <v>-2.5</v>
      </c>
      <c r="P55" s="357">
        <v>-0.5</v>
      </c>
      <c r="Q55" s="357">
        <v>3.7</v>
      </c>
      <c r="R55" s="357">
        <v>2.9</v>
      </c>
      <c r="S55" s="357">
        <v>1.6</v>
      </c>
      <c r="T55" s="357">
        <v>0.8</v>
      </c>
    </row>
    <row r="56" spans="12:20" x14ac:dyDescent="0.3">
      <c r="L56" s="149" t="s">
        <v>122</v>
      </c>
      <c r="M56" s="356">
        <v>-2.1</v>
      </c>
      <c r="N56" s="356">
        <v>-1</v>
      </c>
      <c r="O56" s="357">
        <v>-3.3</v>
      </c>
      <c r="P56" s="357">
        <v>-0.8</v>
      </c>
      <c r="Q56" s="353">
        <v>0.9</v>
      </c>
      <c r="R56" s="357">
        <v>0.9</v>
      </c>
      <c r="S56" s="359">
        <v>1.2</v>
      </c>
      <c r="T56" s="357">
        <v>0</v>
      </c>
    </row>
    <row r="57" spans="12:20" x14ac:dyDescent="0.3">
      <c r="L57" s="149" t="s">
        <v>123</v>
      </c>
      <c r="M57" s="356">
        <v>-2.2000000000000002</v>
      </c>
      <c r="N57" s="356">
        <v>-1.8</v>
      </c>
      <c r="O57" s="357">
        <v>-2.8</v>
      </c>
      <c r="P57" s="357">
        <v>-1</v>
      </c>
      <c r="Q57" s="357">
        <v>1.4</v>
      </c>
      <c r="R57" s="357">
        <v>2</v>
      </c>
      <c r="S57" s="359">
        <v>1.1000000000000001</v>
      </c>
      <c r="T57" s="357">
        <v>0.6</v>
      </c>
    </row>
    <row r="58" spans="12:20" x14ac:dyDescent="0.3">
      <c r="L58" s="149" t="s">
        <v>124</v>
      </c>
      <c r="M58" s="357">
        <v>-0.7</v>
      </c>
      <c r="N58" s="357">
        <v>-1.8</v>
      </c>
      <c r="O58" s="357">
        <v>-0.4</v>
      </c>
      <c r="P58" s="353">
        <v>0</v>
      </c>
      <c r="Q58" s="357">
        <v>0.6</v>
      </c>
      <c r="R58" s="357">
        <v>0.7</v>
      </c>
      <c r="S58" s="359">
        <v>0.3</v>
      </c>
      <c r="T58" s="357">
        <v>0</v>
      </c>
    </row>
    <row r="59" spans="12:20" x14ac:dyDescent="0.3">
      <c r="L59" s="147" t="s">
        <v>213</v>
      </c>
      <c r="M59" s="357">
        <v>0</v>
      </c>
      <c r="N59" s="357">
        <v>0</v>
      </c>
      <c r="O59" s="357">
        <v>-0.2</v>
      </c>
      <c r="P59" s="357">
        <v>-0.2</v>
      </c>
      <c r="Q59" s="357">
        <v>0</v>
      </c>
      <c r="R59" s="357">
        <v>0</v>
      </c>
      <c r="S59" s="357">
        <v>0.1</v>
      </c>
      <c r="T59" s="357">
        <v>0</v>
      </c>
    </row>
    <row r="66" spans="1:14" x14ac:dyDescent="0.3">
      <c r="A66" t="s">
        <v>684</v>
      </c>
      <c r="L66" t="s">
        <v>685</v>
      </c>
    </row>
    <row r="68" spans="1:14" x14ac:dyDescent="0.3">
      <c r="L68" s="421" t="s">
        <v>53</v>
      </c>
    </row>
    <row r="69" spans="1:14" ht="24" x14ac:dyDescent="0.3">
      <c r="L69" s="421" t="s">
        <v>605</v>
      </c>
    </row>
    <row r="70" spans="1:14" x14ac:dyDescent="0.3">
      <c r="L70" s="162"/>
      <c r="M70" s="369" t="s">
        <v>474</v>
      </c>
      <c r="N70" s="369" t="s">
        <v>475</v>
      </c>
    </row>
    <row r="71" spans="1:14" x14ac:dyDescent="0.3">
      <c r="L71" s="195" t="s">
        <v>545</v>
      </c>
      <c r="M71" s="201">
        <v>2</v>
      </c>
      <c r="N71" s="201">
        <v>1.8</v>
      </c>
    </row>
    <row r="72" spans="1:14" ht="22.8" x14ac:dyDescent="0.3">
      <c r="L72" s="195" t="s">
        <v>544</v>
      </c>
      <c r="M72" s="201">
        <v>5.4</v>
      </c>
      <c r="N72">
        <v>3.2</v>
      </c>
    </row>
    <row r="73" spans="1:14" x14ac:dyDescent="0.3">
      <c r="L73" s="195" t="s">
        <v>543</v>
      </c>
      <c r="M73" s="201">
        <v>7.5</v>
      </c>
      <c r="N73">
        <v>7.2</v>
      </c>
    </row>
    <row r="74" spans="1:14" x14ac:dyDescent="0.3">
      <c r="L74" s="195" t="s">
        <v>542</v>
      </c>
      <c r="M74" s="201">
        <v>12.4</v>
      </c>
      <c r="N74">
        <v>12.3</v>
      </c>
    </row>
    <row r="75" spans="1:14" ht="22.8" x14ac:dyDescent="0.3">
      <c r="L75" s="195" t="s">
        <v>546</v>
      </c>
      <c r="M75" s="201">
        <v>9.9</v>
      </c>
      <c r="N75">
        <v>8.4</v>
      </c>
    </row>
    <row r="76" spans="1:14" ht="22.8" x14ac:dyDescent="0.3">
      <c r="L76" s="195" t="s">
        <v>547</v>
      </c>
      <c r="M76" s="201">
        <v>4.4000000000000004</v>
      </c>
      <c r="N76">
        <v>3.1</v>
      </c>
    </row>
    <row r="77" spans="1:14" ht="22.8" x14ac:dyDescent="0.3">
      <c r="L77" s="195" t="s">
        <v>548</v>
      </c>
      <c r="M77" s="201">
        <v>8.9</v>
      </c>
      <c r="N77">
        <v>8.4</v>
      </c>
    </row>
    <row r="78" spans="1:14" x14ac:dyDescent="0.3">
      <c r="L78" s="195" t="s">
        <v>549</v>
      </c>
      <c r="M78" s="201">
        <v>26.7</v>
      </c>
      <c r="N78">
        <v>26</v>
      </c>
    </row>
    <row r="79" spans="1:14" ht="34.200000000000003" x14ac:dyDescent="0.3">
      <c r="L79" s="195" t="s">
        <v>550</v>
      </c>
      <c r="M79" s="201">
        <v>49.9</v>
      </c>
      <c r="N79">
        <v>45.9</v>
      </c>
    </row>
    <row r="81" spans="1:14" x14ac:dyDescent="0.3">
      <c r="A81" t="s">
        <v>686</v>
      </c>
      <c r="L81" s="195" t="s">
        <v>687</v>
      </c>
    </row>
    <row r="83" spans="1:14" x14ac:dyDescent="0.3">
      <c r="L83" s="372" t="s">
        <v>608</v>
      </c>
      <c r="M83" s="42"/>
      <c r="N83" s="42"/>
    </row>
    <row r="84" spans="1:14" x14ac:dyDescent="0.3">
      <c r="L84" s="372" t="s">
        <v>609</v>
      </c>
      <c r="M84" s="42"/>
      <c r="N84" s="42"/>
    </row>
    <row r="85" spans="1:14" x14ac:dyDescent="0.3">
      <c r="L85" s="42"/>
      <c r="M85" s="241" t="s">
        <v>474</v>
      </c>
      <c r="N85" s="241" t="s">
        <v>475</v>
      </c>
    </row>
    <row r="86" spans="1:14" x14ac:dyDescent="0.3">
      <c r="L86" s="42" t="s">
        <v>536</v>
      </c>
      <c r="M86" s="301">
        <v>6.5</v>
      </c>
      <c r="N86" s="301">
        <v>5.5</v>
      </c>
    </row>
    <row r="87" spans="1:14" x14ac:dyDescent="0.3">
      <c r="L87" s="42" t="s">
        <v>461</v>
      </c>
      <c r="M87" s="301">
        <v>9.3000000000000007</v>
      </c>
      <c r="N87" s="301">
        <v>8.1999999999999993</v>
      </c>
    </row>
    <row r="88" spans="1:14" x14ac:dyDescent="0.3">
      <c r="L88" s="42" t="s">
        <v>533</v>
      </c>
      <c r="M88" s="301">
        <v>13.3</v>
      </c>
      <c r="N88" s="301">
        <v>0</v>
      </c>
    </row>
    <row r="89" spans="1:14" x14ac:dyDescent="0.3">
      <c r="L89" s="42" t="s">
        <v>534</v>
      </c>
      <c r="M89" s="301">
        <v>8.9</v>
      </c>
      <c r="N89" s="301">
        <v>1.9</v>
      </c>
    </row>
    <row r="90" spans="1:14" x14ac:dyDescent="0.3">
      <c r="L90" s="42" t="s">
        <v>535</v>
      </c>
      <c r="M90" s="301">
        <v>15.8</v>
      </c>
      <c r="N90" s="301">
        <v>12.2</v>
      </c>
    </row>
    <row r="91" spans="1:14" x14ac:dyDescent="0.3">
      <c r="L91" s="42" t="s">
        <v>532</v>
      </c>
      <c r="M91" s="301">
        <v>12.6</v>
      </c>
      <c r="N91" s="301">
        <v>8.6999999999999993</v>
      </c>
    </row>
    <row r="92" spans="1:14" x14ac:dyDescent="0.3">
      <c r="L92" s="42" t="s">
        <v>462</v>
      </c>
      <c r="M92" s="301">
        <v>8.8000000000000007</v>
      </c>
      <c r="N92" s="301">
        <v>7.2</v>
      </c>
    </row>
    <row r="98" spans="1:14" x14ac:dyDescent="0.3">
      <c r="A98" t="s">
        <v>688</v>
      </c>
      <c r="L98" t="s">
        <v>689</v>
      </c>
    </row>
    <row r="100" spans="1:14" x14ac:dyDescent="0.3">
      <c r="L100" s="42"/>
      <c r="M100" s="584" t="s">
        <v>477</v>
      </c>
      <c r="N100" s="584"/>
    </row>
    <row r="101" spans="1:14" x14ac:dyDescent="0.3">
      <c r="L101" s="42"/>
      <c r="M101" s="42" t="s">
        <v>463</v>
      </c>
      <c r="N101" s="42" t="s">
        <v>464</v>
      </c>
    </row>
    <row r="102" spans="1:14" x14ac:dyDescent="0.3">
      <c r="L102" s="42">
        <v>2011</v>
      </c>
      <c r="M102" s="42">
        <v>850.7</v>
      </c>
      <c r="N102" s="42">
        <v>65.099999999999994</v>
      </c>
    </row>
    <row r="103" spans="1:14" x14ac:dyDescent="0.3">
      <c r="L103" s="42">
        <v>2012</v>
      </c>
      <c r="M103" s="42">
        <v>852.5</v>
      </c>
      <c r="N103" s="42">
        <v>64.400000000000006</v>
      </c>
    </row>
    <row r="104" spans="1:14" x14ac:dyDescent="0.3">
      <c r="L104" s="42">
        <v>2013</v>
      </c>
      <c r="M104" s="42">
        <v>875.3</v>
      </c>
      <c r="N104" s="42">
        <v>65.400000000000006</v>
      </c>
    </row>
    <row r="105" spans="1:14" x14ac:dyDescent="0.3">
      <c r="L105" s="42">
        <v>2014</v>
      </c>
      <c r="M105" s="42">
        <v>858.7</v>
      </c>
      <c r="N105" s="42">
        <v>92.4</v>
      </c>
    </row>
    <row r="106" spans="1:14" x14ac:dyDescent="0.3">
      <c r="L106" s="42">
        <v>2015</v>
      </c>
      <c r="M106" s="42">
        <v>868.4</v>
      </c>
      <c r="N106" s="42">
        <v>109.3</v>
      </c>
    </row>
    <row r="107" spans="1:14" x14ac:dyDescent="0.3">
      <c r="L107" s="42">
        <v>2016</v>
      </c>
      <c r="M107" s="301">
        <v>902</v>
      </c>
      <c r="N107" s="301">
        <v>102</v>
      </c>
    </row>
    <row r="108" spans="1:14" x14ac:dyDescent="0.3">
      <c r="L108" s="42">
        <v>2017</v>
      </c>
      <c r="M108" s="394">
        <v>925.6</v>
      </c>
      <c r="N108" s="394">
        <v>103.2</v>
      </c>
    </row>
    <row r="109" spans="1:14" x14ac:dyDescent="0.3">
      <c r="L109" s="42">
        <v>2018</v>
      </c>
      <c r="M109" s="394">
        <v>966.8</v>
      </c>
      <c r="N109" s="395">
        <v>85</v>
      </c>
    </row>
    <row r="110" spans="1:14" x14ac:dyDescent="0.3">
      <c r="L110" s="42">
        <v>2019</v>
      </c>
      <c r="M110" s="395">
        <v>954</v>
      </c>
      <c r="N110" s="395">
        <v>99.3</v>
      </c>
    </row>
    <row r="111" spans="1:14" x14ac:dyDescent="0.3">
      <c r="L111" s="42">
        <v>2020</v>
      </c>
      <c r="M111">
        <v>969.5</v>
      </c>
      <c r="N111" s="201">
        <v>70.2</v>
      </c>
    </row>
    <row r="112" spans="1:14" x14ac:dyDescent="0.3">
      <c r="L112" s="42">
        <v>2021</v>
      </c>
      <c r="M112" s="51">
        <v>1047.0999999999999</v>
      </c>
      <c r="N112" s="201">
        <v>49.1</v>
      </c>
    </row>
    <row r="113" spans="1:14" x14ac:dyDescent="0.3">
      <c r="L113" s="42">
        <v>2022</v>
      </c>
      <c r="M113" s="51">
        <v>1064.9000000000001</v>
      </c>
      <c r="N113">
        <v>52.2</v>
      </c>
    </row>
    <row r="114" spans="1:14" x14ac:dyDescent="0.3">
      <c r="L114" s="42">
        <v>2023</v>
      </c>
      <c r="M114" s="51">
        <v>1069.5</v>
      </c>
      <c r="N114">
        <v>55.2</v>
      </c>
    </row>
    <row r="115" spans="1:14" x14ac:dyDescent="0.3">
      <c r="L115" s="42">
        <v>2024</v>
      </c>
      <c r="M115" s="51">
        <v>1076.2</v>
      </c>
      <c r="N115">
        <v>50.4</v>
      </c>
    </row>
    <row r="117" spans="1:14" x14ac:dyDescent="0.3">
      <c r="A117" t="s">
        <v>690</v>
      </c>
      <c r="L117" t="s">
        <v>691</v>
      </c>
    </row>
    <row r="118" spans="1:14" x14ac:dyDescent="0.3">
      <c r="L118" s="42"/>
      <c r="M118" s="584" t="s">
        <v>476</v>
      </c>
      <c r="N118" s="584"/>
    </row>
    <row r="119" spans="1:14" x14ac:dyDescent="0.3">
      <c r="M119" s="42" t="s">
        <v>463</v>
      </c>
      <c r="N119" s="42" t="s">
        <v>464</v>
      </c>
    </row>
    <row r="120" spans="1:14" x14ac:dyDescent="0.3">
      <c r="L120" s="42">
        <v>2011</v>
      </c>
      <c r="M120" s="115">
        <v>958.9</v>
      </c>
      <c r="N120" s="115">
        <v>71.5</v>
      </c>
    </row>
    <row r="121" spans="1:14" x14ac:dyDescent="0.3">
      <c r="L121" s="42">
        <v>2012</v>
      </c>
      <c r="M121" s="115">
        <v>983.4</v>
      </c>
      <c r="N121" s="115">
        <v>61.3</v>
      </c>
    </row>
    <row r="122" spans="1:14" x14ac:dyDescent="0.3">
      <c r="L122" s="42">
        <v>2013</v>
      </c>
      <c r="M122" s="115">
        <v>949.3</v>
      </c>
      <c r="N122" s="115">
        <v>69.2</v>
      </c>
    </row>
    <row r="123" spans="1:14" x14ac:dyDescent="0.3">
      <c r="L123" s="42">
        <v>2014</v>
      </c>
      <c r="M123" s="115">
        <v>967.4</v>
      </c>
      <c r="N123" s="115">
        <v>109.7</v>
      </c>
    </row>
    <row r="124" spans="1:14" x14ac:dyDescent="0.3">
      <c r="L124" s="42">
        <v>2015</v>
      </c>
      <c r="M124" s="115">
        <v>999.5</v>
      </c>
      <c r="N124" s="115">
        <v>103.7</v>
      </c>
    </row>
    <row r="125" spans="1:14" x14ac:dyDescent="0.3">
      <c r="L125" s="42">
        <v>2016</v>
      </c>
      <c r="M125" s="115">
        <v>999.4</v>
      </c>
      <c r="N125" s="115">
        <v>110.8</v>
      </c>
    </row>
    <row r="126" spans="1:14" x14ac:dyDescent="0.3">
      <c r="L126" s="42">
        <v>2017</v>
      </c>
      <c r="M126" s="115">
        <v>1025</v>
      </c>
      <c r="N126" s="115">
        <v>103.3</v>
      </c>
    </row>
    <row r="127" spans="1:14" x14ac:dyDescent="0.3">
      <c r="L127" s="42">
        <v>2018</v>
      </c>
      <c r="M127" s="115">
        <v>1071.8</v>
      </c>
      <c r="N127" s="115">
        <v>78.900000000000006</v>
      </c>
    </row>
    <row r="128" spans="1:14" x14ac:dyDescent="0.3">
      <c r="L128" s="42">
        <v>2019</v>
      </c>
      <c r="M128" s="115">
        <v>1061.4000000000001</v>
      </c>
      <c r="N128" s="115">
        <v>89.8</v>
      </c>
    </row>
    <row r="129" spans="1:14" x14ac:dyDescent="0.3">
      <c r="L129" s="42">
        <v>2020</v>
      </c>
      <c r="M129" s="115">
        <v>1059</v>
      </c>
      <c r="N129" s="115">
        <v>60.5</v>
      </c>
    </row>
    <row r="130" spans="1:14" x14ac:dyDescent="0.3">
      <c r="L130" s="42">
        <v>2021</v>
      </c>
      <c r="M130" s="115">
        <v>1035.4000000000001</v>
      </c>
      <c r="N130" s="115">
        <v>45.2</v>
      </c>
    </row>
    <row r="131" spans="1:14" x14ac:dyDescent="0.3">
      <c r="L131" s="42">
        <v>2022</v>
      </c>
      <c r="M131" s="115">
        <v>1048.5999999999999</v>
      </c>
      <c r="N131" s="115">
        <v>46.9</v>
      </c>
    </row>
    <row r="132" spans="1:14" x14ac:dyDescent="0.3">
      <c r="L132" s="42">
        <v>2023</v>
      </c>
      <c r="M132" s="115">
        <v>1046.3</v>
      </c>
      <c r="N132" s="115">
        <v>43.7</v>
      </c>
    </row>
    <row r="133" spans="1:14" x14ac:dyDescent="0.3">
      <c r="L133" s="42">
        <v>2024</v>
      </c>
      <c r="M133" s="115">
        <v>1059.3</v>
      </c>
      <c r="N133" s="115">
        <v>42.9</v>
      </c>
    </row>
    <row r="135" spans="1:14" x14ac:dyDescent="0.3">
      <c r="A135" t="s">
        <v>692</v>
      </c>
      <c r="L135" t="s">
        <v>693</v>
      </c>
    </row>
    <row r="138" spans="1:14" x14ac:dyDescent="0.3">
      <c r="L138" s="77"/>
      <c r="M138" s="451" t="s">
        <v>474</v>
      </c>
      <c r="N138" s="523" t="s">
        <v>475</v>
      </c>
    </row>
    <row r="139" spans="1:14" x14ac:dyDescent="0.3">
      <c r="L139" s="147" t="s">
        <v>166</v>
      </c>
      <c r="M139" s="199">
        <v>987</v>
      </c>
      <c r="N139" s="199">
        <v>-1158</v>
      </c>
    </row>
    <row r="140" spans="1:14" x14ac:dyDescent="0.3">
      <c r="L140" s="147" t="s">
        <v>116</v>
      </c>
      <c r="M140" s="199">
        <v>1201</v>
      </c>
      <c r="N140" s="199">
        <v>-1371</v>
      </c>
    </row>
    <row r="141" spans="1:14" x14ac:dyDescent="0.3">
      <c r="L141" s="147" t="s">
        <v>117</v>
      </c>
      <c r="M141" s="199">
        <v>1489</v>
      </c>
      <c r="N141" s="199">
        <v>-1654</v>
      </c>
    </row>
    <row r="142" spans="1:14" x14ac:dyDescent="0.3">
      <c r="L142" s="275" t="s">
        <v>118</v>
      </c>
      <c r="M142" s="199">
        <v>1587</v>
      </c>
      <c r="N142" s="199">
        <v>-1904</v>
      </c>
    </row>
    <row r="143" spans="1:14" x14ac:dyDescent="0.3">
      <c r="L143" s="158" t="s">
        <v>119</v>
      </c>
      <c r="M143" s="199">
        <v>1597</v>
      </c>
      <c r="N143" s="199">
        <v>-2041</v>
      </c>
    </row>
    <row r="144" spans="1:14" x14ac:dyDescent="0.3">
      <c r="L144" s="275" t="s">
        <v>120</v>
      </c>
      <c r="M144" s="199">
        <v>1628</v>
      </c>
      <c r="N144" s="199">
        <v>-2136</v>
      </c>
    </row>
    <row r="145" spans="12:14" x14ac:dyDescent="0.3">
      <c r="L145" s="275" t="s">
        <v>121</v>
      </c>
      <c r="M145" s="199">
        <v>1644</v>
      </c>
      <c r="N145" s="199">
        <v>-2103</v>
      </c>
    </row>
    <row r="146" spans="12:14" x14ac:dyDescent="0.3">
      <c r="L146" s="158" t="s">
        <v>122</v>
      </c>
      <c r="M146" s="199">
        <v>1585</v>
      </c>
      <c r="N146" s="199">
        <v>-1949</v>
      </c>
    </row>
    <row r="147" spans="12:14" x14ac:dyDescent="0.3">
      <c r="L147" s="158" t="s">
        <v>123</v>
      </c>
      <c r="M147" s="199">
        <v>1525</v>
      </c>
      <c r="N147" s="199">
        <v>-1817</v>
      </c>
    </row>
    <row r="148" spans="12:14" x14ac:dyDescent="0.3">
      <c r="L148" s="147" t="s">
        <v>214</v>
      </c>
      <c r="M148" s="199">
        <v>1545</v>
      </c>
      <c r="N148" s="199">
        <v>-1761</v>
      </c>
    </row>
    <row r="161" spans="1:15" x14ac:dyDescent="0.3">
      <c r="A161" t="s">
        <v>694</v>
      </c>
      <c r="L161" t="s">
        <v>695</v>
      </c>
    </row>
    <row r="163" spans="1:15" x14ac:dyDescent="0.3">
      <c r="L163" s="68" t="s">
        <v>75</v>
      </c>
      <c r="M163" s="69"/>
    </row>
    <row r="164" spans="1:15" x14ac:dyDescent="0.3">
      <c r="L164" s="89"/>
      <c r="M164" s="70" t="s">
        <v>611</v>
      </c>
    </row>
    <row r="165" spans="1:15" x14ac:dyDescent="0.3">
      <c r="L165" s="49" t="s">
        <v>181</v>
      </c>
      <c r="M165" s="201">
        <v>18.380062305295951</v>
      </c>
      <c r="O165" s="147" t="s">
        <v>185</v>
      </c>
    </row>
    <row r="166" spans="1:15" x14ac:dyDescent="0.3">
      <c r="L166" s="89" t="s">
        <v>66</v>
      </c>
      <c r="M166" s="201">
        <v>21.662049861495845</v>
      </c>
      <c r="O166" s="147" t="s">
        <v>186</v>
      </c>
    </row>
    <row r="167" spans="1:15" x14ac:dyDescent="0.3">
      <c r="L167" s="89" t="s">
        <v>67</v>
      </c>
      <c r="M167" s="303">
        <v>21.081504702194351</v>
      </c>
      <c r="O167" s="147" t="s">
        <v>187</v>
      </c>
    </row>
    <row r="168" spans="1:15" x14ac:dyDescent="0.3">
      <c r="L168" s="89" t="s">
        <v>68</v>
      </c>
      <c r="M168" s="201">
        <v>18.61904761904762</v>
      </c>
      <c r="O168" s="148" t="s">
        <v>188</v>
      </c>
    </row>
    <row r="169" spans="1:15" x14ac:dyDescent="0.3">
      <c r="L169" s="280" t="s">
        <v>69</v>
      </c>
      <c r="M169" s="201">
        <v>7.5034106412005457</v>
      </c>
      <c r="O169" s="147" t="s">
        <v>189</v>
      </c>
    </row>
    <row r="170" spans="1:15" x14ac:dyDescent="0.3">
      <c r="L170" s="89" t="s">
        <v>70</v>
      </c>
      <c r="M170" s="201">
        <v>16.798277099784642</v>
      </c>
      <c r="O170" s="148" t="s">
        <v>192</v>
      </c>
    </row>
    <row r="171" spans="1:15" x14ac:dyDescent="0.3">
      <c r="L171" s="280" t="s">
        <v>71</v>
      </c>
      <c r="M171" s="201">
        <v>3.7147102526002982</v>
      </c>
      <c r="O171" s="148" t="s">
        <v>413</v>
      </c>
    </row>
    <row r="172" spans="1:15" x14ac:dyDescent="0.3">
      <c r="L172" s="280" t="s">
        <v>72</v>
      </c>
      <c r="M172" s="201">
        <v>26.416219439475256</v>
      </c>
      <c r="O172" s="149" t="s">
        <v>190</v>
      </c>
    </row>
    <row r="173" spans="1:15" x14ac:dyDescent="0.3">
      <c r="L173" s="89" t="s">
        <v>73</v>
      </c>
      <c r="M173" s="201">
        <v>16.889738687061822</v>
      </c>
      <c r="O173" s="149" t="s">
        <v>191</v>
      </c>
    </row>
    <row r="174" spans="1:15" x14ac:dyDescent="0.3">
      <c r="L174" s="89" t="s">
        <v>74</v>
      </c>
      <c r="M174" s="201">
        <v>18.485915492957744</v>
      </c>
      <c r="O174" s="149" t="s">
        <v>414</v>
      </c>
    </row>
    <row r="175" spans="1:15" x14ac:dyDescent="0.3">
      <c r="L175" s="89" t="s">
        <v>421</v>
      </c>
      <c r="M175" s="201">
        <v>3.2832278481012622</v>
      </c>
    </row>
    <row r="185" spans="1:14" x14ac:dyDescent="0.3">
      <c r="A185" t="s">
        <v>697</v>
      </c>
      <c r="K185" t="s">
        <v>698</v>
      </c>
    </row>
    <row r="187" spans="1:14" x14ac:dyDescent="0.3">
      <c r="L187" s="223"/>
      <c r="M187" s="241"/>
      <c r="N187" s="241"/>
    </row>
    <row r="188" spans="1:14" x14ac:dyDescent="0.3">
      <c r="L188" s="364" t="s">
        <v>417</v>
      </c>
      <c r="M188" s="300">
        <v>79.80980248719824</v>
      </c>
      <c r="N188" s="201">
        <f>100-M188</f>
        <v>20.19019751280176</v>
      </c>
    </row>
    <row r="189" spans="1:14" x14ac:dyDescent="0.3">
      <c r="L189" s="364" t="s">
        <v>418</v>
      </c>
      <c r="M189" s="300">
        <v>75.262467191601047</v>
      </c>
      <c r="N189" s="201">
        <f t="shared" ref="N189:N196" si="0">100-M189</f>
        <v>24.737532808398953</v>
      </c>
    </row>
    <row r="190" spans="1:14" x14ac:dyDescent="0.3">
      <c r="L190" s="364" t="s">
        <v>445</v>
      </c>
      <c r="M190" s="300">
        <v>72.290502793296085</v>
      </c>
      <c r="N190" s="201">
        <f t="shared" si="0"/>
        <v>27.709497206703915</v>
      </c>
    </row>
    <row r="191" spans="1:14" x14ac:dyDescent="0.3">
      <c r="L191" s="364" t="s">
        <v>416</v>
      </c>
      <c r="M191" s="300">
        <v>76.833976833976834</v>
      </c>
      <c r="N191" s="201">
        <f t="shared" si="0"/>
        <v>23.166023166023166</v>
      </c>
    </row>
    <row r="192" spans="1:14" x14ac:dyDescent="0.3">
      <c r="L192" s="381" t="s">
        <v>419</v>
      </c>
      <c r="M192" s="300">
        <v>80.01063264221159</v>
      </c>
      <c r="N192" s="201">
        <f t="shared" si="0"/>
        <v>19.98936735778841</v>
      </c>
    </row>
    <row r="193" spans="12:14" x14ac:dyDescent="0.3">
      <c r="L193" s="381" t="s">
        <v>420</v>
      </c>
      <c r="M193" s="300">
        <v>95.555555555555557</v>
      </c>
      <c r="N193" s="201">
        <f t="shared" si="0"/>
        <v>4.4444444444444429</v>
      </c>
    </row>
    <row r="194" spans="12:14" x14ac:dyDescent="0.3">
      <c r="L194" s="381" t="s">
        <v>469</v>
      </c>
      <c r="M194" s="300">
        <v>78.861047835990888</v>
      </c>
      <c r="N194" s="201">
        <f t="shared" si="0"/>
        <v>21.138952164009112</v>
      </c>
    </row>
    <row r="195" spans="12:14" x14ac:dyDescent="0.3">
      <c r="L195" s="381" t="s">
        <v>470</v>
      </c>
      <c r="M195" s="300">
        <v>76.256372906045158</v>
      </c>
      <c r="N195" s="201">
        <f t="shared" si="0"/>
        <v>23.743627093954842</v>
      </c>
    </row>
    <row r="196" spans="12:14" x14ac:dyDescent="0.3">
      <c r="L196" s="381" t="s">
        <v>471</v>
      </c>
      <c r="M196" s="328">
        <v>85.758394442300272</v>
      </c>
      <c r="N196" s="201">
        <f t="shared" si="0"/>
        <v>14.241605557699728</v>
      </c>
    </row>
    <row r="210" spans="1:13" x14ac:dyDescent="0.3">
      <c r="A210" t="s">
        <v>699</v>
      </c>
      <c r="L210" t="s">
        <v>700</v>
      </c>
    </row>
    <row r="211" spans="1:13" x14ac:dyDescent="0.3">
      <c r="M211" t="s">
        <v>611</v>
      </c>
    </row>
    <row r="212" spans="1:13" x14ac:dyDescent="0.3">
      <c r="L212" t="s">
        <v>221</v>
      </c>
      <c r="M212" s="201">
        <v>14.766839378238345</v>
      </c>
    </row>
    <row r="213" spans="1:13" x14ac:dyDescent="0.3">
      <c r="L213" t="s">
        <v>11</v>
      </c>
      <c r="M213" s="201">
        <v>12.399708242159008</v>
      </c>
    </row>
    <row r="214" spans="1:13" x14ac:dyDescent="0.3">
      <c r="L214" t="s">
        <v>12</v>
      </c>
      <c r="M214" s="201">
        <v>9.9758162031438928</v>
      </c>
    </row>
    <row r="215" spans="1:13" x14ac:dyDescent="0.3">
      <c r="L215" t="s">
        <v>13</v>
      </c>
      <c r="M215" s="201">
        <v>16.649159663865547</v>
      </c>
    </row>
    <row r="216" spans="1:13" x14ac:dyDescent="0.3">
      <c r="L216" t="s">
        <v>14</v>
      </c>
      <c r="M216" s="201">
        <v>21.754042136207744</v>
      </c>
    </row>
    <row r="217" spans="1:13" x14ac:dyDescent="0.3">
      <c r="L217" t="s">
        <v>15</v>
      </c>
      <c r="M217" s="201">
        <v>23.782771535580522</v>
      </c>
    </row>
    <row r="218" spans="1:13" x14ac:dyDescent="0.3">
      <c r="L218" t="s">
        <v>16</v>
      </c>
      <c r="M218" s="201">
        <v>21.825962910128382</v>
      </c>
    </row>
    <row r="219" spans="1:13" x14ac:dyDescent="0.3">
      <c r="L219" t="s">
        <v>17</v>
      </c>
      <c r="M219" s="201">
        <v>18.676244227809136</v>
      </c>
    </row>
    <row r="220" spans="1:13" x14ac:dyDescent="0.3">
      <c r="L220" t="s">
        <v>18</v>
      </c>
      <c r="M220" s="201">
        <v>16.07044578976334</v>
      </c>
    </row>
    <row r="221" spans="1:13" x14ac:dyDescent="0.3">
      <c r="L221" t="s">
        <v>216</v>
      </c>
      <c r="M221" s="201">
        <v>12.265758091993177</v>
      </c>
    </row>
    <row r="222" spans="1:13" x14ac:dyDescent="0.3">
      <c r="M222" s="201"/>
    </row>
  </sheetData>
  <mergeCells count="3">
    <mergeCell ref="K25:L25"/>
    <mergeCell ref="M100:N100"/>
    <mergeCell ref="M118:N118"/>
  </mergeCells>
  <pageMargins left="0.7" right="0.7" top="0.75" bottom="0.75" header="0.3" footer="0.3"/>
  <pageSetup paperSize="9" scale="82" orientation="portrait" r:id="rId1"/>
  <rowBreaks count="4" manualBreakCount="4">
    <brk id="45" max="16383" man="1"/>
    <brk id="97" max="25" man="1"/>
    <brk id="159" max="16383" man="1"/>
    <brk id="209" max="16383" man="1"/>
  </rowBreaks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23</vt:i4>
      </vt:variant>
      <vt:variant>
        <vt:lpstr>Pomenované rozsahy</vt:lpstr>
      </vt:variant>
      <vt:variant>
        <vt:i4>22</vt:i4>
      </vt:variant>
    </vt:vector>
  </HeadingPairs>
  <TitlesOfParts>
    <vt:vector size="45" baseType="lpstr">
      <vt:lpstr>Obsah_Contents</vt:lpstr>
      <vt:lpstr>36-37</vt:lpstr>
      <vt:lpstr>38-39</vt:lpstr>
      <vt:lpstr>40-41</vt:lpstr>
      <vt:lpstr>42-43</vt:lpstr>
      <vt:lpstr>44-45</vt:lpstr>
      <vt:lpstr>46-47</vt:lpstr>
      <vt:lpstr>48-49</vt:lpstr>
      <vt:lpstr>50-51</vt:lpstr>
      <vt:lpstr>52-53</vt:lpstr>
      <vt:lpstr>54-55</vt:lpstr>
      <vt:lpstr>56-57</vt:lpstr>
      <vt:lpstr>58-59</vt:lpstr>
      <vt:lpstr>60-61</vt:lpstr>
      <vt:lpstr>62-63</vt:lpstr>
      <vt:lpstr>64-65</vt:lpstr>
      <vt:lpstr>66-67</vt:lpstr>
      <vt:lpstr>68-69</vt:lpstr>
      <vt:lpstr>70-71</vt:lpstr>
      <vt:lpstr>72-73</vt:lpstr>
      <vt:lpstr>74-75</vt:lpstr>
      <vt:lpstr>76-77</vt:lpstr>
      <vt:lpstr>Grafy_Graphs</vt:lpstr>
      <vt:lpstr>'36-37'!Oblasť_tlače</vt:lpstr>
      <vt:lpstr>'38-39'!Oblasť_tlače</vt:lpstr>
      <vt:lpstr>'40-41'!Oblasť_tlače</vt:lpstr>
      <vt:lpstr>'42-43'!Oblasť_tlače</vt:lpstr>
      <vt:lpstr>'44-45'!Oblasť_tlače</vt:lpstr>
      <vt:lpstr>'46-47'!Oblasť_tlače</vt:lpstr>
      <vt:lpstr>'48-49'!Oblasť_tlače</vt:lpstr>
      <vt:lpstr>'50-51'!Oblasť_tlače</vt:lpstr>
      <vt:lpstr>'52-53'!Oblasť_tlače</vt:lpstr>
      <vt:lpstr>'54-55'!Oblasť_tlače</vt:lpstr>
      <vt:lpstr>'56-57'!Oblasť_tlače</vt:lpstr>
      <vt:lpstr>'58-59'!Oblasť_tlače</vt:lpstr>
      <vt:lpstr>'60-61'!Oblasť_tlače</vt:lpstr>
      <vt:lpstr>'62-63'!Oblasť_tlače</vt:lpstr>
      <vt:lpstr>'64-65'!Oblasť_tlače</vt:lpstr>
      <vt:lpstr>'66-67'!Oblasť_tlače</vt:lpstr>
      <vt:lpstr>'68-69'!Oblasť_tlače</vt:lpstr>
      <vt:lpstr>'70-71'!Oblasť_tlače</vt:lpstr>
      <vt:lpstr>'72-73'!Oblasť_tlače</vt:lpstr>
      <vt:lpstr>'74-75'!Oblasť_tlače</vt:lpstr>
      <vt:lpstr>'76-77'!Oblasť_tlače</vt:lpstr>
      <vt:lpstr>Obsah_Contents!Oblasť_tlače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cicvak</dc:creator>
  <cp:lastModifiedBy>Čičváková Emília</cp:lastModifiedBy>
  <cp:lastPrinted>2025-10-21T12:00:00Z</cp:lastPrinted>
  <dcterms:created xsi:type="dcterms:W3CDTF">2010-05-03T09:37:56Z</dcterms:created>
  <dcterms:modified xsi:type="dcterms:W3CDTF">2025-10-21T12:52:33Z</dcterms:modified>
</cp:coreProperties>
</file>