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5.xml" ContentType="application/vnd.openxmlformats-officedocument.drawingml.chartshapes+xml"/>
  <Override PartName="/xl/charts/chart3.xml" ContentType="application/vnd.openxmlformats-officedocument.drawingml.chart+xml"/>
  <Override PartName="/xl/drawings/drawing16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7.xml" ContentType="application/vnd.openxmlformats-officedocument.drawingml.chartshapes+xml"/>
  <Override PartName="/xl/charts/chart7.xml" ContentType="application/vnd.openxmlformats-officedocument.drawingml.chart+xml"/>
  <Override PartName="/xl/drawings/drawing18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Gender publikácia 2025\Publikácia na web 2025\Ženy a muži 2025_Tabuľky\"/>
    </mc:Choice>
  </mc:AlternateContent>
  <bookViews>
    <workbookView xWindow="252" yWindow="360" windowWidth="18216" windowHeight="8832" tabRatio="734" activeTab="9"/>
  </bookViews>
  <sheets>
    <sheet name="Obsah_Contents" sheetId="23" r:id="rId1"/>
    <sheet name="10-11" sheetId="22" r:id="rId2"/>
    <sheet name="12-13" sheetId="20" r:id="rId3"/>
    <sheet name="14-15" sheetId="4" r:id="rId4"/>
    <sheet name="16-17" sheetId="7" r:id="rId5"/>
    <sheet name="18-19" sheetId="8" r:id="rId6"/>
    <sheet name="20-21" sheetId="10" r:id="rId7"/>
    <sheet name="22-23" sheetId="11" r:id="rId8"/>
    <sheet name="24-25" sheetId="25" r:id="rId9"/>
    <sheet name="26-27" sheetId="13" r:id="rId10"/>
    <sheet name="28-29" sheetId="15" r:id="rId11"/>
    <sheet name="30-31" sheetId="17" r:id="rId12"/>
    <sheet name="32-33" sheetId="18" r:id="rId13"/>
    <sheet name="34-35" sheetId="21" r:id="rId14"/>
    <sheet name="Grafy_Graphs" sheetId="24" r:id="rId15"/>
  </sheets>
  <definedNames>
    <definedName name="_xlnm.Print_Area" localSheetId="1">'10-11'!$A$1:$V$35</definedName>
    <definedName name="_xlnm.Print_Area" localSheetId="2">'12-13'!$A$1:$V$33</definedName>
    <definedName name="_xlnm.Print_Area" localSheetId="3">'14-15'!$A$1:$V$39</definedName>
    <definedName name="_xlnm.Print_Area" localSheetId="4">'16-17'!$A$1:$V$33</definedName>
    <definedName name="_xlnm.Print_Area" localSheetId="5">'18-19'!$A$1:$V$33</definedName>
    <definedName name="_xlnm.Print_Area" localSheetId="6">'20-21'!$A$1:$V$33</definedName>
    <definedName name="_xlnm.Print_Area" localSheetId="7">'22-23'!$A$1:$V$33</definedName>
    <definedName name="_xlnm.Print_Area" localSheetId="8">'24-25'!$A$1:$V$33</definedName>
    <definedName name="_xlnm.Print_Area" localSheetId="9">'26-27'!$A$1:$V$33</definedName>
    <definedName name="_xlnm.Print_Area" localSheetId="10">'28-29'!$A$1:$V$33</definedName>
    <definedName name="_xlnm.Print_Area" localSheetId="11">'30-31'!$A$1:$V$36</definedName>
    <definedName name="_xlnm.Print_Area" localSheetId="12">'32-33'!$A$1:$V$33</definedName>
    <definedName name="_xlnm.Print_Area" localSheetId="13">'34-35'!$A$1:$W$32</definedName>
  </definedNames>
  <calcPr calcId="162913"/>
</workbook>
</file>

<file path=xl/calcChain.xml><?xml version="1.0" encoding="utf-8"?>
<calcChain xmlns="http://schemas.openxmlformats.org/spreadsheetml/2006/main">
  <c r="F17" i="21" l="1"/>
  <c r="G17" i="21"/>
  <c r="H17" i="21"/>
  <c r="I17" i="21"/>
  <c r="J17" i="21"/>
  <c r="K17" i="21"/>
  <c r="F19" i="21"/>
  <c r="G19" i="21"/>
  <c r="H19" i="21"/>
  <c r="I19" i="21"/>
  <c r="J19" i="21"/>
  <c r="K19" i="21"/>
  <c r="J17" i="18"/>
  <c r="J15" i="18"/>
  <c r="I17" i="18" l="1"/>
  <c r="H17" i="18"/>
  <c r="G17" i="18"/>
  <c r="F17" i="18"/>
  <c r="I15" i="18"/>
  <c r="H15" i="18"/>
  <c r="G15" i="18"/>
  <c r="F15" i="18"/>
  <c r="G31" i="13" l="1"/>
  <c r="O34" i="4"/>
  <c r="N34" i="4"/>
  <c r="O33" i="4"/>
  <c r="N33" i="4"/>
  <c r="M33" i="4"/>
  <c r="O32" i="4"/>
  <c r="N32" i="4"/>
  <c r="M32" i="4"/>
  <c r="O31" i="4"/>
  <c r="N31" i="4"/>
  <c r="M31" i="4"/>
  <c r="O30" i="4"/>
  <c r="N30" i="4"/>
  <c r="M30" i="4"/>
  <c r="H33" i="4"/>
  <c r="G33" i="4"/>
  <c r="F33" i="4"/>
  <c r="H32" i="4"/>
  <c r="G32" i="4"/>
  <c r="F32" i="4"/>
  <c r="H31" i="4"/>
  <c r="G31" i="4"/>
  <c r="F31" i="4"/>
  <c r="H30" i="4"/>
  <c r="G30" i="4"/>
  <c r="F30" i="4"/>
</calcChain>
</file>

<file path=xl/sharedStrings.xml><?xml version="1.0" encoding="utf-8"?>
<sst xmlns="http://schemas.openxmlformats.org/spreadsheetml/2006/main" count="929" uniqueCount="570">
  <si>
    <t>Obyvateľstvo</t>
  </si>
  <si>
    <t>Stav a pohyb obyvateľstva</t>
  </si>
  <si>
    <t>DEMOGRAFIA</t>
  </si>
  <si>
    <t>DEMOGRAPHY</t>
  </si>
  <si>
    <t>Podiel žien v %</t>
  </si>
  <si>
    <t>Podiel narodených detí mimo manželstva v %</t>
  </si>
  <si>
    <t>Podiel žien v % vo vekovej skupine</t>
  </si>
  <si>
    <t>Podiel žien vo fertilnom veku (15 - 49) v %</t>
  </si>
  <si>
    <t>Stredná dĺžka života pri narodení (roky)</t>
  </si>
  <si>
    <t>Index starnutia</t>
  </si>
  <si>
    <t>Počet sobášov</t>
  </si>
  <si>
    <t>Rozvody na 100 sobášov</t>
  </si>
  <si>
    <t>Priemerná dĺžka trvania rozvedeného manželstva</t>
  </si>
  <si>
    <t>Priemerný vek (roky)</t>
  </si>
  <si>
    <t>Narodení spolu</t>
  </si>
  <si>
    <t>z toho živo</t>
  </si>
  <si>
    <t>Zomretí</t>
  </si>
  <si>
    <t>Prirodzený prírastok (-úbytok)</t>
  </si>
  <si>
    <t>Prisťahovaní</t>
  </si>
  <si>
    <t>Vysťahovaní</t>
  </si>
  <si>
    <t>Saldo sťahovania</t>
  </si>
  <si>
    <t>Počet sťahujúcich sa v rámci SR</t>
  </si>
  <si>
    <t xml:space="preserve">Population  as of  Dec. 31 (persons) </t>
  </si>
  <si>
    <t>Births in total</t>
  </si>
  <si>
    <t>Live-births</t>
  </si>
  <si>
    <t>Deaths</t>
  </si>
  <si>
    <t>Immigrants</t>
  </si>
  <si>
    <t>Emigrants</t>
  </si>
  <si>
    <t>Net migration</t>
  </si>
  <si>
    <t>Total migrants intro of the SR</t>
  </si>
  <si>
    <t xml:space="preserve">Ageing index </t>
  </si>
  <si>
    <t xml:space="preserve">Life expectancy at birth (years) </t>
  </si>
  <si>
    <t>Divorced</t>
  </si>
  <si>
    <t>Widowed</t>
  </si>
  <si>
    <t>Population</t>
  </si>
  <si>
    <t>Single</t>
  </si>
  <si>
    <t>Married</t>
  </si>
  <si>
    <t>Natural increase (- decrease)</t>
  </si>
  <si>
    <t>Total increase (- decrease)</t>
  </si>
  <si>
    <t>v tom</t>
  </si>
  <si>
    <t>Veková štruktúra  (%)</t>
  </si>
  <si>
    <t>of which:</t>
  </si>
  <si>
    <t>Structure of age groups (%)</t>
  </si>
  <si>
    <t>1 -  4</t>
  </si>
  <si>
    <t>5 - 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</si>
  <si>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</si>
  <si>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</si>
  <si>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</si>
  <si>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</si>
  <si>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</si>
  <si>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</si>
  <si>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</si>
  <si>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</si>
  <si>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</si>
  <si>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</si>
  <si>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</si>
  <si>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</si>
  <si>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</si>
  <si>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</si>
  <si>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</si>
  <si>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Veková štruktúra obyvateľstva</t>
  </si>
  <si>
    <t>Počet rozvodov</t>
  </si>
  <si>
    <t>Age structure of population</t>
  </si>
  <si>
    <t>Sobáše podľa veku snúbencov (osoby)</t>
  </si>
  <si>
    <t>Veková skupina</t>
  </si>
  <si>
    <t>do 19</t>
  </si>
  <si>
    <t>základné</t>
  </si>
  <si>
    <t>stredné bez maturity</t>
  </si>
  <si>
    <t>stredné s maturitou</t>
  </si>
  <si>
    <t>vysokoškolské</t>
  </si>
  <si>
    <t>Priemerný vek pri sobáši (roky)</t>
  </si>
  <si>
    <t>Sobáše</t>
  </si>
  <si>
    <t>Priemerný vek vzájomne slobodných (roky)</t>
  </si>
  <si>
    <t>Marriages</t>
  </si>
  <si>
    <t>Age group:</t>
  </si>
  <si>
    <t>Basic</t>
  </si>
  <si>
    <t>Secondary without passed school leaving exam</t>
  </si>
  <si>
    <t>Secondary with passed school leaving exam</t>
  </si>
  <si>
    <t>Graduates from higher education institutions</t>
  </si>
  <si>
    <t>Average age at marriage (years)</t>
  </si>
  <si>
    <t>Average age of both single (years)</t>
  </si>
  <si>
    <t>Počet žien na 1 000 mužov</t>
  </si>
  <si>
    <t>Sobáše na 1 000 obyvateľov</t>
  </si>
  <si>
    <t>Rozvody na 1 000 obyvateľov</t>
  </si>
  <si>
    <t xml:space="preserve">Počet narodených chlapcov na 1 000 narodených dievčat </t>
  </si>
  <si>
    <t>Sobáše na 1 000 žien, resp. mužov</t>
  </si>
  <si>
    <t>Rozvody</t>
  </si>
  <si>
    <t>Divorces</t>
  </si>
  <si>
    <t>Rozvody podľa veku manželov (osoby)</t>
  </si>
  <si>
    <t>Rozvody podľa vzdelania manželov (osoby)</t>
  </si>
  <si>
    <t>Priemerný vek pri rozvode (roky)</t>
  </si>
  <si>
    <t>Average age at divorce (years)</t>
  </si>
  <si>
    <t>Rozvody na 1 000 žien, resp. mužov</t>
  </si>
  <si>
    <t>Neuvážené uzavretie manželstva</t>
  </si>
  <si>
    <t>Alkoholizmus</t>
  </si>
  <si>
    <t>Nevera</t>
  </si>
  <si>
    <t>Nezáujem o rodinu</t>
  </si>
  <si>
    <t>Zlé zaobchádzanie, odsúdenie pre trestný čin</t>
  </si>
  <si>
    <t>Rozdielnosť pováh, názorov a záujmov</t>
  </si>
  <si>
    <t>Zdravotné dôvody, vrátane neplodnosti</t>
  </si>
  <si>
    <t>Sexuálne nezhody</t>
  </si>
  <si>
    <t>Ostatné príčiny</t>
  </si>
  <si>
    <t>Súd nezistil zavinenie</t>
  </si>
  <si>
    <t>Conclusion of marriage without careful consideration before</t>
  </si>
  <si>
    <t>Addiction to alcohol</t>
  </si>
  <si>
    <t>Adultery</t>
  </si>
  <si>
    <t>Lack of interest in family life</t>
  </si>
  <si>
    <t>Bad treatment, conviction of crime</t>
  </si>
  <si>
    <t>Difference of characters, attitudes and interests</t>
  </si>
  <si>
    <t>Sexual disagreement</t>
  </si>
  <si>
    <t>Other</t>
  </si>
  <si>
    <t>Court has not found out guilt</t>
  </si>
  <si>
    <t>15 - 64</t>
  </si>
  <si>
    <t>Stredná dĺžka života</t>
  </si>
  <si>
    <t>Life expectancy</t>
  </si>
  <si>
    <t>Pôrodnosť a plodnosť</t>
  </si>
  <si>
    <t>Živonarodené deti podľa veku matky</t>
  </si>
  <si>
    <t>Natality and fertility</t>
  </si>
  <si>
    <t xml:space="preserve">Live-born children by age of mother </t>
  </si>
  <si>
    <t>Obyvateľstvo podľa rodinného stavu (osoby)</t>
  </si>
  <si>
    <t>Štruktúra obyvateľstva podľa rodinného stavu (%)</t>
  </si>
  <si>
    <t xml:space="preserve">Population by marital status (persons) </t>
  </si>
  <si>
    <t>Živonarodení na 1 000 žien vo veku</t>
  </si>
  <si>
    <t>Hrubá miera reprodukcie</t>
  </si>
  <si>
    <t>Čistá miera reprodukcie</t>
  </si>
  <si>
    <t>Úhrnná plodnosť</t>
  </si>
  <si>
    <t>Priemerný vek živorodičky</t>
  </si>
  <si>
    <t>Priemerný vek prvorodičky</t>
  </si>
  <si>
    <t>Gross reproduction rate</t>
  </si>
  <si>
    <t>Net reproduction rate</t>
  </si>
  <si>
    <t>Total fertility rate</t>
  </si>
  <si>
    <t>Potratovosť</t>
  </si>
  <si>
    <t>Abortion</t>
  </si>
  <si>
    <t>Potraty na 1 000 obyvateľov</t>
  </si>
  <si>
    <t>Potraty na 1 000 žien vo veku 15 - 49</t>
  </si>
  <si>
    <t>Potraty na 100 narodených</t>
  </si>
  <si>
    <t>Potraty podľa veku žien</t>
  </si>
  <si>
    <t>Abortions per 1 000 inhabitans</t>
  </si>
  <si>
    <t>Abortions per 100 births</t>
  </si>
  <si>
    <t>Abortions by age of women</t>
  </si>
  <si>
    <t xml:space="preserve">Population  as of  Dec. 31 </t>
  </si>
  <si>
    <t xml:space="preserve">Sobáše podľa vzdelania snúbencov </t>
  </si>
  <si>
    <t>dokončenie</t>
  </si>
  <si>
    <t>Number of marriages</t>
  </si>
  <si>
    <t>Marriages per 1 000 inhabitants</t>
  </si>
  <si>
    <t>Number of divorces</t>
  </si>
  <si>
    <t>Divorces per 1 000 inhabitants</t>
  </si>
  <si>
    <t>Divorces per 100 marriages</t>
  </si>
  <si>
    <t>End of table</t>
  </si>
  <si>
    <t>Share of births outside marriage</t>
  </si>
  <si>
    <t>Rozvedené manželstvá s maloletými deťmi v %</t>
  </si>
  <si>
    <t>Mean marriage duration at divorce</t>
  </si>
  <si>
    <t>1) the number of persons aged 65 years and over per 100 persons aged 0 to 14 years</t>
  </si>
  <si>
    <t>Medical reasons, including infertility</t>
  </si>
  <si>
    <t>muži / Men</t>
  </si>
  <si>
    <t>spolu / Total</t>
  </si>
  <si>
    <t>ženy / Women</t>
  </si>
  <si>
    <t>Productive age  (15 - 64)</t>
  </si>
  <si>
    <t>Life expectancy at birth (years)</t>
  </si>
  <si>
    <t>obyvateľstva spolu</t>
  </si>
  <si>
    <t>zomretých osôb</t>
  </si>
  <si>
    <t xml:space="preserve">Productive (15 - 64) </t>
  </si>
  <si>
    <t>of total population</t>
  </si>
  <si>
    <t>of death persons</t>
  </si>
  <si>
    <t>predproduktívny vek  (0 - 14)</t>
  </si>
  <si>
    <t>produktívny vek  (15 - 64)</t>
  </si>
  <si>
    <t>do 14</t>
  </si>
  <si>
    <t>15 - 49</t>
  </si>
  <si>
    <t>samovoľné potraty</t>
  </si>
  <si>
    <t xml:space="preserve">v %      </t>
  </si>
  <si>
    <t>Spontaneous abortions</t>
  </si>
  <si>
    <t>in per cent</t>
  </si>
  <si>
    <r>
      <t xml:space="preserve">Index starnutia </t>
    </r>
    <r>
      <rPr>
        <vertAlign val="superscript"/>
        <sz val="9"/>
        <color theme="1"/>
        <rFont val="Tahoma"/>
        <family val="2"/>
        <charset val="238"/>
      </rPr>
      <t>1)</t>
    </r>
  </si>
  <si>
    <r>
      <t xml:space="preserve">Ageing index </t>
    </r>
    <r>
      <rPr>
        <vertAlign val="superscript"/>
        <sz val="9"/>
        <color theme="1"/>
        <rFont val="Tahoma"/>
        <family val="2"/>
        <charset val="238"/>
      </rPr>
      <t>1)</t>
    </r>
  </si>
  <si>
    <t xml:space="preserve">Obyvateľstvo k 31. 12. </t>
  </si>
  <si>
    <t>predproduktívny vek (0 - 14)</t>
  </si>
  <si>
    <t>produktívny vek (15 - 64)</t>
  </si>
  <si>
    <t xml:space="preserve">Pre-productive (0 - 14) </t>
  </si>
  <si>
    <t>State and change of inhabitants</t>
  </si>
  <si>
    <t>Obyvateľstvo k 31. 12. (osoby)</t>
  </si>
  <si>
    <t>slobodné, slobodní</t>
  </si>
  <si>
    <t>vydaté, ženatí</t>
  </si>
  <si>
    <t>rozvedené, rozvedení</t>
  </si>
  <si>
    <t>ovdovené, ovdovení</t>
  </si>
  <si>
    <t xml:space="preserve">Population as of Dec. 31 (persons) </t>
  </si>
  <si>
    <t>by economic age groups</t>
  </si>
  <si>
    <t xml:space="preserve">Obyvateľstvo k 31. 12. (osoby) </t>
  </si>
  <si>
    <t>podľa ekonomických vekových skupín</t>
  </si>
  <si>
    <r>
      <t xml:space="preserve">v tom vekové skupiny / </t>
    </r>
    <r>
      <rPr>
        <i/>
        <sz val="9"/>
        <color theme="1"/>
        <rFont val="Tahoma"/>
        <family val="2"/>
        <charset val="238"/>
      </rPr>
      <t>of which age groups:</t>
    </r>
  </si>
  <si>
    <t>Population as of Dec. 31 (persons)</t>
  </si>
  <si>
    <t>up to 19</t>
  </si>
  <si>
    <t>Rozvody podľa príčiny rozvratu manželstva (osoby)</t>
  </si>
  <si>
    <t>Divorces by cause of the breakdown of marriage (persons)</t>
  </si>
  <si>
    <t>Stredná dĺžka života podľa 5-ročných vekových skupín (roky)</t>
  </si>
  <si>
    <t>Life expectancy by 5-year age groups (years)</t>
  </si>
  <si>
    <t>up to 14</t>
  </si>
  <si>
    <t>Priemerný vek ženy (roky)</t>
  </si>
  <si>
    <t>Average age of woman (years)</t>
  </si>
  <si>
    <t>Vekové zloženie obyvateľstva k 31. 12.</t>
  </si>
  <si>
    <t>Age structure of population as of Dec. 31.</t>
  </si>
  <si>
    <t>Vek / Age</t>
  </si>
  <si>
    <t>0 - 4</t>
  </si>
  <si>
    <t>5 - 9</t>
  </si>
  <si>
    <t>Conclusion of marr. without consideration before</t>
  </si>
  <si>
    <t>Zlé zaobchádzanie, trestný čin</t>
  </si>
  <si>
    <t>Rozdielnosť pováh a názorov</t>
  </si>
  <si>
    <t>Zdravotné dôvody</t>
  </si>
  <si>
    <t>Vek /Age</t>
  </si>
  <si>
    <t>Veková skupina / Age group</t>
  </si>
  <si>
    <t>1 - 4</t>
  </si>
  <si>
    <t>Induced abortions</t>
  </si>
  <si>
    <r>
      <t>Stredný stav obyvateľstva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</si>
  <si>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>Mid-year population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</si>
  <si>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t>1) stredný stav obyvateľstva sa do roku 2010 spracovával bilančnou metódou k 1. 7. referenčného roka, od roku 2011 sa stredný stav</t>
  </si>
  <si>
    <t xml:space="preserve"> Marriages by education of engaged couples </t>
  </si>
  <si>
    <t xml:space="preserve"> Marriages by age of engaged couples (persons)</t>
  </si>
  <si>
    <t xml:space="preserve"> Divorces by education of married couples (persons)</t>
  </si>
  <si>
    <t>1) Until 2010, the mid-year population was processed by means of the demographic balancing method as of 1 July of the reference year. Since 2011,</t>
  </si>
  <si>
    <t xml:space="preserve">   the mid-year population is calculated as the arithmetic mean of the initial (1 Jan.) and final (31 Dec.) stocks of the population in the reference year. </t>
  </si>
  <si>
    <r>
      <t>Priemerný vek zomretých (roky)/</t>
    </r>
    <r>
      <rPr>
        <i/>
        <sz val="9"/>
        <color theme="1"/>
        <rFont val="Tahoma"/>
        <family val="2"/>
        <charset val="238"/>
      </rPr>
      <t>Average age of deaths (years)</t>
    </r>
  </si>
  <si>
    <t>poproduktívny vek (65+)</t>
  </si>
  <si>
    <t>Post-productive (65+)</t>
  </si>
  <si>
    <t>poproduktívny vek  (65+)</t>
  </si>
  <si>
    <t>Post-productive age  (65+)</t>
  </si>
  <si>
    <t>1) počet osôb vo veku 65 rokov a viac pripadajúcich na 100 osôb vo veku 0 - 14 rokov</t>
  </si>
  <si>
    <t>85+</t>
  </si>
  <si>
    <t>65+</t>
  </si>
  <si>
    <t>80+</t>
  </si>
  <si>
    <t>50+</t>
  </si>
  <si>
    <t>Average age of mother of live birth children</t>
  </si>
  <si>
    <r>
      <t>Average age of mother at 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live birth children</t>
    </r>
  </si>
  <si>
    <t xml:space="preserve">    obyvateľstva počíta ako aritmetický priemer počiatočného (1. 1.) a koncového (31. 12.) stavu obyvateľstva v referenčnom roku.</t>
  </si>
  <si>
    <r>
      <t xml:space="preserve">Zomretí na 1 000 osôb / </t>
    </r>
    <r>
      <rPr>
        <i/>
        <sz val="9"/>
        <color theme="1"/>
        <rFont val="Tahoma"/>
        <family val="2"/>
        <charset val="238"/>
      </rPr>
      <t>Deaths per 1 000 persons</t>
    </r>
  </si>
  <si>
    <t>Structure population by marital status (per cent)</t>
  </si>
  <si>
    <t>Mean age (years)</t>
  </si>
  <si>
    <r>
      <t>Index ekonomického zaťaženia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</si>
  <si>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>Economic dependency ratio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</si>
  <si>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t>Mediánový vek (roky)</t>
  </si>
  <si>
    <t>Median age (years)</t>
  </si>
  <si>
    <t>Divorce with under-age children in per cent</t>
  </si>
  <si>
    <t>2) the number of pre-productive population (aged 0 - 14) and post-productive population (aged 65+) per 100 persons of productive age (aged 15 - 64)</t>
  </si>
  <si>
    <t>2) počet osôb v predproduktívnom veku (0 - 14) a poproduktívnom veku (65+) na 100 osôb v produktívnom veku (15 - 64)</t>
  </si>
  <si>
    <t>60+</t>
  </si>
  <si>
    <t>slobodné</t>
  </si>
  <si>
    <t>vydaté</t>
  </si>
  <si>
    <t>rozvedené</t>
  </si>
  <si>
    <t>nevy-</t>
  </si>
  <si>
    <t>daté</t>
  </si>
  <si>
    <t>married</t>
  </si>
  <si>
    <t>unmarried</t>
  </si>
  <si>
    <t>singles</t>
  </si>
  <si>
    <t>divorced</t>
  </si>
  <si>
    <t>Potratovosť podľa rodinného stavu žien</t>
  </si>
  <si>
    <t>umelé prerušenie tehotenstva</t>
  </si>
  <si>
    <t>Vydaté / Married</t>
  </si>
  <si>
    <t>Nevydaté / Unmarried</t>
  </si>
  <si>
    <t xml:space="preserve">  Slobodné / Singles</t>
  </si>
  <si>
    <t xml:space="preserve">  Rozvedené / Divorced</t>
  </si>
  <si>
    <t>widowed</t>
  </si>
  <si>
    <t>potraty</t>
  </si>
  <si>
    <t>potraty spolu / Total abortions</t>
  </si>
  <si>
    <t>umelé prerušenie tehotenstva / Induced abortions</t>
  </si>
  <si>
    <t>ovdovené</t>
  </si>
  <si>
    <t xml:space="preserve">  Ovdovené / Widowed</t>
  </si>
  <si>
    <t xml:space="preserve">   DEMOGRAFIA</t>
  </si>
  <si>
    <t>-</t>
  </si>
  <si>
    <t xml:space="preserve">Príčiny rozvodov </t>
  </si>
  <si>
    <t>Divorces by age of married couples (persons)</t>
  </si>
  <si>
    <t>1) od roku 2019 zmena metodiky zaraďovania potratov - potraty s diagnózami O021 (Zadržaný potrat) a O028 (Iný abnormálny výtvor počatia) boli preradené zo skupiny umelých potratov (druh potratu - iný) do spontánnych potratov</t>
  </si>
  <si>
    <t>1) Since 2019, there is a change in the methodology for classifying abortions - abortions with diagnoses O021 (Missed abortion) and O028 (Other specified abnormal product of conception) have been reclassified from the group of induced abortions (type of abortion - other) to spontaneous abortions.</t>
  </si>
  <si>
    <t>1) Od roku 2019 zmena metodiky zaraďovania potratov - potraty s diagnózami O021 (Zadržaný potrat) a O028 (Iný abnormálny výtvor počatia) boli preradené zo skupiny umelých potratov (druh potratu - iný) do spontánnych potratov.</t>
  </si>
  <si>
    <t xml:space="preserve">           Spolu / Total</t>
  </si>
  <si>
    <t>Muži / Men</t>
  </si>
  <si>
    <t>Ženy / Women</t>
  </si>
  <si>
    <t xml:space="preserve">  Ženy / Women</t>
  </si>
  <si>
    <t xml:space="preserve">           Ženy / Women</t>
  </si>
  <si>
    <t xml:space="preserve">   Ženy / Women</t>
  </si>
  <si>
    <t xml:space="preserve">Marriages per 1 000 women, resp. men </t>
  </si>
  <si>
    <t xml:space="preserve">Divorces per 1 000 women, resp. men </t>
  </si>
  <si>
    <t xml:space="preserve">Live-births per 1 000 women at the age of </t>
  </si>
  <si>
    <t>Abortions per 1 000 women at the age 15 - 49</t>
  </si>
  <si>
    <t>Abortion by marital status of women</t>
  </si>
  <si>
    <t>Share of women in fertile age (15 - 49) in per cent</t>
  </si>
  <si>
    <t>Share of women in per cent in age group</t>
  </si>
  <si>
    <t>Number birth men per 1 000 birth women</t>
  </si>
  <si>
    <t>Share of women per 1 000 men</t>
  </si>
  <si>
    <t>Share of women in per cent</t>
  </si>
  <si>
    <t>Priemerná žena / Average woman</t>
  </si>
  <si>
    <t xml:space="preserve">Priemerný muž / Average man </t>
  </si>
  <si>
    <t>ŽIVOT  A  RODINA</t>
  </si>
  <si>
    <t>LIFE  AND  FAMILY</t>
  </si>
  <si>
    <t>Priemerný vek žien (roky)</t>
  </si>
  <si>
    <t>Mean age of men (years)</t>
  </si>
  <si>
    <t xml:space="preserve">zomretých </t>
  </si>
  <si>
    <t>pri sobáši</t>
  </si>
  <si>
    <t>at marriage</t>
  </si>
  <si>
    <t>pri sobáši vzájomne slobodných</t>
  </si>
  <si>
    <t>at marriage of both single</t>
  </si>
  <si>
    <t>pri rozvode</t>
  </si>
  <si>
    <t>at divorce</t>
  </si>
  <si>
    <t>PRÁCA  A  MZDY</t>
  </si>
  <si>
    <t>WORK  AND  WAGES</t>
  </si>
  <si>
    <t>Miera nezamestnanosti podľa VZPS v %</t>
  </si>
  <si>
    <t>Unemployment rate, by LFS in %</t>
  </si>
  <si>
    <t>Priemerná hrubá nominálna mesačná mzda v Eur</t>
  </si>
  <si>
    <t>Average gross nominal monthly wage in EUR</t>
  </si>
  <si>
    <t>VEREJNÝ  ŽIVOT  A  ROZHODOVANIE</t>
  </si>
  <si>
    <t>PUBLIC  LIFE  AND  DECISION  MAKING</t>
  </si>
  <si>
    <t>Politická participácia na národnej úrovni (NR SR) v %</t>
  </si>
  <si>
    <t>Political participation in national level (The National Council of SR) in %</t>
  </si>
  <si>
    <t>Politická participácia na európskej úrovni (Európsky parlament) v %</t>
  </si>
  <si>
    <t>Political participation in european level (The European Parliament) in %</t>
  </si>
  <si>
    <t>Ministerky národnej vlády v %</t>
  </si>
  <si>
    <t>Government Ministers-men in %</t>
  </si>
  <si>
    <t>Primátorky a starostky miest a obcí v %</t>
  </si>
  <si>
    <t>Mayors of towns and municipalities in %</t>
  </si>
  <si>
    <t>CHUDOBA  A  STAROBA</t>
  </si>
  <si>
    <t>POVERTY  AND  OLD  AGE</t>
  </si>
  <si>
    <t>of which: 65 years old and over</t>
  </si>
  <si>
    <t>Priemerný mesačný starobný sólo dôchodok v Eur</t>
  </si>
  <si>
    <t>Average monthly old-age pension solo in EUR</t>
  </si>
  <si>
    <t>Priemerný mesačný invalidný dôchodok v Eur</t>
  </si>
  <si>
    <t>Average monthly invalidity pension in EUR</t>
  </si>
  <si>
    <t>Miera zamestnanosti (15 - 64 rokov) podľa VZPS v %</t>
  </si>
  <si>
    <t>Employment rate 15 - 64 years, by LFS in %</t>
  </si>
  <si>
    <t>At risk of poverty rate after all social transfers in %</t>
  </si>
  <si>
    <t>z toho 65 a viac ročné</t>
  </si>
  <si>
    <t>Miera rizika chudoby po všetkých sociálnych transferoch v %</t>
  </si>
  <si>
    <t>nezistené</t>
  </si>
  <si>
    <t>.</t>
  </si>
  <si>
    <t>Not identified</t>
  </si>
  <si>
    <t>Celkový prírastok (- úbytok)</t>
  </si>
  <si>
    <t>71,16</t>
  </si>
  <si>
    <t>70,48</t>
  </si>
  <si>
    <t>66,54</t>
  </si>
  <si>
    <t>61,59</t>
  </si>
  <si>
    <t>56,63</t>
  </si>
  <si>
    <t>51,75</t>
  </si>
  <si>
    <t>46,93</t>
  </si>
  <si>
    <t>42,16</t>
  </si>
  <si>
    <t>37,44</t>
  </si>
  <si>
    <t>32,76</t>
  </si>
  <si>
    <t>28,24</t>
  </si>
  <si>
    <t>23,95</t>
  </si>
  <si>
    <t>19,94</t>
  </si>
  <si>
    <t>16,33</t>
  </si>
  <si>
    <t>13,17</t>
  </si>
  <si>
    <t>10,38</t>
  </si>
  <si>
    <t>7,94</t>
  </si>
  <si>
    <t>5,89</t>
  </si>
  <si>
    <t>4,20</t>
  </si>
  <si>
    <t>78,13</t>
  </si>
  <si>
    <t>77,40</t>
  </si>
  <si>
    <t>73,44</t>
  </si>
  <si>
    <t>68,48</t>
  </si>
  <si>
    <t>63,52</t>
  </si>
  <si>
    <t>58,58</t>
  </si>
  <si>
    <t>53,66</t>
  </si>
  <si>
    <t>48,75</t>
  </si>
  <si>
    <t>43,87</t>
  </si>
  <si>
    <t>39,05</t>
  </si>
  <si>
    <t>34,30</t>
  </si>
  <si>
    <t>29,65</t>
  </si>
  <si>
    <t>25,19</t>
  </si>
  <si>
    <t>20,95</t>
  </si>
  <si>
    <t>16,97</t>
  </si>
  <si>
    <t>13,26</t>
  </si>
  <si>
    <t>9,94</t>
  </si>
  <si>
    <t>7,14</t>
  </si>
  <si>
    <t>4,88</t>
  </si>
  <si>
    <t>73,57</t>
  </si>
  <si>
    <t>72,98</t>
  </si>
  <si>
    <t>69,05</t>
  </si>
  <si>
    <t>64,08</t>
  </si>
  <si>
    <t>59,12</t>
  </si>
  <si>
    <t>54,23</t>
  </si>
  <si>
    <t>49,40</t>
  </si>
  <si>
    <t>44,61</t>
  </si>
  <si>
    <t>39,89</t>
  </si>
  <si>
    <t>35,24</t>
  </si>
  <si>
    <t>30,67</t>
  </si>
  <si>
    <t>26,29</t>
  </si>
  <si>
    <t>22,16</t>
  </si>
  <si>
    <t>18,39</t>
  </si>
  <si>
    <t>14,98</t>
  </si>
  <si>
    <t>11,92</t>
  </si>
  <si>
    <t>9,26</t>
  </si>
  <si>
    <t>6,91</t>
  </si>
  <si>
    <t>5,03</t>
  </si>
  <si>
    <t>80,30</t>
  </si>
  <si>
    <t>79,53</t>
  </si>
  <si>
    <t>75,61</t>
  </si>
  <si>
    <t>70,67</t>
  </si>
  <si>
    <t>65,73</t>
  </si>
  <si>
    <t>60,77</t>
  </si>
  <si>
    <t>55,85</t>
  </si>
  <si>
    <t>50,93</t>
  </si>
  <si>
    <t>46,02</t>
  </si>
  <si>
    <t>41,19</t>
  </si>
  <si>
    <t>36,39</t>
  </si>
  <si>
    <t>31,72</t>
  </si>
  <si>
    <t>27,16</t>
  </si>
  <si>
    <t>22,78</t>
  </si>
  <si>
    <t>18,57</t>
  </si>
  <si>
    <t>14,62</t>
  </si>
  <si>
    <t>10,94</t>
  </si>
  <si>
    <t>7,75</t>
  </si>
  <si>
    <t>5,14</t>
  </si>
  <si>
    <t>74,73</t>
  </si>
  <si>
    <t>74,11</t>
  </si>
  <si>
    <t>70,20</t>
  </si>
  <si>
    <t>65,23</t>
  </si>
  <si>
    <t>60,29</t>
  </si>
  <si>
    <t>55,40</t>
  </si>
  <si>
    <t>50,58</t>
  </si>
  <si>
    <t>45,80</t>
  </si>
  <si>
    <t>41,04</t>
  </si>
  <si>
    <t>36,36</t>
  </si>
  <si>
    <t>31,83</t>
  </si>
  <si>
    <t>27,42</t>
  </si>
  <si>
    <t>23,24</t>
  </si>
  <si>
    <t>19,33</t>
  </si>
  <si>
    <t>15,83</t>
  </si>
  <si>
    <t>12,64</t>
  </si>
  <si>
    <t>9,84</t>
  </si>
  <si>
    <t>7,42</t>
  </si>
  <si>
    <t>5,44</t>
  </si>
  <si>
    <t>81,35</t>
  </si>
  <si>
    <t>80,64</t>
  </si>
  <si>
    <t>76,72</t>
  </si>
  <si>
    <t>71,74</t>
  </si>
  <si>
    <t>66,78</t>
  </si>
  <si>
    <t>61,83</t>
  </si>
  <si>
    <t>56,91</t>
  </si>
  <si>
    <t>51,99</t>
  </si>
  <si>
    <t>47,09</t>
  </si>
  <si>
    <t>42,26</t>
  </si>
  <si>
    <t>37,47</t>
  </si>
  <si>
    <t>32,79</t>
  </si>
  <si>
    <t>28,22</t>
  </si>
  <si>
    <t>23,79</t>
  </si>
  <si>
    <t>19,56</t>
  </si>
  <si>
    <t>15,58</t>
  </si>
  <si>
    <t>8,71</t>
  </si>
  <si>
    <t>6,06</t>
  </si>
  <si>
    <t>nezistený</t>
  </si>
  <si>
    <t>rodinný stav</t>
  </si>
  <si>
    <t>Nezistené / Not identified</t>
  </si>
  <si>
    <t>Pre-productive age  (0 - 14)</t>
  </si>
  <si>
    <t>ŽENY  A  MUŽI  V  SR  2025</t>
  </si>
  <si>
    <t>WOMEN  AND  MEN  IN  SLOVAKIA  2025</t>
  </si>
  <si>
    <r>
      <t xml:space="preserve">Rodinný stav / </t>
    </r>
    <r>
      <rPr>
        <b/>
        <i/>
        <sz val="12"/>
        <color rgb="FF204D84"/>
        <rFont val="Tahoma"/>
        <family val="2"/>
        <charset val="238"/>
      </rPr>
      <t>Marital status</t>
    </r>
  </si>
  <si>
    <r>
      <t xml:space="preserve">v tom / </t>
    </r>
    <r>
      <rPr>
        <b/>
        <i/>
        <sz val="8"/>
        <color rgb="FF204D84"/>
        <rFont val="Tahoma"/>
        <family val="2"/>
        <charset val="238"/>
      </rPr>
      <t>of which</t>
    </r>
  </si>
  <si>
    <r>
      <t xml:space="preserve">Zomretí podľa veku (osoby) / </t>
    </r>
    <r>
      <rPr>
        <b/>
        <i/>
        <sz val="9"/>
        <color rgb="FF03BAD3"/>
        <rFont val="Tahoma"/>
        <family val="2"/>
        <charset val="238"/>
      </rPr>
      <t>Deaths by age (persons)</t>
    </r>
  </si>
  <si>
    <r>
      <t xml:space="preserve">Potraty podľa druhu spolu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</si>
  <si>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Total abortions by type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</si>
  <si>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Potraty spolu v roku 2024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</si>
  <si>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Total abortions in year 2024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</si>
  <si>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t>Rok 2014 / Year 2014</t>
  </si>
  <si>
    <t>Rok 2024/ Year 2024</t>
  </si>
  <si>
    <t xml:space="preserve"> Year 2014</t>
  </si>
  <si>
    <t xml:space="preserve"> Rok 2024</t>
  </si>
  <si>
    <t xml:space="preserve"> Year 2024</t>
  </si>
  <si>
    <t xml:space="preserve"> Rok 2014</t>
  </si>
  <si>
    <t>Rozvody podľa vekových skupín v roku 2024/ Divorces by age groups in 2024</t>
  </si>
  <si>
    <t>81,64</t>
  </si>
  <si>
    <t>80,95</t>
  </si>
  <si>
    <t>77,00</t>
  </si>
  <si>
    <t>72,03</t>
  </si>
  <si>
    <t>67,08</t>
  </si>
  <si>
    <t>62,14</t>
  </si>
  <si>
    <t>57,23</t>
  </si>
  <si>
    <t>52,32</t>
  </si>
  <si>
    <t>47,43</t>
  </si>
  <si>
    <t>42,58</t>
  </si>
  <si>
    <t>37,81</t>
  </si>
  <si>
    <t>33,09</t>
  </si>
  <si>
    <t>28,49</t>
  </si>
  <si>
    <t>24,07</t>
  </si>
  <si>
    <t>19,81</t>
  </si>
  <si>
    <t>15,79</t>
  </si>
  <si>
    <t>12,07</t>
  </si>
  <si>
    <t>8,76</t>
  </si>
  <si>
    <t>6,05</t>
  </si>
  <si>
    <t>75,02</t>
  </si>
  <si>
    <t>74,45</t>
  </si>
  <si>
    <t>70,52</t>
  </si>
  <si>
    <t>65,55</t>
  </si>
  <si>
    <t>60,59</t>
  </si>
  <si>
    <t>55,69</t>
  </si>
  <si>
    <t>50,88</t>
  </si>
  <si>
    <t>46,09</t>
  </si>
  <si>
    <t>41,34</t>
  </si>
  <si>
    <t>36,70</t>
  </si>
  <si>
    <t>32,13</t>
  </si>
  <si>
    <t>27,67</t>
  </si>
  <si>
    <t>23,47</t>
  </si>
  <si>
    <t>19,59</t>
  </si>
  <si>
    <t>16,05</t>
  </si>
  <si>
    <t>12,87</t>
  </si>
  <si>
    <t>9,99</t>
  </si>
  <si>
    <t>7,52</t>
  </si>
  <si>
    <t>5,46</t>
  </si>
  <si>
    <t>80,17</t>
  </si>
  <si>
    <t>79,45</t>
  </si>
  <si>
    <t>75,51</t>
  </si>
  <si>
    <t>70,55</t>
  </si>
  <si>
    <t>65,59</t>
  </si>
  <si>
    <t>60,67</t>
  </si>
  <si>
    <t>55,73</t>
  </si>
  <si>
    <t>50,80</t>
  </si>
  <si>
    <t>45,90</t>
  </si>
  <si>
    <t>41,05</t>
  </si>
  <si>
    <t>36,25</t>
  </si>
  <si>
    <t>31,58</t>
  </si>
  <si>
    <t>27,07</t>
  </si>
  <si>
    <t>22,68</t>
  </si>
  <si>
    <t>18,50</t>
  </si>
  <si>
    <t>14,58</t>
  </si>
  <si>
    <t>10,98</t>
  </si>
  <si>
    <t>7,89</t>
  </si>
  <si>
    <t>5,36</t>
  </si>
  <si>
    <t>Life expectancy at birth by sex in 2004 - 2024</t>
  </si>
  <si>
    <t>Stredná dĺžka života pri narodení podľa pohlavia v roku 2004 - 2024</t>
  </si>
  <si>
    <t>Potraty v roku 2024 podľa rodinného stavu žien / Abortions in 2024 by marital status of women</t>
  </si>
  <si>
    <t>Obsah</t>
  </si>
  <si>
    <t>Contents</t>
  </si>
  <si>
    <t>Priemerná žena / Priemerný muž</t>
  </si>
  <si>
    <t>10-11</t>
  </si>
  <si>
    <t>Average woman / Average man</t>
  </si>
  <si>
    <t>12-13</t>
  </si>
  <si>
    <t>14-15</t>
  </si>
  <si>
    <t>16-17</t>
  </si>
  <si>
    <t>Veková štruktúra obyvateľstva podľa 5-ročných vekových skupín</t>
  </si>
  <si>
    <t>18-19</t>
  </si>
  <si>
    <t>Age structure of population by five year´s age-groups</t>
  </si>
  <si>
    <t>20-21</t>
  </si>
  <si>
    <t>Rozvody podľa veku manželov a vzdelania</t>
  </si>
  <si>
    <t>22-23</t>
  </si>
  <si>
    <t>Divorces by age of married couples and education</t>
  </si>
  <si>
    <t>Rozvody podľa príčiny rozvratu manželstva</t>
  </si>
  <si>
    <t>24-25</t>
  </si>
  <si>
    <t>Divorces by cause of the breakdown of marriage</t>
  </si>
  <si>
    <t>26-27</t>
  </si>
  <si>
    <t>28-29</t>
  </si>
  <si>
    <t>30-31</t>
  </si>
  <si>
    <t>32-33</t>
  </si>
  <si>
    <t>34-35</t>
  </si>
  <si>
    <t>Abortion by marital status of females</t>
  </si>
  <si>
    <t>Grafická príloha</t>
  </si>
  <si>
    <t>Graphic annex</t>
  </si>
  <si>
    <t>Graf 1</t>
  </si>
  <si>
    <t>Zdrojové údaje 1</t>
  </si>
  <si>
    <t>Spolu / Total</t>
  </si>
  <si>
    <t>Graf 2</t>
  </si>
  <si>
    <t>Zdrojové údaje 2</t>
  </si>
  <si>
    <t>Graf 3</t>
  </si>
  <si>
    <t>Zdrojové údaje 3</t>
  </si>
  <si>
    <t>Graf 4</t>
  </si>
  <si>
    <t>Zdrojové údaje 4</t>
  </si>
  <si>
    <t>Graf 5</t>
  </si>
  <si>
    <t>Zdrojové údaje 5</t>
  </si>
  <si>
    <t>Graf 6</t>
  </si>
  <si>
    <t>Zdrojové údaje 6</t>
  </si>
  <si>
    <t>Graf 7</t>
  </si>
  <si>
    <t>Zdrojové údaje 7</t>
  </si>
  <si>
    <t>Graf 8</t>
  </si>
  <si>
    <t>Zdrojové údaje 8</t>
  </si>
  <si>
    <t>Graf 9</t>
  </si>
  <si>
    <t>Zdrojové údaje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</si>
</sst>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S_k_-;\-* #,##0.00\ _S_k_-;_-* &quot;-&quot;??\ _S_k_-;_-@_-"/>
    <numFmt numFmtId="165" formatCode="#,##0_ ;\-#,##0\ "/>
    <numFmt numFmtId="166" formatCode="0.0"/>
    <numFmt numFmtId="167" formatCode="#,##0.0"/>
    <numFmt numFmtId="168" formatCode="_-* #,##0\ _S_k_-;\-* #,##0\ _S_k_-;_-* &quot;-&quot;??\ _S_k_-;_-@_-"/>
    <numFmt numFmtId="169" formatCode="#,##0.00_ ;\-#,##0.00\ "/>
    <numFmt numFmtId="170" formatCode="#,##0.000"/>
    <numFmt numFmtId="171" formatCode="#,##0.0_ ;\-#,##0.0\ "/>
  </numFmts>
  <fonts count="104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0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sz val="11"/>
      <color rgb="FF0070C0"/>
      <name val="Calibri"/>
      <family val="2"/>
      <charset val="238"/>
      <scheme val="minor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000054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9"/>
      <color rgb="FF000054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b/>
      <sz val="11"/>
      <color indexed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Calibri"/>
      <family val="2"/>
      <charset val="238"/>
      <scheme val="minor"/>
    </font>
    <font>
      <sz val="9"/>
      <color rgb="FF000054"/>
      <name val="Tahoma"/>
      <family val="2"/>
      <charset val="238"/>
    </font>
    <font>
      <sz val="9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54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9"/>
      <color rgb="FF0070C0"/>
      <name val="Tahoma"/>
      <family val="2"/>
      <charset val="238"/>
    </font>
    <font>
      <b/>
      <sz val="9"/>
      <color rgb="FFFF9900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8"/>
      <color theme="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11"/>
      <color rgb="FF00B050"/>
      <name val="Tahom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sz val="1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rgb="FFFF0000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14"/>
      <color theme="0"/>
      <name val="Century Gothic"/>
      <family val="2"/>
      <charset val="238"/>
    </font>
    <font>
      <sz val="8"/>
      <color rgb="FF000054"/>
      <name val="Tahoma"/>
      <family val="2"/>
      <charset val="238"/>
    </font>
    <font>
      <sz val="8"/>
      <name val="Tahoma"/>
      <family val="2"/>
      <charset val="238"/>
    </font>
    <font>
      <sz val="9"/>
      <name val="Tahoma"/>
      <family val="2"/>
      <charset val="238"/>
    </font>
    <font>
      <b/>
      <sz val="14"/>
      <color rgb="FF0070C0"/>
      <name val="Century Gothic"/>
      <family val="2"/>
      <charset val="238"/>
    </font>
    <font>
      <sz val="9"/>
      <color rgb="FFFF9900"/>
      <name val="Tahoma"/>
      <family val="2"/>
      <charset val="238"/>
    </font>
    <font>
      <sz val="10"/>
      <color rgb="FF639729"/>
      <name val="Tahoma"/>
      <family val="2"/>
      <charset val="238"/>
    </font>
    <font>
      <sz val="8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7"/>
      <name val="Tahoma"/>
      <family val="2"/>
      <charset val="238"/>
    </font>
    <font>
      <b/>
      <sz val="14"/>
      <color rgb="FFFF9900"/>
      <name val="Century Gothic"/>
      <family val="2"/>
      <charset val="238"/>
    </font>
    <font>
      <sz val="9"/>
      <color rgb="FF000000"/>
      <name val="Tahoma"/>
      <family val="2"/>
      <charset val="238"/>
    </font>
    <font>
      <b/>
      <sz val="18"/>
      <color theme="0"/>
      <name val="Century Gothic"/>
      <family val="2"/>
      <charset val="238"/>
    </font>
    <font>
      <b/>
      <sz val="9"/>
      <color rgb="FF3366CC"/>
      <name val="Tahoma"/>
      <family val="2"/>
      <charset val="238"/>
    </font>
    <font>
      <b/>
      <sz val="18"/>
      <color theme="3" tint="0.79995117038483843"/>
      <name val="Century Gothic"/>
      <family val="2"/>
      <charset val="238"/>
    </font>
    <font>
      <b/>
      <sz val="20"/>
      <color theme="0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607731"/>
      <name val="Calibri"/>
      <family val="2"/>
      <charset val="238"/>
      <scheme val="minor"/>
    </font>
    <font>
      <b/>
      <sz val="9"/>
      <color rgb="FF607731"/>
      <name val="Tahoma"/>
      <family val="2"/>
      <charset val="238"/>
    </font>
    <font>
      <b/>
      <sz val="14"/>
      <color rgb="FFB91403"/>
      <name val="Century Gothic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9"/>
      <color rgb="FFFA6378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9"/>
      <color rgb="FF7030A0"/>
      <name val="Tahoma"/>
      <family val="2"/>
      <charset val="238"/>
    </font>
    <font>
      <sz val="10"/>
      <color theme="0"/>
      <name val="Arial"/>
      <family val="2"/>
      <charset val="238"/>
    </font>
    <font>
      <sz val="9"/>
      <name val="Arial"/>
      <family val="2"/>
      <charset val="238"/>
    </font>
    <font>
      <sz val="11"/>
      <color rgb="FFDE0045"/>
      <name val="Calibri"/>
      <family val="2"/>
      <charset val="238"/>
      <scheme val="minor"/>
    </font>
    <font>
      <sz val="9"/>
      <color rgb="FFD09E00"/>
      <name val="Tahoma"/>
      <family val="2"/>
      <charset val="238"/>
    </font>
    <font>
      <b/>
      <sz val="14"/>
      <color rgb="FF76933C"/>
      <name val="Century Gothic"/>
      <family val="2"/>
      <charset val="238"/>
    </font>
    <font>
      <sz val="5"/>
      <color theme="1"/>
      <name val="Tahoma"/>
      <family val="2"/>
      <charset val="238"/>
    </font>
    <font>
      <sz val="5"/>
      <name val="Tahoma"/>
      <family val="2"/>
      <charset val="238"/>
    </font>
    <font>
      <b/>
      <sz val="14"/>
      <color rgb="FFE26B0A"/>
      <name val="Century Gothic"/>
      <family val="2"/>
      <charset val="238"/>
    </font>
    <font>
      <sz val="9"/>
      <color rgb="FFE26B0A"/>
      <name val="Tahoma"/>
      <family val="2"/>
      <charset val="238"/>
    </font>
    <font>
      <b/>
      <sz val="20"/>
      <color rgb="FF03BAD3"/>
      <name val="Century Gothic"/>
      <family val="2"/>
      <charset val="238"/>
    </font>
    <font>
      <b/>
      <sz val="20"/>
      <color rgb="FF204D84"/>
      <name val="Century Gothic"/>
      <family val="2"/>
      <charset val="238"/>
    </font>
    <font>
      <b/>
      <sz val="12"/>
      <color rgb="FF204D84"/>
      <name val="Tahoma"/>
      <family val="2"/>
      <charset val="238"/>
    </font>
    <font>
      <sz val="11"/>
      <color rgb="FF204D84"/>
      <name val="Tahoma"/>
      <family val="2"/>
      <charset val="238"/>
    </font>
    <font>
      <b/>
      <i/>
      <sz val="12"/>
      <color rgb="FF204D84"/>
      <name val="Tahoma"/>
      <family val="2"/>
      <charset val="238"/>
    </font>
    <font>
      <b/>
      <sz val="10"/>
      <color rgb="FF204D84"/>
      <name val="Tahoma"/>
      <family val="2"/>
      <charset val="238"/>
    </font>
    <font>
      <b/>
      <sz val="8"/>
      <color rgb="FF204D84"/>
      <name val="Tahoma"/>
      <family val="2"/>
      <charset val="238"/>
    </font>
    <font>
      <b/>
      <i/>
      <sz val="8"/>
      <color rgb="FF204D84"/>
      <name val="Tahoma"/>
      <family val="2"/>
      <charset val="238"/>
    </font>
    <font>
      <b/>
      <i/>
      <sz val="10"/>
      <color rgb="FF204D84"/>
      <name val="Tahoma"/>
      <family val="2"/>
      <charset val="238"/>
    </font>
    <font>
      <b/>
      <sz val="9"/>
      <color rgb="FF03BAD3"/>
      <name val="Tahoma"/>
      <family val="2"/>
      <charset val="238"/>
    </font>
    <font>
      <b/>
      <i/>
      <sz val="9"/>
      <color rgb="FF03BAD3"/>
      <name val="Tahoma"/>
      <family val="2"/>
      <charset val="238"/>
    </font>
    <font>
      <b/>
      <vertAlign val="superscript"/>
      <sz val="9"/>
      <color rgb="FF03BAD3"/>
      <name val="Tahoma"/>
      <family val="2"/>
      <charset val="238"/>
    </font>
    <font>
      <sz val="10"/>
      <color rgb="FF03BAD3"/>
      <name val="Tahoma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03BAD3"/>
        <bgColor rgb="FFFFEB9C"/>
      </patternFill>
    </fill>
    <fill>
      <patternFill patternType="solid">
        <fgColor rgb="FF03BAD3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E26B0A"/>
      </top>
      <bottom style="thick">
        <color rgb="FF204D84"/>
      </bottom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20" fillId="0" borderId="0"/>
    <xf numFmtId="0" fontId="42" fillId="0" borderId="0"/>
    <xf numFmtId="0" fontId="49" fillId="2" borderId="0" applyNumberFormat="0" applyBorder="0" applyAlignment="0" applyProtection="0"/>
    <xf numFmtId="0" fontId="74" fillId="0" borderId="0"/>
    <xf numFmtId="0" fontId="2" fillId="0" borderId="0"/>
    <xf numFmtId="0" fontId="103" fillId="0" borderId="0" applyNumberFormat="0" applyFill="0" applyBorder="0" applyAlignment="0" applyProtection="0"/>
  </cellStyleXfs>
  <cellXfs count="613">
    <xf numFmtId="0" fontId="0" fillId="0" borderId="0" xfId="0"/>
    <xf numFmtId="0" fontId="4" fillId="0" borderId="0" xfId="0" applyFont="1" applyAlignment="1">
      <alignment vertical="top" wrapText="1"/>
    </xf>
    <xf numFmtId="0" fontId="8" fillId="0" borderId="0" xfId="0" applyFont="1" applyAlignment="1"/>
    <xf numFmtId="3" fontId="8" fillId="0" borderId="0" xfId="0" applyNumberFormat="1" applyFont="1" applyAlignment="1"/>
    <xf numFmtId="3" fontId="8" fillId="0" borderId="0" xfId="0" applyNumberFormat="1" applyFont="1" applyAlignment="1">
      <alignment readingOrder="1"/>
    </xf>
    <xf numFmtId="0" fontId="8" fillId="0" borderId="0" xfId="0" applyFont="1"/>
    <xf numFmtId="0" fontId="9" fillId="0" borderId="0" xfId="0" applyFont="1" applyAlignment="1">
      <alignment horizontal="right" wrapText="1" readingOrder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 wrapText="1" readingOrder="1"/>
    </xf>
    <xf numFmtId="3" fontId="8" fillId="0" borderId="0" xfId="0" applyNumberFormat="1" applyFont="1" applyAlignment="1">
      <alignment horizontal="right" wrapText="1" readingOrder="1"/>
    </xf>
    <xf numFmtId="0" fontId="8" fillId="0" borderId="0" xfId="2" applyFont="1"/>
    <xf numFmtId="3" fontId="8" fillId="0" borderId="0" xfId="0" applyNumberFormat="1" applyFont="1" applyAlignment="1">
      <alignment horizontal="right" readingOrder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  <xf numFmtId="165" fontId="8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 readingOrder="1"/>
    </xf>
    <xf numFmtId="0" fontId="0" fillId="0" borderId="0" xfId="0" applyBorder="1"/>
    <xf numFmtId="3" fontId="8" fillId="0" borderId="0" xfId="0" applyNumberFormat="1" applyFont="1" applyBorder="1" applyAlignment="1">
      <alignment horizontal="right"/>
    </xf>
    <xf numFmtId="0" fontId="8" fillId="0" borderId="0" xfId="0" applyFont="1" applyBorder="1" applyAlignment="1"/>
    <xf numFmtId="0" fontId="12" fillId="0" borderId="0" xfId="0" applyFont="1" applyBorder="1" applyAlignment="1">
      <alignment wrapText="1"/>
    </xf>
    <xf numFmtId="166" fontId="0" fillId="0" borderId="0" xfId="0" applyNumberFormat="1"/>
    <xf numFmtId="3" fontId="0" fillId="0" borderId="0" xfId="0" applyNumberFormat="1"/>
    <xf numFmtId="2" fontId="0" fillId="0" borderId="0" xfId="0" applyNumberFormat="1"/>
    <xf numFmtId="0" fontId="15" fillId="0" borderId="0" xfId="0" applyFont="1" applyAlignment="1">
      <alignment horizontal="left" wrapText="1" readingOrder="1"/>
    </xf>
    <xf numFmtId="0" fontId="11" fillId="0" borderId="0" xfId="0" applyFont="1" applyAlignment="1">
      <alignment horizontal="left" wrapText="1" readingOrder="1"/>
    </xf>
    <xf numFmtId="0" fontId="11" fillId="0" borderId="0" xfId="0" applyFont="1" applyAlignment="1">
      <alignment horizontal="right" wrapText="1" readingOrder="1"/>
    </xf>
    <xf numFmtId="0" fontId="13" fillId="0" borderId="0" xfId="0" applyFont="1"/>
    <xf numFmtId="0" fontId="11" fillId="0" borderId="0" xfId="0" applyFont="1" applyAlignment="1">
      <alignment wrapText="1"/>
    </xf>
    <xf numFmtId="3" fontId="14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 wrapText="1"/>
    </xf>
    <xf numFmtId="3" fontId="14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Fill="1"/>
    <xf numFmtId="0" fontId="12" fillId="0" borderId="0" xfId="0" applyFont="1" applyAlignment="1">
      <alignment horizontal="right"/>
    </xf>
    <xf numFmtId="1" fontId="16" fillId="0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>
      <alignment horizontal="center"/>
    </xf>
    <xf numFmtId="0" fontId="0" fillId="0" borderId="0" xfId="0" applyFill="1" applyBorder="1"/>
    <xf numFmtId="3" fontId="15" fillId="0" borderId="0" xfId="0" applyNumberFormat="1" applyFont="1" applyAlignment="1">
      <alignment readingOrder="1"/>
    </xf>
    <xf numFmtId="0" fontId="18" fillId="0" borderId="0" xfId="0" applyFont="1" applyAlignment="1">
      <alignment wrapText="1" readingOrder="1"/>
    </xf>
    <xf numFmtId="3" fontId="15" fillId="0" borderId="0" xfId="0" applyNumberFormat="1" applyFont="1" applyAlignment="1">
      <alignment wrapText="1" readingOrder="1"/>
    </xf>
    <xf numFmtId="0" fontId="3" fillId="0" borderId="0" xfId="0" applyFont="1" applyAlignment="1">
      <alignment vertical="center"/>
    </xf>
    <xf numFmtId="3" fontId="15" fillId="0" borderId="0" xfId="0" applyNumberFormat="1" applyFont="1" applyAlignment="1">
      <alignment vertical="center" wrapText="1" readingOrder="1"/>
    </xf>
    <xf numFmtId="0" fontId="19" fillId="0" borderId="0" xfId="0" applyFont="1" applyAlignment="1">
      <alignment vertical="center" wrapText="1" readingOrder="1"/>
    </xf>
    <xf numFmtId="0" fontId="3" fillId="0" borderId="0" xfId="0" applyFont="1" applyAlignment="1"/>
    <xf numFmtId="3" fontId="0" fillId="0" borderId="0" xfId="0" applyNumberFormat="1" applyFill="1"/>
    <xf numFmtId="2" fontId="15" fillId="0" borderId="0" xfId="0" applyNumberFormat="1" applyFont="1" applyAlignment="1">
      <alignment wrapText="1" readingOrder="1"/>
    </xf>
    <xf numFmtId="3" fontId="0" fillId="0" borderId="0" xfId="0" applyNumberFormat="1" applyAlignment="1"/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 vertical="center" textRotation="90" wrapText="1"/>
    </xf>
    <xf numFmtId="0" fontId="8" fillId="0" borderId="0" xfId="0" applyFont="1" applyFill="1"/>
    <xf numFmtId="0" fontId="7" fillId="0" borderId="0" xfId="0" applyFont="1" applyAlignment="1">
      <alignment horizontal="left" vertical="center"/>
    </xf>
    <xf numFmtId="0" fontId="1" fillId="0" borderId="0" xfId="0" applyFont="1"/>
    <xf numFmtId="0" fontId="12" fillId="0" borderId="0" xfId="0" applyFont="1"/>
    <xf numFmtId="3" fontId="21" fillId="0" borderId="0" xfId="3" applyNumberFormat="1" applyFont="1" applyFill="1" applyBorder="1"/>
    <xf numFmtId="0" fontId="13" fillId="0" borderId="0" xfId="0" applyFont="1" applyFill="1"/>
    <xf numFmtId="0" fontId="15" fillId="0" borderId="0" xfId="0" applyFont="1" applyFill="1" applyAlignment="1">
      <alignment horizontal="left" wrapText="1" readingOrder="1"/>
    </xf>
    <xf numFmtId="0" fontId="23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 wrapText="1" readingOrder="1"/>
    </xf>
    <xf numFmtId="3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3" fontId="8" fillId="0" borderId="0" xfId="0" applyNumberFormat="1" applyFont="1" applyFill="1" applyAlignment="1">
      <alignment horizontal="right" wrapText="1" readingOrder="1"/>
    </xf>
    <xf numFmtId="3" fontId="8" fillId="0" borderId="0" xfId="0" applyNumberFormat="1" applyFont="1" applyFill="1" applyAlignment="1">
      <alignment horizontal="right" readingOrder="1"/>
    </xf>
    <xf numFmtId="166" fontId="17" fillId="0" borderId="0" xfId="0" applyNumberFormat="1" applyFont="1" applyFill="1" applyBorder="1" applyAlignment="1">
      <alignment horizontal="center"/>
    </xf>
    <xf numFmtId="0" fontId="23" fillId="0" borderId="0" xfId="3" applyFont="1" applyFill="1" applyBorder="1"/>
    <xf numFmtId="0" fontId="8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66" fontId="0" fillId="0" borderId="0" xfId="0" applyNumberFormat="1" applyFill="1" applyBorder="1"/>
    <xf numFmtId="0" fontId="8" fillId="0" borderId="0" xfId="2" applyFont="1" applyFill="1" applyBorder="1"/>
    <xf numFmtId="3" fontId="14" fillId="0" borderId="0" xfId="0" applyNumberFormat="1" applyFont="1" applyFill="1" applyBorder="1" applyAlignment="1">
      <alignment horizontal="right" wrapText="1"/>
    </xf>
    <xf numFmtId="49" fontId="21" fillId="0" borderId="0" xfId="3" applyNumberFormat="1" applyFont="1" applyFill="1" applyBorder="1" applyAlignment="1">
      <alignment horizontal="center"/>
    </xf>
    <xf numFmtId="0" fontId="21" fillId="0" borderId="0" xfId="3" applyFont="1" applyFill="1" applyBorder="1"/>
    <xf numFmtId="49" fontId="23" fillId="0" borderId="0" xfId="3" applyNumberFormat="1" applyFont="1" applyFill="1" applyBorder="1" applyAlignment="1">
      <alignment horizontal="center" vertical="top"/>
    </xf>
    <xf numFmtId="3" fontId="23" fillId="0" borderId="0" xfId="3" applyNumberFormat="1" applyFont="1" applyFill="1" applyBorder="1" applyAlignment="1">
      <alignment vertical="top"/>
    </xf>
    <xf numFmtId="3" fontId="23" fillId="0" borderId="0" xfId="3" applyNumberFormat="1" applyFont="1" applyFill="1" applyBorder="1" applyAlignment="1">
      <alignment horizontal="right" vertical="top"/>
    </xf>
    <xf numFmtId="0" fontId="24" fillId="0" borderId="0" xfId="0" applyFont="1" applyBorder="1"/>
    <xf numFmtId="0" fontId="12" fillId="0" borderId="0" xfId="0" applyFont="1" applyAlignment="1">
      <alignment horizontal="center"/>
    </xf>
    <xf numFmtId="3" fontId="26" fillId="0" borderId="0" xfId="0" applyNumberFormat="1" applyFont="1"/>
    <xf numFmtId="0" fontId="26" fillId="0" borderId="0" xfId="0" applyFont="1" applyAlignment="1"/>
    <xf numFmtId="0" fontId="27" fillId="0" borderId="0" xfId="0" applyFont="1"/>
    <xf numFmtId="0" fontId="26" fillId="0" borderId="0" xfId="0" applyFont="1"/>
    <xf numFmtId="165" fontId="26" fillId="0" borderId="0" xfId="1" applyNumberFormat="1" applyFont="1" applyAlignment="1">
      <alignment horizontal="right" readingOrder="1"/>
    </xf>
    <xf numFmtId="3" fontId="26" fillId="0" borderId="0" xfId="0" applyNumberFormat="1" applyFont="1" applyAlignment="1">
      <alignment horizontal="right" wrapText="1"/>
    </xf>
    <xf numFmtId="4" fontId="26" fillId="0" borderId="0" xfId="0" applyNumberFormat="1" applyFont="1" applyAlignment="1"/>
    <xf numFmtId="0" fontId="26" fillId="0" borderId="0" xfId="0" applyFont="1" applyAlignment="1">
      <alignment horizontal="left" indent="2"/>
    </xf>
    <xf numFmtId="0" fontId="26" fillId="0" borderId="0" xfId="2" applyFont="1"/>
    <xf numFmtId="4" fontId="26" fillId="0" borderId="0" xfId="0" applyNumberFormat="1" applyFont="1"/>
    <xf numFmtId="0" fontId="28" fillId="0" borderId="0" xfId="0" applyFont="1" applyAlignment="1">
      <alignment vertical="top" wrapText="1"/>
    </xf>
    <xf numFmtId="0" fontId="29" fillId="0" borderId="0" xfId="0" applyFont="1" applyAlignment="1">
      <alignment horizontal="center" wrapText="1" readingOrder="1"/>
    </xf>
    <xf numFmtId="0" fontId="27" fillId="0" borderId="0" xfId="0" applyFont="1" applyAlignment="1">
      <alignment horizontal="right"/>
    </xf>
    <xf numFmtId="3" fontId="26" fillId="0" borderId="0" xfId="0" applyNumberFormat="1" applyFont="1" applyAlignment="1">
      <alignment horizontal="right"/>
    </xf>
    <xf numFmtId="3" fontId="26" fillId="0" borderId="0" xfId="1" applyNumberFormat="1" applyFont="1" applyAlignment="1">
      <alignment horizontal="right"/>
    </xf>
    <xf numFmtId="0" fontId="26" fillId="0" borderId="0" xfId="0" applyFont="1" applyAlignment="1">
      <alignment horizontal="left" indent="4"/>
    </xf>
    <xf numFmtId="0" fontId="27" fillId="0" borderId="0" xfId="0" applyFont="1" applyAlignment="1">
      <alignment horizontal="left" indent="2"/>
    </xf>
    <xf numFmtId="165" fontId="26" fillId="0" borderId="0" xfId="1" applyNumberFormat="1" applyFont="1" applyAlignment="1">
      <alignment horizontal="right"/>
    </xf>
    <xf numFmtId="165" fontId="26" fillId="0" borderId="0" xfId="1" applyNumberFormat="1" applyFont="1" applyBorder="1" applyAlignment="1">
      <alignment horizontal="right"/>
    </xf>
    <xf numFmtId="0" fontId="25" fillId="0" borderId="0" xfId="0" applyFont="1" applyAlignment="1">
      <alignment horizontal="left" wrapText="1" readingOrder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center" wrapText="1" readingOrder="1"/>
    </xf>
    <xf numFmtId="0" fontId="25" fillId="0" borderId="0" xfId="0" applyFont="1" applyAlignment="1">
      <alignment horizontal="right" wrapText="1" readingOrder="1"/>
    </xf>
    <xf numFmtId="0" fontId="26" fillId="0" borderId="0" xfId="0" applyFont="1" applyAlignment="1">
      <alignment horizontal="center"/>
    </xf>
    <xf numFmtId="165" fontId="26" fillId="0" borderId="0" xfId="1" applyNumberFormat="1" applyFont="1" applyBorder="1" applyAlignment="1">
      <alignment horizontal="right" readingOrder="1"/>
    </xf>
    <xf numFmtId="0" fontId="26" fillId="0" borderId="0" xfId="0" applyFont="1" applyBorder="1"/>
    <xf numFmtId="3" fontId="26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wrapText="1"/>
    </xf>
    <xf numFmtId="0" fontId="0" fillId="0" borderId="0" xfId="0" applyFont="1"/>
    <xf numFmtId="3" fontId="1" fillId="0" borderId="0" xfId="0" applyNumberFormat="1" applyFont="1" applyAlignment="1"/>
    <xf numFmtId="0" fontId="26" fillId="0" borderId="0" xfId="0" applyFont="1" applyAlignment="1">
      <alignment vertical="center" wrapText="1"/>
    </xf>
    <xf numFmtId="3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 readingOrder="1"/>
    </xf>
    <xf numFmtId="3" fontId="26" fillId="0" borderId="0" xfId="0" applyNumberFormat="1" applyFont="1" applyAlignment="1">
      <alignment horizontal="right" vertical="center" wrapText="1" readingOrder="1"/>
    </xf>
    <xf numFmtId="165" fontId="26" fillId="0" borderId="0" xfId="1" applyNumberFormat="1" applyFont="1" applyAlignment="1">
      <alignment horizontal="right" vertical="center" readingOrder="1"/>
    </xf>
    <xf numFmtId="3" fontId="26" fillId="0" borderId="0" xfId="0" applyNumberFormat="1" applyFont="1" applyAlignment="1">
      <alignment vertical="center" readingOrder="1"/>
    </xf>
    <xf numFmtId="3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vertical="center"/>
    </xf>
    <xf numFmtId="4" fontId="26" fillId="0" borderId="0" xfId="0" applyNumberFormat="1" applyFont="1" applyAlignment="1">
      <alignment horizontal="right" vertical="center" wrapText="1" readingOrder="1"/>
    </xf>
    <xf numFmtId="4" fontId="26" fillId="0" borderId="0" xfId="0" applyNumberFormat="1" applyFont="1" applyAlignment="1">
      <alignment horizontal="right" vertical="center" readingOrder="1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left" vertical="center"/>
    </xf>
    <xf numFmtId="2" fontId="26" fillId="0" borderId="0" xfId="0" applyNumberFormat="1" applyFont="1" applyAlignment="1">
      <alignment vertical="center" readingOrder="1"/>
    </xf>
    <xf numFmtId="166" fontId="26" fillId="0" borderId="0" xfId="0" applyNumberFormat="1" applyFont="1" applyAlignment="1">
      <alignment vertical="center"/>
    </xf>
    <xf numFmtId="0" fontId="26" fillId="0" borderId="0" xfId="2" applyFont="1" applyFill="1" applyAlignment="1">
      <alignment vertical="center"/>
    </xf>
    <xf numFmtId="0" fontId="26" fillId="0" borderId="0" xfId="2" applyFont="1" applyFill="1" applyAlignment="1">
      <alignment horizontal="left" vertical="center"/>
    </xf>
    <xf numFmtId="2" fontId="26" fillId="0" borderId="0" xfId="0" applyNumberFormat="1" applyFont="1" applyAlignment="1">
      <alignment horizontal="right" vertical="center" readingOrder="1"/>
    </xf>
    <xf numFmtId="0" fontId="26" fillId="0" borderId="0" xfId="0" applyFont="1" applyAlignment="1">
      <alignment horizontal="left" vertical="center" wrapText="1" indent="2" readingOrder="1"/>
    </xf>
    <xf numFmtId="0" fontId="26" fillId="0" borderId="0" xfId="0" applyFont="1" applyAlignment="1">
      <alignment horizontal="left" vertical="center" indent="2"/>
    </xf>
    <xf numFmtId="0" fontId="1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wrapText="1" readingOrder="1"/>
    </xf>
    <xf numFmtId="3" fontId="26" fillId="0" borderId="0" xfId="0" applyNumberFormat="1" applyFont="1" applyAlignment="1">
      <alignment horizontal="right" vertical="center" readingOrder="1"/>
    </xf>
    <xf numFmtId="3" fontId="26" fillId="0" borderId="0" xfId="1" applyNumberFormat="1" applyFont="1" applyAlignment="1">
      <alignment horizontal="right" vertical="center" readingOrder="1"/>
    </xf>
    <xf numFmtId="3" fontId="26" fillId="0" borderId="0" xfId="1" applyNumberFormat="1" applyFont="1" applyBorder="1" applyAlignment="1">
      <alignment horizontal="right" vertical="center" readingOrder="1"/>
    </xf>
    <xf numFmtId="3" fontId="26" fillId="0" borderId="0" xfId="0" applyNumberFormat="1" applyFont="1" applyBorder="1" applyAlignment="1">
      <alignment vertical="center" readingOrder="1"/>
    </xf>
    <xf numFmtId="3" fontId="26" fillId="0" borderId="0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 indent="4"/>
    </xf>
    <xf numFmtId="0" fontId="26" fillId="0" borderId="0" xfId="2" applyFont="1" applyAlignment="1">
      <alignment horizontal="left" vertical="center" indent="2"/>
    </xf>
    <xf numFmtId="0" fontId="0" fillId="0" borderId="0" xfId="0" applyAlignment="1">
      <alignment horizontal="right" vertical="center"/>
    </xf>
    <xf numFmtId="0" fontId="1" fillId="0" borderId="0" xfId="2" applyFont="1"/>
    <xf numFmtId="3" fontId="1" fillId="0" borderId="0" xfId="0" applyNumberFormat="1" applyFont="1"/>
    <xf numFmtId="0" fontId="33" fillId="0" borderId="0" xfId="0" applyFont="1" applyAlignment="1">
      <alignment horizontal="left" indent="2"/>
    </xf>
    <xf numFmtId="3" fontId="26" fillId="0" borderId="0" xfId="0" applyNumberFormat="1" applyFont="1" applyAlignment="1">
      <alignment horizontal="right" vertical="center"/>
    </xf>
    <xf numFmtId="3" fontId="26" fillId="0" borderId="0" xfId="1" applyNumberFormat="1" applyFont="1" applyAlignment="1">
      <alignment horizontal="right" vertical="center"/>
    </xf>
    <xf numFmtId="3" fontId="26" fillId="0" borderId="0" xfId="0" applyNumberFormat="1" applyFont="1" applyBorder="1" applyAlignment="1">
      <alignment horizontal="right" vertical="center" wrapText="1"/>
    </xf>
    <xf numFmtId="3" fontId="31" fillId="0" borderId="0" xfId="0" applyNumberFormat="1" applyFont="1" applyAlignment="1">
      <alignment horizontal="right" vertical="center"/>
    </xf>
    <xf numFmtId="165" fontId="26" fillId="0" borderId="0" xfId="1" applyNumberFormat="1" applyFont="1" applyBorder="1" applyAlignment="1">
      <alignment horizontal="right" vertical="center"/>
    </xf>
    <xf numFmtId="165" fontId="26" fillId="0" borderId="0" xfId="1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wrapText="1" indent="4" readingOrder="1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26" fillId="0" borderId="0" xfId="0" applyNumberFormat="1" applyFont="1" applyAlignment="1">
      <alignment horizontal="left" wrapText="1" indent="4" readingOrder="1"/>
    </xf>
    <xf numFmtId="49" fontId="26" fillId="0" borderId="0" xfId="0" applyNumberFormat="1" applyFont="1" applyAlignment="1">
      <alignment horizontal="left" indent="4"/>
    </xf>
    <xf numFmtId="0" fontId="0" fillId="0" borderId="0" xfId="0" applyAlignment="1">
      <alignment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 readingOrder="1"/>
    </xf>
    <xf numFmtId="0" fontId="31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right" vertical="center" wrapText="1"/>
    </xf>
    <xf numFmtId="2" fontId="12" fillId="0" borderId="0" xfId="0" applyNumberFormat="1" applyFont="1"/>
    <xf numFmtId="0" fontId="35" fillId="0" borderId="0" xfId="0" applyFont="1"/>
    <xf numFmtId="0" fontId="36" fillId="0" borderId="0" xfId="0" applyFont="1"/>
    <xf numFmtId="0" fontId="28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 readingOrder="1"/>
    </xf>
    <xf numFmtId="167" fontId="26" fillId="0" borderId="0" xfId="0" applyNumberFormat="1" applyFont="1" applyAlignment="1">
      <alignment horizontal="right" vertical="center" readingOrder="1"/>
    </xf>
    <xf numFmtId="0" fontId="25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right" readingOrder="1"/>
    </xf>
    <xf numFmtId="3" fontId="26" fillId="0" borderId="0" xfId="0" applyNumberFormat="1" applyFont="1" applyBorder="1" applyAlignment="1">
      <alignment horizontal="right" readingOrder="1"/>
    </xf>
    <xf numFmtId="0" fontId="26" fillId="0" borderId="0" xfId="0" applyFont="1" applyBorder="1" applyAlignment="1">
      <alignment horizontal="right"/>
    </xf>
    <xf numFmtId="3" fontId="26" fillId="0" borderId="0" xfId="0" applyNumberFormat="1" applyFont="1" applyBorder="1" applyAlignment="1">
      <alignment horizontal="right" wrapText="1" readingOrder="1"/>
    </xf>
    <xf numFmtId="49" fontId="26" fillId="0" borderId="0" xfId="0" applyNumberFormat="1" applyFont="1" applyAlignment="1">
      <alignment horizontal="left" vertical="center" indent="4"/>
    </xf>
    <xf numFmtId="0" fontId="26" fillId="0" borderId="0" xfId="2" applyFont="1" applyAlignment="1">
      <alignment horizontal="left" vertical="center" indent="4"/>
    </xf>
    <xf numFmtId="3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3" fontId="26" fillId="0" borderId="0" xfId="0" applyNumberFormat="1" applyFont="1" applyAlignment="1">
      <alignment horizontal="right" vertical="top"/>
    </xf>
    <xf numFmtId="0" fontId="26" fillId="0" borderId="0" xfId="2" applyFont="1" applyAlignment="1">
      <alignment vertical="top"/>
    </xf>
    <xf numFmtId="4" fontId="26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left" vertical="top" indent="2"/>
    </xf>
    <xf numFmtId="0" fontId="26" fillId="0" borderId="0" xfId="2" applyFont="1" applyFill="1" applyAlignment="1">
      <alignment vertical="top"/>
    </xf>
    <xf numFmtId="0" fontId="26" fillId="0" borderId="0" xfId="0" applyFont="1" applyAlignment="1">
      <alignment vertical="top"/>
    </xf>
    <xf numFmtId="0" fontId="38" fillId="0" borderId="0" xfId="0" applyFont="1"/>
    <xf numFmtId="0" fontId="41" fillId="0" borderId="0" xfId="0" applyFont="1" applyFill="1"/>
    <xf numFmtId="0" fontId="4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left" readingOrder="1"/>
    </xf>
    <xf numFmtId="0" fontId="0" fillId="0" borderId="0" xfId="0" applyFont="1" applyAlignment="1">
      <alignment horizontal="left"/>
    </xf>
    <xf numFmtId="3" fontId="0" fillId="0" borderId="0" xfId="0" applyNumberFormat="1" applyFont="1"/>
    <xf numFmtId="3" fontId="26" fillId="0" borderId="0" xfId="1" applyNumberFormat="1" applyFont="1" applyAlignment="1">
      <alignment horizontal="right" wrapText="1"/>
    </xf>
    <xf numFmtId="3" fontId="26" fillId="0" borderId="0" xfId="1" applyNumberFormat="1" applyFont="1" applyBorder="1" applyAlignment="1">
      <alignment horizontal="right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readingOrder="1"/>
    </xf>
    <xf numFmtId="49" fontId="13" fillId="0" borderId="0" xfId="0" applyNumberFormat="1" applyFont="1"/>
    <xf numFmtId="166" fontId="13" fillId="0" borderId="0" xfId="0" applyNumberFormat="1" applyFont="1"/>
    <xf numFmtId="2" fontId="13" fillId="0" borderId="0" xfId="0" applyNumberFormat="1" applyFont="1"/>
    <xf numFmtId="168" fontId="1" fillId="0" borderId="0" xfId="1" applyNumberFormat="1" applyFont="1" applyFill="1" applyAlignment="1"/>
    <xf numFmtId="0" fontId="26" fillId="0" borderId="0" xfId="0" applyFont="1" applyAlignment="1">
      <alignment horizontal="left" vertical="center" indent="16"/>
    </xf>
    <xf numFmtId="0" fontId="26" fillId="0" borderId="0" xfId="0" applyFont="1" applyAlignment="1">
      <alignment horizontal="left" vertical="center" wrapText="1" indent="16"/>
    </xf>
    <xf numFmtId="0" fontId="26" fillId="0" borderId="0" xfId="2" applyFont="1" applyAlignment="1">
      <alignment horizontal="left" vertical="center" indent="16"/>
    </xf>
    <xf numFmtId="0" fontId="26" fillId="0" borderId="0" xfId="2" applyFont="1" applyAlignment="1">
      <alignment horizontal="left" vertical="top" indent="16"/>
    </xf>
    <xf numFmtId="0" fontId="26" fillId="0" borderId="0" xfId="0" applyFont="1" applyAlignment="1">
      <alignment horizontal="left" vertical="center" wrapText="1" indent="18" readingOrder="1"/>
    </xf>
    <xf numFmtId="49" fontId="26" fillId="0" borderId="0" xfId="0" applyNumberFormat="1" applyFont="1" applyAlignment="1">
      <alignment horizontal="left" vertical="center" wrapText="1" indent="18" readingOrder="1"/>
    </xf>
    <xf numFmtId="0" fontId="26" fillId="0" borderId="0" xfId="0" applyFont="1" applyAlignment="1">
      <alignment horizontal="left" vertical="center" indent="18" readingOrder="1"/>
    </xf>
    <xf numFmtId="0" fontId="26" fillId="0" borderId="0" xfId="0" applyFont="1" applyAlignment="1">
      <alignment horizontal="left" vertical="center" wrapText="1" indent="19" readingOrder="1"/>
    </xf>
    <xf numFmtId="49" fontId="26" fillId="0" borderId="0" xfId="0" applyNumberFormat="1" applyFont="1" applyAlignment="1">
      <alignment horizontal="left" vertical="center" wrapText="1" indent="19" readingOrder="1"/>
    </xf>
    <xf numFmtId="0" fontId="26" fillId="0" borderId="0" xfId="2" applyFont="1" applyAlignment="1">
      <alignment horizontal="left" vertical="center" indent="18"/>
    </xf>
    <xf numFmtId="0" fontId="26" fillId="0" borderId="0" xfId="0" applyFont="1" applyAlignment="1">
      <alignment horizontal="left" vertical="center" indent="18"/>
    </xf>
    <xf numFmtId="0" fontId="26" fillId="0" borderId="0" xfId="2" applyFont="1" applyAlignment="1">
      <alignment horizontal="left" vertical="center" indent="19"/>
    </xf>
    <xf numFmtId="0" fontId="26" fillId="0" borderId="0" xfId="0" applyFont="1" applyAlignment="1">
      <alignment horizontal="left" vertical="center" indent="17"/>
    </xf>
    <xf numFmtId="0" fontId="26" fillId="0" borderId="0" xfId="0" applyFont="1" applyAlignment="1">
      <alignment horizontal="left" vertical="center" wrapText="1" indent="17"/>
    </xf>
    <xf numFmtId="0" fontId="5" fillId="0" borderId="0" xfId="4" applyFont="1" applyBorder="1" applyAlignment="1">
      <alignment horizontal="right" vertical="center"/>
    </xf>
    <xf numFmtId="0" fontId="5" fillId="0" borderId="0" xfId="4" applyFont="1" applyBorder="1" applyAlignment="1">
      <alignment horizontal="centerContinuous" vertical="center"/>
    </xf>
    <xf numFmtId="0" fontId="5" fillId="0" borderId="0" xfId="4" applyFont="1" applyBorder="1" applyAlignment="1">
      <alignment vertical="center"/>
    </xf>
    <xf numFmtId="0" fontId="43" fillId="0" borderId="0" xfId="0" applyFont="1" applyFill="1"/>
    <xf numFmtId="0" fontId="43" fillId="0" borderId="0" xfId="0" applyFont="1"/>
    <xf numFmtId="3" fontId="43" fillId="0" borderId="0" xfId="0" applyNumberFormat="1" applyFont="1"/>
    <xf numFmtId="0" fontId="0" fillId="0" borderId="0" xfId="0" applyFill="1" applyAlignment="1">
      <alignment vertical="center"/>
    </xf>
    <xf numFmtId="0" fontId="12" fillId="0" borderId="0" xfId="2" applyFont="1" applyAlignment="1">
      <alignment vertical="center"/>
    </xf>
    <xf numFmtId="0" fontId="27" fillId="0" borderId="0" xfId="0" applyFont="1" applyFill="1"/>
    <xf numFmtId="0" fontId="44" fillId="0" borderId="0" xfId="0" applyFont="1"/>
    <xf numFmtId="0" fontId="46" fillId="0" borderId="0" xfId="0" applyFont="1" applyFill="1"/>
    <xf numFmtId="14" fontId="47" fillId="0" borderId="0" xfId="0" applyNumberFormat="1" applyFont="1" applyFill="1" applyAlignment="1">
      <alignment horizontal="right"/>
    </xf>
    <xf numFmtId="0" fontId="47" fillId="0" borderId="0" xfId="0" applyFont="1" applyFill="1" applyAlignment="1">
      <alignment horizontal="center"/>
    </xf>
    <xf numFmtId="3" fontId="45" fillId="0" borderId="0" xfId="0" applyNumberFormat="1" applyFont="1" applyFill="1"/>
    <xf numFmtId="0" fontId="46" fillId="0" borderId="0" xfId="0" applyFont="1"/>
    <xf numFmtId="14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49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 wrapText="1"/>
    </xf>
    <xf numFmtId="49" fontId="26" fillId="0" borderId="0" xfId="2" applyNumberFormat="1" applyFont="1" applyAlignment="1">
      <alignment vertical="center"/>
    </xf>
    <xf numFmtId="0" fontId="27" fillId="0" borderId="0" xfId="0" applyFont="1" applyAlignment="1">
      <alignment horizontal="right" vertical="top"/>
    </xf>
    <xf numFmtId="3" fontId="0" fillId="0" borderId="0" xfId="0" applyNumberFormat="1" applyFont="1" applyFill="1"/>
    <xf numFmtId="3" fontId="0" fillId="0" borderId="0" xfId="0" applyNumberFormat="1" applyFont="1" applyAlignment="1">
      <alignment horizontal="right" vertical="center" readingOrder="1"/>
    </xf>
    <xf numFmtId="3" fontId="0" fillId="0" borderId="0" xfId="0" applyNumberFormat="1" applyFont="1" applyAlignment="1">
      <alignment horizontal="right" vertical="top"/>
    </xf>
    <xf numFmtId="0" fontId="26" fillId="0" borderId="0" xfId="2" applyFont="1" applyFill="1" applyAlignment="1">
      <alignment horizontal="left" vertical="center" indent="2"/>
    </xf>
    <xf numFmtId="3" fontId="48" fillId="0" borderId="0" xfId="0" applyNumberFormat="1" applyFont="1" applyFill="1" applyAlignment="1">
      <alignment horizontal="right" vertical="center"/>
    </xf>
    <xf numFmtId="165" fontId="48" fillId="0" borderId="0" xfId="1" applyNumberFormat="1" applyFont="1" applyFill="1" applyAlignment="1">
      <alignment horizontal="right" vertical="center" readingOrder="1"/>
    </xf>
    <xf numFmtId="168" fontId="13" fillId="0" borderId="0" xfId="0" applyNumberFormat="1" applyFont="1"/>
    <xf numFmtId="0" fontId="33" fillId="0" borderId="0" xfId="2" applyFont="1" applyAlignment="1">
      <alignment vertical="center"/>
    </xf>
    <xf numFmtId="0" fontId="3" fillId="0" borderId="0" xfId="0" applyFont="1"/>
    <xf numFmtId="0" fontId="52" fillId="0" borderId="0" xfId="0" applyFont="1" applyAlignment="1">
      <alignment vertical="top" wrapText="1"/>
    </xf>
    <xf numFmtId="3" fontId="12" fillId="0" borderId="0" xfId="0" applyNumberFormat="1" applyFont="1" applyAlignment="1">
      <alignment vertical="center"/>
    </xf>
    <xf numFmtId="3" fontId="46" fillId="0" borderId="0" xfId="0" applyNumberFormat="1" applyFont="1"/>
    <xf numFmtId="3" fontId="46" fillId="0" borderId="0" xfId="0" applyNumberFormat="1" applyFont="1" applyAlignment="1"/>
    <xf numFmtId="3" fontId="12" fillId="0" borderId="0" xfId="0" applyNumberFormat="1" applyFont="1" applyAlignment="1"/>
    <xf numFmtId="3" fontId="12" fillId="0" borderId="0" xfId="0" applyNumberFormat="1" applyFont="1" applyAlignment="1">
      <alignment readingOrder="1"/>
    </xf>
    <xf numFmtId="3" fontId="47" fillId="0" borderId="0" xfId="4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readingOrder="1"/>
    </xf>
    <xf numFmtId="3" fontId="45" fillId="0" borderId="0" xfId="0" applyNumberFormat="1" applyFont="1"/>
    <xf numFmtId="0" fontId="53" fillId="0" borderId="0" xfId="0" applyFont="1" applyAlignment="1">
      <alignment vertical="center"/>
    </xf>
    <xf numFmtId="166" fontId="12" fillId="0" borderId="0" xfId="0" applyNumberFormat="1" applyFont="1"/>
    <xf numFmtId="0" fontId="56" fillId="0" borderId="0" xfId="0" applyFont="1" applyAlignment="1">
      <alignment vertical="center"/>
    </xf>
    <xf numFmtId="165" fontId="57" fillId="0" borderId="0" xfId="1" applyNumberFormat="1" applyFont="1" applyBorder="1" applyAlignment="1">
      <alignment horizontal="right" readingOrder="1"/>
    </xf>
    <xf numFmtId="0" fontId="51" fillId="0" borderId="0" xfId="5" applyFont="1" applyFill="1" applyAlignment="1">
      <alignment vertical="center" textRotation="90" wrapText="1"/>
    </xf>
    <xf numFmtId="4" fontId="1" fillId="0" borderId="0" xfId="0" applyNumberFormat="1" applyFont="1" applyAlignment="1">
      <alignment horizontal="right" readingOrder="1"/>
    </xf>
    <xf numFmtId="167" fontId="46" fillId="0" borderId="0" xfId="0" applyNumberFormat="1" applyFont="1"/>
    <xf numFmtId="3" fontId="58" fillId="0" borderId="0" xfId="3" applyNumberFormat="1" applyFont="1" applyBorder="1"/>
    <xf numFmtId="3" fontId="26" fillId="0" borderId="0" xfId="0" applyNumberFormat="1" applyFont="1" applyBorder="1" applyAlignment="1">
      <alignment horizontal="right" vertical="center" readingOrder="1"/>
    </xf>
    <xf numFmtId="0" fontId="0" fillId="0" borderId="0" xfId="0" applyAlignment="1">
      <alignment horizontal="right" readingOrder="1"/>
    </xf>
    <xf numFmtId="166" fontId="26" fillId="0" borderId="0" xfId="0" applyNumberFormat="1" applyFont="1" applyAlignment="1">
      <alignment horizontal="right" vertical="center"/>
    </xf>
    <xf numFmtId="3" fontId="26" fillId="0" borderId="0" xfId="0" applyNumberFormat="1" applyFont="1" applyFill="1" applyAlignment="1">
      <alignment vertical="center" readingOrder="1"/>
    </xf>
    <xf numFmtId="4" fontId="26" fillId="0" borderId="0" xfId="0" applyNumberFormat="1" applyFont="1" applyFill="1" applyAlignment="1">
      <alignment vertical="center" readingOrder="1"/>
    </xf>
    <xf numFmtId="2" fontId="26" fillId="0" borderId="0" xfId="0" applyNumberFormat="1" applyFont="1" applyFill="1" applyAlignment="1">
      <alignment vertical="center" readingOrder="1"/>
    </xf>
    <xf numFmtId="4" fontId="26" fillId="0" borderId="0" xfId="0" applyNumberFormat="1" applyFont="1" applyFill="1" applyAlignment="1">
      <alignment vertical="center"/>
    </xf>
    <xf numFmtId="3" fontId="26" fillId="0" borderId="0" xfId="0" applyNumberFormat="1" applyFont="1" applyFill="1" applyAlignment="1">
      <alignment horizontal="right" vertical="center" readingOrder="1"/>
    </xf>
    <xf numFmtId="2" fontId="26" fillId="0" borderId="0" xfId="0" applyNumberFormat="1" applyFont="1" applyFill="1" applyAlignment="1">
      <alignment vertical="center"/>
    </xf>
    <xf numFmtId="167" fontId="26" fillId="0" borderId="0" xfId="0" applyNumberFormat="1" applyFont="1" applyFill="1" applyAlignment="1">
      <alignment vertical="center"/>
    </xf>
    <xf numFmtId="3" fontId="27" fillId="0" borderId="0" xfId="0" applyNumberFormat="1" applyFont="1" applyAlignment="1">
      <alignment vertical="center"/>
    </xf>
    <xf numFmtId="165" fontId="0" fillId="0" borderId="0" xfId="0" applyNumberFormat="1"/>
    <xf numFmtId="168" fontId="0" fillId="0" borderId="0" xfId="0" applyNumberFormat="1"/>
    <xf numFmtId="169" fontId="26" fillId="0" borderId="0" xfId="1" applyNumberFormat="1" applyFont="1" applyAlignment="1">
      <alignment horizontal="right" vertical="top"/>
    </xf>
    <xf numFmtId="2" fontId="26" fillId="0" borderId="0" xfId="0" applyNumberFormat="1" applyFont="1" applyAlignment="1"/>
    <xf numFmtId="166" fontId="26" fillId="0" borderId="0" xfId="0" applyNumberFormat="1" applyFont="1" applyAlignment="1"/>
    <xf numFmtId="3" fontId="26" fillId="0" borderId="0" xfId="0" applyNumberFormat="1" applyFont="1" applyAlignment="1"/>
    <xf numFmtId="0" fontId="27" fillId="0" borderId="0" xfId="0" applyFont="1" applyFill="1" applyBorder="1" applyAlignment="1">
      <alignment horizontal="right"/>
    </xf>
    <xf numFmtId="0" fontId="60" fillId="0" borderId="0" xfId="0" applyFont="1" applyFill="1" applyBorder="1" applyAlignment="1">
      <alignment horizontal="right"/>
    </xf>
    <xf numFmtId="3" fontId="61" fillId="0" borderId="0" xfId="0" applyNumberFormat="1" applyFont="1" applyFill="1" applyBorder="1" applyAlignment="1">
      <alignment horizontal="right"/>
    </xf>
    <xf numFmtId="14" fontId="62" fillId="0" borderId="0" xfId="0" applyNumberFormat="1" applyFont="1" applyAlignment="1">
      <alignment horizontal="center" wrapText="1"/>
    </xf>
    <xf numFmtId="0" fontId="62" fillId="0" borderId="0" xfId="0" applyFont="1" applyAlignment="1">
      <alignment horizontal="left" wrapText="1"/>
    </xf>
    <xf numFmtId="167" fontId="59" fillId="0" borderId="0" xfId="0" applyNumberFormat="1" applyFont="1"/>
    <xf numFmtId="167" fontId="27" fillId="0" borderId="0" xfId="0" applyNumberFormat="1" applyFont="1"/>
    <xf numFmtId="167" fontId="14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Alignment="1">
      <alignment horizontal="right"/>
    </xf>
    <xf numFmtId="167" fontId="63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/>
    <xf numFmtId="167" fontId="58" fillId="0" borderId="0" xfId="3" applyNumberFormat="1" applyFont="1" applyFill="1" applyBorder="1"/>
    <xf numFmtId="166" fontId="26" fillId="0" borderId="0" xfId="0" applyNumberFormat="1" applyFont="1"/>
    <xf numFmtId="0" fontId="55" fillId="0" borderId="0" xfId="5" applyFont="1" applyFill="1" applyAlignment="1">
      <alignment vertical="center" textRotation="90"/>
    </xf>
    <xf numFmtId="0" fontId="51" fillId="0" borderId="0" xfId="5" applyFont="1" applyFill="1" applyAlignment="1">
      <alignment horizontal="center" vertical="center" textRotation="90" wrapText="1"/>
    </xf>
    <xf numFmtId="0" fontId="26" fillId="0" borderId="0" xfId="0" applyFont="1" applyFill="1" applyAlignment="1">
      <alignment horizontal="left" vertical="center" wrapText="1" indent="2" readingOrder="1"/>
    </xf>
    <xf numFmtId="0" fontId="26" fillId="0" borderId="0" xfId="0" applyFont="1" applyFill="1" applyAlignment="1">
      <alignment horizontal="left" vertical="center" indent="2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4"/>
    </xf>
    <xf numFmtId="3" fontId="54" fillId="0" borderId="0" xfId="1" applyNumberFormat="1" applyFont="1" applyBorder="1" applyAlignment="1">
      <alignment horizontal="right" vertical="center" readingOrder="1"/>
    </xf>
    <xf numFmtId="3" fontId="26" fillId="0" borderId="0" xfId="0" applyNumberFormat="1" applyFont="1" applyAlignment="1">
      <alignment horizontal="right" vertical="top" readingOrder="1"/>
    </xf>
    <xf numFmtId="0" fontId="26" fillId="0" borderId="0" xfId="0" applyFont="1" applyAlignment="1">
      <alignment horizontal="right"/>
    </xf>
    <xf numFmtId="4" fontId="26" fillId="0" borderId="0" xfId="1" applyNumberFormat="1" applyFont="1" applyAlignment="1">
      <alignment horizontal="right" vertical="center" readingOrder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/>
    <xf numFmtId="2" fontId="8" fillId="0" borderId="0" xfId="0" applyNumberFormat="1" applyFont="1" applyAlignment="1">
      <alignment horizontal="right"/>
    </xf>
    <xf numFmtId="2" fontId="26" fillId="0" borderId="0" xfId="0" applyNumberFormat="1" applyFont="1" applyAlignment="1">
      <alignment horizontal="right" vertical="center"/>
    </xf>
    <xf numFmtId="166" fontId="26" fillId="0" borderId="0" xfId="0" applyNumberFormat="1" applyFont="1" applyFill="1" applyAlignment="1">
      <alignment vertical="center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2" readingOrder="1"/>
    </xf>
    <xf numFmtId="3" fontId="65" fillId="0" borderId="0" xfId="0" applyNumberFormat="1" applyFont="1" applyFill="1" applyAlignment="1">
      <alignment horizontal="right" vertical="center" readingOrder="1"/>
    </xf>
    <xf numFmtId="2" fontId="26" fillId="0" borderId="0" xfId="0" applyNumberFormat="1" applyFont="1" applyAlignment="1">
      <alignment horizontal="right" vertical="top" readingOrder="1"/>
    </xf>
    <xf numFmtId="0" fontId="1" fillId="0" borderId="0" xfId="2" applyFont="1" applyFill="1" applyBorder="1" applyAlignment="1">
      <alignment horizontal="right"/>
    </xf>
    <xf numFmtId="3" fontId="27" fillId="0" borderId="0" xfId="0" applyNumberFormat="1" applyFont="1"/>
    <xf numFmtId="168" fontId="59" fillId="0" borderId="0" xfId="1" applyNumberFormat="1" applyFont="1" applyAlignment="1">
      <alignment horizontal="right"/>
    </xf>
    <xf numFmtId="0" fontId="1" fillId="0" borderId="0" xfId="0" applyFont="1" applyBorder="1" applyAlignment="1">
      <alignment horizontal="right"/>
    </xf>
    <xf numFmtId="165" fontId="1" fillId="0" borderId="0" xfId="1" applyNumberFormat="1" applyFont="1" applyBorder="1" applyAlignment="1">
      <alignment horizontal="right" readingOrder="1"/>
    </xf>
    <xf numFmtId="165" fontId="1" fillId="0" borderId="0" xfId="1" applyNumberFormat="1" applyFont="1" applyBorder="1" applyAlignment="1">
      <alignment horizontal="right"/>
    </xf>
    <xf numFmtId="0" fontId="1" fillId="0" borderId="0" xfId="0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wrapText="1" readingOrder="1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 wrapText="1" readingOrder="1"/>
    </xf>
    <xf numFmtId="3" fontId="1" fillId="0" borderId="0" xfId="0" applyNumberFormat="1" applyFont="1" applyAlignment="1">
      <alignment horizontal="right" readingOrder="1"/>
    </xf>
    <xf numFmtId="0" fontId="67" fillId="0" borderId="0" xfId="2" applyFont="1" applyAlignment="1">
      <alignment vertical="center"/>
    </xf>
    <xf numFmtId="0" fontId="26" fillId="0" borderId="0" xfId="0" applyFont="1" applyAlignment="1">
      <alignment horizontal="left" vertical="center" readingOrder="1"/>
    </xf>
    <xf numFmtId="4" fontId="26" fillId="0" borderId="0" xfId="0" applyNumberFormat="1" applyFont="1" applyFill="1" applyAlignment="1">
      <alignment horizontal="right" vertical="center" readingOrder="1"/>
    </xf>
    <xf numFmtId="0" fontId="1" fillId="0" borderId="0" xfId="0" applyFont="1" applyFill="1" applyBorder="1"/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4"/>
    </xf>
    <xf numFmtId="0" fontId="67" fillId="0" borderId="0" xfId="0" applyFont="1" applyAlignment="1">
      <alignment vertical="center"/>
    </xf>
    <xf numFmtId="0" fontId="70" fillId="0" borderId="0" xfId="0" applyFont="1" applyAlignment="1">
      <alignment horizontal="right" readingOrder="1"/>
    </xf>
    <xf numFmtId="0" fontId="26" fillId="0" borderId="0" xfId="0" applyFont="1" applyFill="1" applyAlignment="1">
      <alignment horizontal="right"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horizontal="left" vertical="center" wrapText="1" readingOrder="1"/>
    </xf>
    <xf numFmtId="0" fontId="26" fillId="0" borderId="0" xfId="0" applyFont="1" applyAlignment="1">
      <alignment horizontal="left" indent="3" readingOrder="1"/>
    </xf>
    <xf numFmtId="0" fontId="26" fillId="0" borderId="0" xfId="0" applyFont="1" applyAlignment="1">
      <alignment horizontal="left" indent="2" readingOrder="1"/>
    </xf>
    <xf numFmtId="3" fontId="47" fillId="0" borderId="0" xfId="4" applyNumberFormat="1" applyFont="1" applyFill="1" applyBorder="1" applyAlignment="1">
      <alignment horizontal="right" vertical="center" wrapText="1"/>
    </xf>
    <xf numFmtId="3" fontId="5" fillId="0" borderId="0" xfId="4" applyNumberFormat="1" applyFont="1" applyBorder="1" applyAlignment="1">
      <alignment horizontal="right" vertical="center"/>
    </xf>
    <xf numFmtId="3" fontId="5" fillId="0" borderId="0" xfId="4" applyNumberFormat="1" applyFont="1" applyBorder="1" applyAlignment="1">
      <alignment vertical="center"/>
    </xf>
    <xf numFmtId="3" fontId="5" fillId="0" borderId="0" xfId="4" applyNumberFormat="1" applyFont="1" applyBorder="1" applyAlignment="1">
      <alignment horizontal="centerContinuous" vertical="center"/>
    </xf>
    <xf numFmtId="1" fontId="5" fillId="0" borderId="0" xfId="4" applyNumberFormat="1" applyFont="1" applyBorder="1" applyAlignment="1">
      <alignment vertical="center"/>
    </xf>
    <xf numFmtId="1" fontId="5" fillId="0" borderId="0" xfId="4" applyNumberFormat="1" applyFont="1" applyBorder="1" applyAlignment="1">
      <alignment horizontal="right" vertical="center"/>
    </xf>
    <xf numFmtId="168" fontId="1" fillId="0" borderId="0" xfId="1" applyNumberFormat="1" applyFont="1" applyAlignment="1">
      <alignment horizontal="right"/>
    </xf>
    <xf numFmtId="3" fontId="75" fillId="0" borderId="0" xfId="6" applyNumberFormat="1" applyFont="1" applyFill="1" applyBorder="1" applyAlignment="1" applyProtection="1"/>
    <xf numFmtId="4" fontId="26" fillId="0" borderId="0" xfId="1" applyNumberFormat="1" applyFont="1" applyFill="1" applyAlignment="1">
      <alignment horizontal="right" vertical="center" readingOrder="1"/>
    </xf>
    <xf numFmtId="4" fontId="26" fillId="0" borderId="0" xfId="0" applyNumberFormat="1" applyFont="1" applyFill="1" applyAlignment="1">
      <alignment horizontal="right" readingOrder="1"/>
    </xf>
    <xf numFmtId="3" fontId="26" fillId="0" borderId="0" xfId="1" applyNumberFormat="1" applyFont="1" applyFill="1" applyAlignment="1">
      <alignment horizontal="right" vertical="center" readingOrder="1"/>
    </xf>
    <xf numFmtId="166" fontId="27" fillId="0" borderId="0" xfId="0" applyNumberFormat="1" applyFont="1" applyAlignment="1">
      <alignment vertical="center"/>
    </xf>
    <xf numFmtId="3" fontId="26" fillId="0" borderId="0" xfId="0" applyNumberFormat="1" applyFont="1" applyFill="1" applyBorder="1" applyAlignment="1">
      <alignment horizontal="right" vertical="center" readingOrder="1"/>
    </xf>
    <xf numFmtId="166" fontId="26" fillId="0" borderId="0" xfId="0" applyNumberFormat="1" applyFont="1" applyFill="1" applyAlignment="1">
      <alignment horizontal="right" vertical="center"/>
    </xf>
    <xf numFmtId="4" fontId="26" fillId="0" borderId="0" xfId="0" applyNumberFormat="1" applyFont="1" applyAlignment="1">
      <alignment vertical="center"/>
    </xf>
    <xf numFmtId="4" fontId="26" fillId="0" borderId="0" xfId="0" applyNumberFormat="1" applyFont="1" applyAlignment="1">
      <alignment vertical="top"/>
    </xf>
    <xf numFmtId="4" fontId="1" fillId="0" borderId="0" xfId="0" applyNumberFormat="1" applyFont="1" applyAlignment="1"/>
    <xf numFmtId="165" fontId="26" fillId="0" borderId="0" xfId="1" applyNumberFormat="1" applyFont="1" applyFill="1" applyAlignment="1">
      <alignment horizontal="right" vertical="center" readingOrder="1"/>
    </xf>
    <xf numFmtId="3" fontId="26" fillId="0" borderId="0" xfId="0" applyNumberFormat="1" applyFont="1" applyFill="1" applyAlignment="1">
      <alignment horizontal="right" vertical="center"/>
    </xf>
    <xf numFmtId="0" fontId="76" fillId="0" borderId="0" xfId="0" applyFont="1" applyAlignment="1">
      <alignment horizontal="left" vertical="center" wrapText="1" readingOrder="1"/>
    </xf>
    <xf numFmtId="167" fontId="27" fillId="0" borderId="0" xfId="0" applyNumberFormat="1" applyFont="1" applyFill="1" applyBorder="1" applyAlignment="1"/>
    <xf numFmtId="167" fontId="27" fillId="0" borderId="0" xfId="0" applyNumberFormat="1" applyFont="1" applyFill="1" applyBorder="1"/>
    <xf numFmtId="167" fontId="27" fillId="0" borderId="0" xfId="0" applyNumberFormat="1" applyFont="1" applyAlignment="1"/>
    <xf numFmtId="166" fontId="3" fillId="0" borderId="0" xfId="0" applyNumberFormat="1" applyFont="1" applyFill="1" applyBorder="1" applyAlignment="1">
      <alignment horizontal="center" wrapText="1" readingOrder="1"/>
    </xf>
    <xf numFmtId="0" fontId="31" fillId="0" borderId="0" xfId="0" applyFont="1" applyBorder="1" applyAlignment="1"/>
    <xf numFmtId="0" fontId="1" fillId="0" borderId="0" xfId="0" applyFont="1" applyFill="1" applyBorder="1" applyAlignment="1">
      <alignment horizontal="right" wrapText="1" readingOrder="1"/>
    </xf>
    <xf numFmtId="0" fontId="78" fillId="0" borderId="0" xfId="0" applyFont="1" applyAlignment="1">
      <alignment vertical="center"/>
    </xf>
    <xf numFmtId="3" fontId="54" fillId="0" borderId="0" xfId="1" applyNumberFormat="1" applyFont="1" applyFill="1" applyBorder="1" applyAlignment="1">
      <alignment horizontal="right" vertical="center" readingOrder="1"/>
    </xf>
    <xf numFmtId="0" fontId="80" fillId="0" borderId="0" xfId="4" applyFont="1" applyBorder="1" applyAlignment="1">
      <alignment horizontal="right" vertical="center"/>
    </xf>
    <xf numFmtId="0" fontId="80" fillId="0" borderId="0" xfId="4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/>
    </xf>
    <xf numFmtId="4" fontId="26" fillId="0" borderId="0" xfId="0" applyNumberFormat="1" applyFont="1" applyAlignment="1">
      <alignment horizontal="right"/>
    </xf>
    <xf numFmtId="4" fontId="26" fillId="0" borderId="0" xfId="1" applyNumberFormat="1" applyFont="1" applyAlignment="1">
      <alignment horizontal="right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indent="4"/>
    </xf>
    <xf numFmtId="0" fontId="12" fillId="0" borderId="0" xfId="2" applyFont="1" applyFill="1" applyAlignment="1">
      <alignment vertical="top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37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66" fillId="0" borderId="0" xfId="0" applyFont="1" applyFill="1" applyBorder="1" applyAlignment="1"/>
    <xf numFmtId="0" fontId="51" fillId="0" borderId="0" xfId="0" applyFont="1" applyFill="1" applyBorder="1" applyAlignment="1">
      <alignment horizontal="center" vertical="center" textRotation="90" wrapText="1"/>
    </xf>
    <xf numFmtId="0" fontId="77" fillId="0" borderId="0" xfId="0" applyFont="1" applyFill="1" applyBorder="1" applyAlignment="1">
      <alignment horizontal="center"/>
    </xf>
    <xf numFmtId="0" fontId="77" fillId="0" borderId="0" xfId="0" applyFont="1" applyFill="1" applyBorder="1"/>
    <xf numFmtId="0" fontId="77" fillId="0" borderId="0" xfId="0" applyFont="1" applyFill="1" applyBorder="1" applyAlignment="1">
      <alignment horizontal="right"/>
    </xf>
    <xf numFmtId="0" fontId="51" fillId="0" borderId="0" xfId="0" applyFont="1" applyFill="1" applyBorder="1" applyAlignment="1">
      <alignment vertical="center"/>
    </xf>
    <xf numFmtId="0" fontId="79" fillId="0" borderId="0" xfId="0" applyFont="1" applyFill="1" applyBorder="1"/>
    <xf numFmtId="0" fontId="79" fillId="0" borderId="0" xfId="0" applyFont="1" applyFill="1" applyBorder="1" applyAlignment="1">
      <alignment horizontal="right"/>
    </xf>
    <xf numFmtId="0" fontId="73" fillId="0" borderId="0" xfId="0" applyFont="1" applyFill="1" applyBorder="1" applyAlignment="1">
      <alignment horizontal="center" vertical="center" textRotation="90" wrapText="1"/>
    </xf>
    <xf numFmtId="0" fontId="69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/>
    </xf>
    <xf numFmtId="2" fontId="0" fillId="0" borderId="0" xfId="0" applyNumberFormat="1" applyBorder="1"/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indent="2"/>
    </xf>
    <xf numFmtId="0" fontId="31" fillId="0" borderId="0" xfId="0" applyFont="1" applyAlignment="1">
      <alignment horizontal="center" wrapText="1"/>
    </xf>
    <xf numFmtId="0" fontId="27" fillId="0" borderId="0" xfId="0" applyFont="1" applyAlignment="1">
      <alignment horizontal="right" vertical="center" indent="2"/>
    </xf>
    <xf numFmtId="2" fontId="26" fillId="0" borderId="0" xfId="0" applyNumberFormat="1" applyFont="1" applyAlignment="1">
      <alignment horizontal="right" vertical="center" indent="2"/>
    </xf>
    <xf numFmtId="0" fontId="26" fillId="0" borderId="0" xfId="0" applyFont="1" applyAlignment="1">
      <alignment horizontal="right" vertical="center" indent="2"/>
    </xf>
    <xf numFmtId="0" fontId="26" fillId="0" borderId="0" xfId="2" applyFont="1" applyAlignment="1">
      <alignment horizontal="left" vertical="center" indent="1"/>
    </xf>
    <xf numFmtId="166" fontId="26" fillId="0" borderId="0" xfId="0" applyNumberFormat="1" applyFont="1" applyAlignment="1">
      <alignment horizontal="right" vertical="center" indent="2"/>
    </xf>
    <xf numFmtId="167" fontId="26" fillId="0" borderId="0" xfId="0" applyNumberFormat="1" applyFont="1" applyAlignment="1">
      <alignment vertical="center"/>
    </xf>
    <xf numFmtId="167" fontId="26" fillId="0" borderId="0" xfId="1" applyNumberFormat="1" applyFont="1" applyAlignment="1">
      <alignment horizontal="right" vertical="center" indent="2"/>
    </xf>
    <xf numFmtId="167" fontId="26" fillId="0" borderId="0" xfId="0" applyNumberFormat="1" applyFont="1" applyAlignment="1">
      <alignment horizontal="right" vertical="center" indent="2"/>
    </xf>
    <xf numFmtId="0" fontId="26" fillId="0" borderId="0" xfId="0" applyFont="1" applyAlignment="1">
      <alignment horizontal="left" vertical="center" wrapText="1" indent="2"/>
    </xf>
    <xf numFmtId="0" fontId="26" fillId="0" borderId="0" xfId="0" applyFont="1" applyAlignment="1">
      <alignment horizontal="left" wrapText="1"/>
    </xf>
    <xf numFmtId="2" fontId="26" fillId="0" borderId="0" xfId="0" applyNumberFormat="1" applyFont="1" applyAlignment="1">
      <alignment horizontal="right" vertical="center" wrapText="1" indent="2"/>
    </xf>
    <xf numFmtId="4" fontId="26" fillId="0" borderId="0" xfId="1" applyNumberFormat="1" applyFont="1" applyAlignment="1">
      <alignment horizontal="right" vertical="center" indent="2"/>
    </xf>
    <xf numFmtId="1" fontId="26" fillId="0" borderId="0" xfId="0" applyNumberFormat="1" applyFont="1" applyAlignment="1">
      <alignment horizontal="right" vertical="center" indent="2"/>
    </xf>
    <xf numFmtId="3" fontId="26" fillId="0" borderId="0" xfId="0" applyNumberFormat="1" applyFont="1" applyAlignment="1">
      <alignment horizontal="right" vertical="center" indent="2"/>
    </xf>
    <xf numFmtId="1" fontId="26" fillId="0" borderId="0" xfId="0" applyNumberFormat="1" applyFont="1" applyAlignment="1">
      <alignment vertical="center"/>
    </xf>
    <xf numFmtId="1" fontId="26" fillId="0" borderId="0" xfId="1" applyNumberFormat="1" applyFont="1" applyAlignment="1">
      <alignment horizontal="right" vertical="center" indent="2"/>
    </xf>
    <xf numFmtId="3" fontId="26" fillId="0" borderId="0" xfId="1" applyNumberFormat="1" applyFont="1" applyAlignment="1">
      <alignment horizontal="right" vertical="center" indent="2"/>
    </xf>
    <xf numFmtId="0" fontId="0" fillId="0" borderId="0" xfId="0" applyAlignment="1">
      <alignment horizontal="right" indent="2"/>
    </xf>
    <xf numFmtId="166" fontId="26" fillId="0" borderId="0" xfId="1" applyNumberFormat="1" applyFont="1" applyAlignment="1">
      <alignment horizontal="right" vertical="center" indent="2"/>
    </xf>
    <xf numFmtId="166" fontId="26" fillId="0" borderId="0" xfId="0" applyNumberFormat="1" applyFont="1" applyFill="1" applyAlignment="1">
      <alignment horizontal="right" vertical="center" indent="2"/>
    </xf>
    <xf numFmtId="166" fontId="26" fillId="0" borderId="0" xfId="1" applyNumberFormat="1" applyFont="1" applyFill="1" applyAlignment="1">
      <alignment horizontal="right" vertical="center" indent="2"/>
    </xf>
    <xf numFmtId="166" fontId="26" fillId="0" borderId="0" xfId="2" applyNumberFormat="1" applyFont="1" applyAlignment="1">
      <alignment horizontal="right" vertical="center" indent="2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/>
    </xf>
    <xf numFmtId="0" fontId="82" fillId="0" borderId="0" xfId="0" applyFont="1"/>
    <xf numFmtId="0" fontId="0" fillId="0" borderId="0" xfId="0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2" applyFont="1" applyAlignment="1">
      <alignment horizontal="right" vertical="center"/>
    </xf>
    <xf numFmtId="166" fontId="26" fillId="0" borderId="0" xfId="2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3"/>
    </xf>
    <xf numFmtId="3" fontId="54" fillId="0" borderId="0" xfId="0" applyNumberFormat="1" applyFont="1" applyAlignment="1">
      <alignment horizontal="right" vertical="center"/>
    </xf>
    <xf numFmtId="0" fontId="70" fillId="0" borderId="0" xfId="0" applyFont="1"/>
    <xf numFmtId="0" fontId="1" fillId="0" borderId="0" xfId="0" applyFont="1" applyAlignment="1">
      <alignment horizontal="center"/>
    </xf>
    <xf numFmtId="3" fontId="14" fillId="0" borderId="0" xfId="0" applyNumberFormat="1" applyFont="1" applyAlignment="1">
      <alignment horizontal="center"/>
    </xf>
    <xf numFmtId="165" fontId="8" fillId="0" borderId="0" xfId="1" applyNumberFormat="1" applyFont="1" applyBorder="1" applyAlignment="1">
      <alignment horizontal="left" indent="1"/>
    </xf>
    <xf numFmtId="0" fontId="12" fillId="0" borderId="0" xfId="0" applyFont="1" applyBorder="1" applyAlignment="1">
      <alignment horizontal="left" wrapText="1" indent="1"/>
    </xf>
    <xf numFmtId="165" fontId="8" fillId="0" borderId="0" xfId="1" applyNumberFormat="1" applyFont="1" applyBorder="1" applyAlignment="1">
      <alignment horizontal="left" indent="3"/>
    </xf>
    <xf numFmtId="0" fontId="0" fillId="0" borderId="0" xfId="0" applyBorder="1" applyAlignment="1">
      <alignment horizontal="left" indent="3"/>
    </xf>
    <xf numFmtId="49" fontId="26" fillId="0" borderId="0" xfId="0" applyNumberFormat="1" applyFont="1" applyAlignment="1">
      <alignment horizontal="left" vertical="center" indent="3"/>
    </xf>
    <xf numFmtId="0" fontId="26" fillId="0" borderId="0" xfId="2" applyFont="1" applyAlignment="1">
      <alignment horizontal="left" vertical="center" indent="3"/>
    </xf>
    <xf numFmtId="0" fontId="12" fillId="0" borderId="0" xfId="0" applyFont="1" applyBorder="1" applyAlignment="1">
      <alignment horizontal="left" wrapText="1" indent="3"/>
    </xf>
    <xf numFmtId="166" fontId="26" fillId="0" borderId="0" xfId="2" applyNumberFormat="1" applyFont="1" applyFill="1" applyAlignment="1">
      <alignment horizontal="right" vertical="center" indent="2"/>
    </xf>
    <xf numFmtId="4" fontId="84" fillId="0" borderId="0" xfId="1" applyNumberFormat="1" applyFont="1" applyAlignment="1">
      <alignment horizontal="right"/>
    </xf>
    <xf numFmtId="2" fontId="84" fillId="0" borderId="0" xfId="0" applyNumberFormat="1" applyFont="1" applyAlignment="1">
      <alignment horizontal="right" vertical="center"/>
    </xf>
    <xf numFmtId="0" fontId="84" fillId="0" borderId="0" xfId="0" applyFont="1" applyFill="1" applyBorder="1" applyAlignment="1">
      <alignment horizontal="right"/>
    </xf>
    <xf numFmtId="0" fontId="84" fillId="0" borderId="0" xfId="0" applyFont="1" applyAlignment="1">
      <alignment horizontal="right"/>
    </xf>
    <xf numFmtId="0" fontId="84" fillId="0" borderId="0" xfId="0" applyFont="1"/>
    <xf numFmtId="2" fontId="26" fillId="0" borderId="0" xfId="0" applyNumberFormat="1" applyFont="1" applyFill="1" applyAlignment="1">
      <alignment horizontal="right" vertical="top" readingOrder="1"/>
    </xf>
    <xf numFmtId="165" fontId="26" fillId="0" borderId="0" xfId="1" applyNumberFormat="1" applyFont="1" applyFill="1" applyBorder="1" applyAlignment="1">
      <alignment horizontal="right" vertical="center"/>
    </xf>
    <xf numFmtId="169" fontId="26" fillId="0" borderId="0" xfId="1" applyNumberFormat="1" applyFont="1" applyFill="1" applyAlignment="1">
      <alignment horizontal="right" vertical="top"/>
    </xf>
    <xf numFmtId="170" fontId="8" fillId="0" borderId="0" xfId="0" applyNumberFormat="1" applyFont="1" applyFill="1" applyAlignment="1">
      <alignment readingOrder="1"/>
    </xf>
    <xf numFmtId="2" fontId="0" fillId="0" borderId="0" xfId="0" applyNumberFormat="1" applyFill="1"/>
    <xf numFmtId="4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4" fontId="26" fillId="0" borderId="0" xfId="0" applyNumberFormat="1" applyFont="1" applyAlignment="1">
      <alignment horizontal="left"/>
    </xf>
    <xf numFmtId="3" fontId="85" fillId="0" borderId="0" xfId="0" applyNumberFormat="1" applyFont="1" applyAlignment="1">
      <alignment horizontal="right"/>
    </xf>
    <xf numFmtId="0" fontId="0" fillId="4" borderId="0" xfId="0" applyFill="1"/>
    <xf numFmtId="0" fontId="10" fillId="0" borderId="0" xfId="0" applyFont="1" applyAlignment="1"/>
    <xf numFmtId="0" fontId="55" fillId="0" borderId="0" xfId="0" applyFont="1" applyAlignment="1">
      <alignment horizontal="left"/>
    </xf>
    <xf numFmtId="0" fontId="10" fillId="0" borderId="0" xfId="0" applyFont="1"/>
    <xf numFmtId="0" fontId="55" fillId="0" borderId="0" xfId="0" applyFont="1" applyAlignment="1">
      <alignment horizontal="left" vertical="center"/>
    </xf>
    <xf numFmtId="4" fontId="26" fillId="0" borderId="0" xfId="0" applyNumberFormat="1" applyFont="1" applyFill="1" applyAlignment="1">
      <alignment horizontal="right" vertical="top"/>
    </xf>
    <xf numFmtId="0" fontId="12" fillId="0" borderId="0" xfId="2" applyFont="1" applyFill="1" applyAlignment="1">
      <alignment horizontal="left" vertical="top" wrapText="1"/>
    </xf>
    <xf numFmtId="3" fontId="27" fillId="0" borderId="0" xfId="0" applyNumberFormat="1" applyFont="1" applyAlignment="1">
      <alignment vertical="top"/>
    </xf>
    <xf numFmtId="3" fontId="70" fillId="0" borderId="0" xfId="0" applyNumberFormat="1" applyFont="1" applyFill="1"/>
    <xf numFmtId="0" fontId="12" fillId="0" borderId="0" xfId="0" applyFont="1" applyFill="1" applyBorder="1" applyAlignment="1">
      <alignment horizontal="right"/>
    </xf>
    <xf numFmtId="4" fontId="12" fillId="0" borderId="0" xfId="0" applyNumberFormat="1" applyFont="1" applyAlignment="1">
      <alignment horizontal="center"/>
    </xf>
    <xf numFmtId="167" fontId="26" fillId="0" borderId="0" xfId="0" applyNumberFormat="1" applyFont="1" applyFill="1" applyAlignment="1">
      <alignment horizontal="right" vertical="center" readingOrder="1"/>
    </xf>
    <xf numFmtId="167" fontId="26" fillId="0" borderId="0" xfId="0" applyNumberFormat="1" applyFont="1" applyFill="1" applyAlignment="1">
      <alignment horizontal="right" vertical="center"/>
    </xf>
    <xf numFmtId="0" fontId="51" fillId="5" borderId="0" xfId="5" applyFont="1" applyFill="1" applyAlignment="1">
      <alignment horizontal="center" vertical="center" textRotation="90" wrapText="1"/>
    </xf>
    <xf numFmtId="0" fontId="51" fillId="5" borderId="0" xfId="5" applyFont="1" applyFill="1" applyAlignment="1">
      <alignment vertical="center" textRotation="90"/>
    </xf>
    <xf numFmtId="0" fontId="64" fillId="3" borderId="1" xfId="0" applyFont="1" applyFill="1" applyBorder="1" applyAlignment="1">
      <alignment horizontal="center" vertical="center" textRotation="90" wrapText="1"/>
    </xf>
    <xf numFmtId="0" fontId="83" fillId="3" borderId="1" xfId="0" applyFont="1" applyFill="1" applyBorder="1" applyAlignment="1">
      <alignment horizontal="center" vertical="center" textRotation="90" wrapText="1"/>
    </xf>
    <xf numFmtId="0" fontId="86" fillId="3" borderId="1" xfId="0" applyFont="1" applyFill="1" applyBorder="1" applyAlignment="1">
      <alignment horizontal="center" vertical="center" textRotation="90" wrapText="1"/>
    </xf>
    <xf numFmtId="0" fontId="87" fillId="0" borderId="0" xfId="0" applyFont="1" applyAlignment="1"/>
    <xf numFmtId="3" fontId="87" fillId="0" borderId="0" xfId="0" applyNumberFormat="1" applyFont="1" applyAlignment="1"/>
    <xf numFmtId="0" fontId="91" fillId="0" borderId="0" xfId="0" applyFont="1" applyAlignment="1">
      <alignment horizontal="right" vertical="center"/>
    </xf>
    <xf numFmtId="0" fontId="90" fillId="0" borderId="0" xfId="0" applyFont="1" applyAlignment="1">
      <alignment horizontal="right" vertical="center" readingOrder="1"/>
    </xf>
    <xf numFmtId="0" fontId="91" fillId="0" borderId="0" xfId="0" applyFont="1" applyAlignment="1">
      <alignment horizontal="right" vertical="center" readingOrder="1"/>
    </xf>
    <xf numFmtId="0" fontId="90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 readingOrder="1"/>
    </xf>
    <xf numFmtId="0" fontId="96" fillId="0" borderId="0" xfId="0" applyFont="1" applyAlignment="1">
      <alignment horizontal="center" vertical="center"/>
    </xf>
    <xf numFmtId="0" fontId="96" fillId="0" borderId="0" xfId="0" applyFont="1" applyAlignment="1">
      <alignment horizontal="center" vertical="center" readingOrder="1"/>
    </xf>
    <xf numFmtId="0" fontId="97" fillId="0" borderId="0" xfId="0" applyFont="1" applyAlignment="1">
      <alignment horizontal="left" wrapText="1" readingOrder="1"/>
    </xf>
    <xf numFmtId="0" fontId="97" fillId="0" borderId="0" xfId="2" applyFont="1" applyAlignment="1">
      <alignment vertical="center"/>
    </xf>
    <xf numFmtId="0" fontId="97" fillId="0" borderId="0" xfId="2" applyFont="1" applyAlignment="1">
      <alignment horizontal="left"/>
    </xf>
    <xf numFmtId="0" fontId="97" fillId="0" borderId="0" xfId="2" applyFont="1" applyAlignment="1">
      <alignment horizontal="left" vertical="center"/>
    </xf>
    <xf numFmtId="0" fontId="97" fillId="0" borderId="0" xfId="0" applyFont="1" applyAlignment="1">
      <alignment horizontal="left" vertical="center" wrapText="1" readingOrder="1"/>
    </xf>
    <xf numFmtId="0" fontId="97" fillId="0" borderId="0" xfId="2" applyFont="1" applyAlignment="1">
      <alignment horizontal="left" vertical="center" indent="1"/>
    </xf>
    <xf numFmtId="0" fontId="97" fillId="0" borderId="0" xfId="2" applyFont="1" applyAlignment="1">
      <alignment horizontal="left" vertical="center" indent="2"/>
    </xf>
    <xf numFmtId="0" fontId="98" fillId="0" borderId="0" xfId="0" applyFont="1" applyAlignment="1">
      <alignment horizontal="left" vertical="center" wrapText="1" readingOrder="1"/>
    </xf>
    <xf numFmtId="0" fontId="97" fillId="0" borderId="0" xfId="0" applyFont="1" applyAlignment="1">
      <alignment horizontal="left" vertical="center" wrapText="1" indent="2" readingOrder="1"/>
    </xf>
    <xf numFmtId="0" fontId="97" fillId="0" borderId="0" xfId="0" applyFont="1" applyAlignment="1">
      <alignment horizontal="left" readingOrder="1"/>
    </xf>
    <xf numFmtId="0" fontId="97" fillId="0" borderId="0" xfId="0" applyFont="1" applyAlignment="1">
      <alignment horizontal="left" indent="1" readingOrder="1"/>
    </xf>
    <xf numFmtId="0" fontId="97" fillId="0" borderId="0" xfId="0" applyFont="1" applyAlignment="1">
      <alignment horizontal="left" vertical="center" wrapText="1"/>
    </xf>
    <xf numFmtId="165" fontId="100" fillId="0" borderId="0" xfId="1" applyNumberFormat="1" applyFont="1" applyBorder="1" applyAlignment="1">
      <alignment horizontal="left" indent="1"/>
    </xf>
    <xf numFmtId="0" fontId="97" fillId="0" borderId="0" xfId="0" applyFont="1" applyAlignment="1">
      <alignment horizontal="left" vertical="center" indent="1"/>
    </xf>
    <xf numFmtId="0" fontId="97" fillId="0" borderId="0" xfId="0" applyFont="1" applyAlignment="1">
      <alignment horizontal="left" vertical="center" indent="2" readingOrder="1"/>
    </xf>
    <xf numFmtId="165" fontId="100" fillId="0" borderId="0" xfId="1" applyNumberFormat="1" applyFont="1" applyBorder="1" applyAlignment="1">
      <alignment horizontal="right" readingOrder="1"/>
    </xf>
    <xf numFmtId="2" fontId="26" fillId="0" borderId="0" xfId="0" applyNumberFormat="1" applyFont="1" applyFill="1" applyAlignment="1">
      <alignment horizontal="right" vertical="center" indent="2"/>
    </xf>
    <xf numFmtId="0" fontId="0" fillId="0" borderId="0" xfId="0" applyFill="1" applyAlignment="1">
      <alignment horizontal="right" indent="2"/>
    </xf>
    <xf numFmtId="0" fontId="26" fillId="0" borderId="0" xfId="0" applyFont="1" applyFill="1" applyAlignment="1">
      <alignment horizontal="right" vertical="center" indent="2"/>
    </xf>
    <xf numFmtId="171" fontId="26" fillId="0" borderId="0" xfId="1" applyNumberFormat="1" applyFont="1" applyFill="1" applyAlignment="1">
      <alignment horizontal="right" vertical="center" readingOrder="1"/>
    </xf>
    <xf numFmtId="169" fontId="26" fillId="0" borderId="0" xfId="1" applyNumberFormat="1" applyFont="1" applyFill="1" applyAlignment="1">
      <alignment horizontal="right" vertical="center" readingOrder="1"/>
    </xf>
    <xf numFmtId="4" fontId="26" fillId="0" borderId="0" xfId="0" applyNumberFormat="1" applyFont="1" applyAlignment="1">
      <alignment horizontal="right" readingOrder="1"/>
    </xf>
    <xf numFmtId="0" fontId="26" fillId="0" borderId="0" xfId="0" applyFont="1" applyAlignment="1">
      <alignment horizontal="right" readingOrder="1"/>
    </xf>
    <xf numFmtId="0" fontId="81" fillId="0" borderId="0" xfId="0" applyFont="1" applyFill="1"/>
    <xf numFmtId="167" fontId="26" fillId="0" borderId="0" xfId="0" applyNumberFormat="1" applyFont="1" applyFill="1" applyAlignment="1">
      <alignment horizontal="right" vertical="center" indent="2"/>
    </xf>
    <xf numFmtId="0" fontId="90" fillId="0" borderId="0" xfId="0" applyFont="1" applyAlignment="1">
      <alignment horizontal="left" vertical="center" readingOrder="1"/>
    </xf>
    <xf numFmtId="3" fontId="26" fillId="0" borderId="0" xfId="0" applyNumberFormat="1" applyFont="1" applyFill="1" applyAlignment="1">
      <alignment horizontal="right" vertical="center" indent="2"/>
    </xf>
    <xf numFmtId="3" fontId="26" fillId="0" borderId="0" xfId="1" applyNumberFormat="1" applyFont="1" applyFill="1" applyAlignment="1">
      <alignment horizontal="right" vertical="center" indent="2"/>
    </xf>
    <xf numFmtId="0" fontId="51" fillId="5" borderId="0" xfId="5" applyFont="1" applyFill="1" applyAlignment="1">
      <alignment horizontal="center" vertical="center" textRotation="90" wrapText="1"/>
    </xf>
    <xf numFmtId="0" fontId="26" fillId="0" borderId="0" xfId="0" applyFont="1" applyAlignment="1">
      <alignment horizontal="left" vertical="center" indent="2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left" wrapText="1" readingOrder="1"/>
    </xf>
    <xf numFmtId="0" fontId="7" fillId="0" borderId="0" xfId="0" applyFont="1" applyBorder="1" applyAlignment="1">
      <alignment horizontal="left" vertical="center" indent="1"/>
    </xf>
    <xf numFmtId="0" fontId="10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2" fontId="26" fillId="0" borderId="0" xfId="0" applyNumberFormat="1" applyFont="1" applyAlignment="1">
      <alignment horizontal="left" vertical="center"/>
    </xf>
    <xf numFmtId="2" fontId="26" fillId="0" borderId="0" xfId="0" applyNumberFormat="1" applyFont="1" applyBorder="1" applyAlignment="1">
      <alignment vertical="center"/>
    </xf>
    <xf numFmtId="0" fontId="102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2" fillId="0" borderId="0" xfId="0" applyFont="1" applyBorder="1" applyAlignment="1">
      <alignment horizontal="left" vertical="center"/>
    </xf>
    <xf numFmtId="0" fontId="103" fillId="0" borderId="0" xfId="8" applyBorder="1" applyAlignment="1">
      <alignment horizontal="left" vertical="center" wrapText="1" indent="1"/>
    </xf>
    <xf numFmtId="49" fontId="103" fillId="0" borderId="2" xfId="8" applyNumberFormat="1" applyBorder="1" applyAlignment="1">
      <alignment horizontal="center" vertical="center"/>
    </xf>
    <xf numFmtId="0" fontId="103" fillId="0" borderId="0" xfId="8" applyAlignment="1">
      <alignment horizontal="center"/>
    </xf>
    <xf numFmtId="0" fontId="103" fillId="0" borderId="0" xfId="8" applyBorder="1" applyAlignment="1">
      <alignment horizontal="left" vertical="center"/>
    </xf>
    <xf numFmtId="49" fontId="103" fillId="0" borderId="2" xfId="8" applyNumberFormat="1" applyBorder="1" applyAlignment="1">
      <alignment horizontal="center" vertical="center" wrapText="1"/>
    </xf>
    <xf numFmtId="165" fontId="103" fillId="0" borderId="0" xfId="8" applyNumberFormat="1" applyBorder="1" applyAlignment="1">
      <alignment horizontal="left" vertical="center"/>
    </xf>
    <xf numFmtId="0" fontId="103" fillId="0" borderId="0" xfId="8" applyBorder="1" applyAlignment="1">
      <alignment horizontal="left" vertical="center" indent="1"/>
    </xf>
    <xf numFmtId="0" fontId="103" fillId="0" borderId="0" xfId="8" applyBorder="1" applyAlignment="1">
      <alignment horizontal="left" vertical="center" wrapText="1"/>
    </xf>
    <xf numFmtId="3" fontId="103" fillId="0" borderId="0" xfId="8" applyNumberFormat="1" applyBorder="1" applyAlignment="1">
      <alignment horizontal="left" vertical="center" wrapText="1"/>
    </xf>
    <xf numFmtId="49" fontId="0" fillId="0" borderId="0" xfId="0" applyNumberFormat="1" applyFont="1" applyBorder="1"/>
    <xf numFmtId="0" fontId="26" fillId="0" borderId="0" xfId="0" applyFont="1" applyBorder="1" applyAlignment="1">
      <alignment horizontal="left" vertical="center" indent="1"/>
    </xf>
    <xf numFmtId="3" fontId="26" fillId="0" borderId="0" xfId="0" applyNumberFormat="1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/>
    </xf>
    <xf numFmtId="0" fontId="0" fillId="0" borderId="0" xfId="0" applyFont="1" applyBorder="1"/>
    <xf numFmtId="4" fontId="27" fillId="0" borderId="0" xfId="1" applyNumberFormat="1" applyFont="1" applyAlignment="1">
      <alignment horizontal="right"/>
    </xf>
    <xf numFmtId="2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horizontal="right"/>
    </xf>
    <xf numFmtId="0" fontId="62" fillId="0" borderId="0" xfId="4" applyFont="1" applyBorder="1" applyAlignment="1">
      <alignment horizontal="right" vertical="center"/>
    </xf>
    <xf numFmtId="0" fontId="62" fillId="0" borderId="0" xfId="4" applyFont="1" applyBorder="1" applyAlignment="1">
      <alignment horizontal="right" vertical="center" wrapText="1"/>
    </xf>
    <xf numFmtId="0" fontId="0" fillId="0" borderId="0" xfId="0" applyFont="1" applyFill="1"/>
    <xf numFmtId="3" fontId="1" fillId="0" borderId="0" xfId="1" applyNumberFormat="1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71" fontId="26" fillId="0" borderId="0" xfId="1" applyNumberFormat="1" applyFont="1" applyBorder="1" applyAlignment="1">
      <alignment horizontal="right" vertical="center"/>
    </xf>
    <xf numFmtId="0" fontId="51" fillId="5" borderId="0" xfId="5" applyFont="1" applyFill="1" applyAlignment="1">
      <alignment horizontal="center" vertical="center" textRotation="90" wrapText="1"/>
    </xf>
    <xf numFmtId="0" fontId="88" fillId="0" borderId="0" xfId="0" applyFont="1" applyFill="1" applyBorder="1" applyAlignment="1">
      <alignment vertical="top"/>
    </xf>
    <xf numFmtId="0" fontId="89" fillId="0" borderId="0" xfId="0" applyFont="1" applyFill="1" applyBorder="1" applyAlignment="1">
      <alignment horizontal="right" vertical="top"/>
    </xf>
    <xf numFmtId="0" fontId="86" fillId="0" borderId="0" xfId="0" applyFont="1" applyBorder="1" applyAlignment="1">
      <alignment horizontal="left"/>
    </xf>
    <xf numFmtId="0" fontId="86" fillId="0" borderId="0" xfId="0" applyFont="1" applyBorder="1" applyAlignment="1">
      <alignment horizontal="right" indent="2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8" fillId="0" borderId="0" xfId="0" applyFont="1" applyFill="1" applyBorder="1" applyAlignment="1">
      <alignment horizontal="left" vertical="top"/>
    </xf>
    <xf numFmtId="0" fontId="86" fillId="0" borderId="0" xfId="0" applyFont="1" applyBorder="1" applyAlignment="1"/>
    <xf numFmtId="0" fontId="86" fillId="0" borderId="0" xfId="0" applyFont="1" applyAlignment="1"/>
    <xf numFmtId="0" fontId="86" fillId="0" borderId="0" xfId="0" applyFont="1" applyAlignment="1">
      <alignment horizontal="right" indent="2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left" wrapText="1"/>
    </xf>
    <xf numFmtId="0" fontId="51" fillId="6" borderId="0" xfId="5" applyFont="1" applyFill="1" applyAlignment="1">
      <alignment horizontal="center" vertical="center" textRotation="90" wrapText="1"/>
    </xf>
    <xf numFmtId="0" fontId="50" fillId="0" borderId="0" xfId="0" applyFont="1" applyFill="1" applyBorder="1" applyAlignment="1">
      <alignment horizontal="right" vertical="center"/>
    </xf>
    <xf numFmtId="0" fontId="12" fillId="0" borderId="0" xfId="2" applyFont="1" applyAlignment="1">
      <alignment horizontal="left"/>
    </xf>
    <xf numFmtId="0" fontId="86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51" fillId="5" borderId="0" xfId="5" applyFont="1" applyFill="1" applyAlignment="1">
      <alignment horizontal="center" vertical="center" textRotation="90"/>
    </xf>
    <xf numFmtId="0" fontId="1" fillId="0" borderId="0" xfId="0" applyFont="1" applyAlignment="1">
      <alignment horizontal="left" wrapText="1" readingOrder="1"/>
    </xf>
    <xf numFmtId="0" fontId="0" fillId="0" borderId="0" xfId="0" applyFont="1" applyAlignment="1">
      <alignment horizontal="center"/>
    </xf>
    <xf numFmtId="0" fontId="97" fillId="0" borderId="0" xfId="0" applyFont="1" applyAlignment="1">
      <alignment horizontal="center" vertical="center" wrapText="1" readingOrder="1"/>
    </xf>
    <xf numFmtId="0" fontId="97" fillId="0" borderId="0" xfId="0" applyFont="1" applyAlignment="1">
      <alignment vertical="center" wrapText="1" readingOrder="1"/>
    </xf>
    <xf numFmtId="0" fontId="40" fillId="0" borderId="0" xfId="0" applyFont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left"/>
    </xf>
    <xf numFmtId="3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1" fillId="0" borderId="0" xfId="3" applyFont="1" applyFill="1" applyBorder="1" applyAlignment="1">
      <alignment vertical="center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top" indent="2"/>
    </xf>
    <xf numFmtId="0" fontId="26" fillId="0" borderId="0" xfId="0" applyFont="1" applyAlignment="1">
      <alignment horizontal="center"/>
    </xf>
    <xf numFmtId="0" fontId="88" fillId="0" borderId="0" xfId="0" applyFont="1" applyFill="1" applyBorder="1" applyAlignment="1">
      <alignment horizontal="right" vertical="top"/>
    </xf>
    <xf numFmtId="0" fontId="97" fillId="0" borderId="0" xfId="0" applyFont="1" applyAlignment="1">
      <alignment horizontal="left" vertical="center" wrapText="1" indent="2" readingOrder="1"/>
    </xf>
    <xf numFmtId="0" fontId="97" fillId="0" borderId="0" xfId="0" applyFont="1" applyAlignment="1">
      <alignment horizontal="left" vertical="center" wrapText="1" indent="2"/>
    </xf>
    <xf numFmtId="0" fontId="12" fillId="0" borderId="0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3"/>
    </xf>
    <xf numFmtId="0" fontId="0" fillId="0" borderId="0" xfId="0" applyAlignment="1">
      <alignment horizontal="center"/>
    </xf>
    <xf numFmtId="0" fontId="26" fillId="0" borderId="0" xfId="0" applyFont="1" applyAlignment="1">
      <alignment horizontal="left" vertical="center" wrapText="1" indent="3"/>
    </xf>
    <xf numFmtId="0" fontId="97" fillId="0" borderId="0" xfId="0" applyFont="1" applyAlignment="1">
      <alignment horizontal="left" vertical="center" wrapText="1" indent="1"/>
    </xf>
    <xf numFmtId="0" fontId="12" fillId="0" borderId="0" xfId="2" applyFont="1" applyFill="1" applyAlignment="1">
      <alignment horizontal="left" vertical="top" wrapText="1"/>
    </xf>
    <xf numFmtId="0" fontId="90" fillId="0" borderId="0" xfId="0" applyFont="1" applyAlignment="1">
      <alignment horizontal="center" vertical="center"/>
    </xf>
    <xf numFmtId="0" fontId="94" fillId="0" borderId="0" xfId="0" applyFont="1" applyAlignment="1">
      <alignment horizontal="center" vertical="center" readingOrder="1"/>
    </xf>
    <xf numFmtId="0" fontId="97" fillId="0" borderId="0" xfId="0" applyFont="1" applyAlignment="1">
      <alignment horizontal="left" vertical="center" indent="2"/>
    </xf>
  </cellXfs>
  <cellStyles count="9">
    <cellStyle name="Čiarka" xfId="1" builtinId="3"/>
    <cellStyle name="Hypertextové prepojenie" xfId="8" builtinId="8"/>
    <cellStyle name="Neutrálna" xfId="5" builtinId="28"/>
    <cellStyle name="Normal" xfId="6"/>
    <cellStyle name="Normálna" xfId="0" builtinId="0"/>
    <cellStyle name="Normálna 2" xfId="7"/>
    <cellStyle name="normální 2" xfId="3"/>
    <cellStyle name="normální_H1_01" xfId="2"/>
    <cellStyle name="normální_HDEMOGR" xfId="4"/>
  </cellStyles>
  <dxfs count="0"/>
  <tableStyles count="0" defaultTableStyle="TableStyleMedium9" defaultPivotStyle="PivotStyleLight16"/>
  <colors>
    <mruColors>
      <color rgb="FFE26B0A"/>
      <color rgb="FF03BAD3"/>
      <color rgb="FFD7E3F1"/>
      <color rgb="FFE0E9F4"/>
      <color rgb="FF03DAF7"/>
      <color rgb="FF6FECFD"/>
      <color rgb="FF204D84"/>
      <color rgb="FFFFAD75"/>
      <color rgb="FFFFC247"/>
      <color rgb="FFFFE3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Priemerný  vek  obyvateľstva  SR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 Mean age of population  of the SR </a:t>
            </a:r>
          </a:p>
        </c:rich>
      </c:tx>
      <c:layout>
        <c:manualLayout>
          <c:xMode val="edge"/>
          <c:yMode val="edge"/>
          <c:x val="0.28396805291436328"/>
          <c:y val="2.956830546498215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96011563533976"/>
          <c:y val="0.20277266949628547"/>
          <c:w val="0.79752515535147428"/>
          <c:h val="0.59925766724237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Grafy_Graphs!$J$3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  <a:ln>
              <a:solidFill>
                <a:srgbClr val="E26B0A"/>
              </a:solidFill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3B96-4F37-81F7-3CF78C63BE3C}"/>
              </c:ext>
            </c:extLst>
          </c:dPt>
          <c:cat>
            <c:numRef>
              <c:f>Grafy_Graphs!$P$2:$Z$2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Grafy_Graphs!$P$3:$Z$3</c:f>
              <c:numCache>
                <c:formatCode>General</c:formatCode>
                <c:ptCount val="11"/>
                <c:pt idx="0" formatCode="#,##0.00">
                  <c:v>41.43</c:v>
                </c:pt>
                <c:pt idx="1">
                  <c:v>41.68</c:v>
                </c:pt>
                <c:pt idx="2">
                  <c:v>41.91</c:v>
                </c:pt>
                <c:pt idx="3">
                  <c:v>42.14</c:v>
                </c:pt>
                <c:pt idx="4">
                  <c:v>42.36</c:v>
                </c:pt>
                <c:pt idx="5">
                  <c:v>42.59</c:v>
                </c:pt>
                <c:pt idx="6">
                  <c:v>42.79</c:v>
                </c:pt>
                <c:pt idx="7">
                  <c:v>42.89</c:v>
                </c:pt>
                <c:pt idx="8">
                  <c:v>43.11</c:v>
                </c:pt>
                <c:pt idx="9">
                  <c:v>43.4</c:v>
                </c:pt>
                <c:pt idx="10">
                  <c:v>43.71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96-4F37-81F7-3CF78C63BE3C}"/>
            </c:ext>
          </c:extLst>
        </c:ser>
        <c:ser>
          <c:idx val="1"/>
          <c:order val="1"/>
          <c:tx>
            <c:strRef>
              <c:f>Grafy_Graphs!$J$4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  <a:ln>
              <a:solidFill>
                <a:srgbClr val="204D84"/>
              </a:solidFill>
            </a:ln>
          </c:spPr>
          <c:invertIfNegative val="0"/>
          <c:cat>
            <c:numRef>
              <c:f>Grafy_Graphs!$P$2:$Z$2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Grafy_Graphs!$P$4:$Z$4</c:f>
              <c:numCache>
                <c:formatCode>#,##0.00</c:formatCode>
                <c:ptCount val="11"/>
                <c:pt idx="0">
                  <c:v>38.24</c:v>
                </c:pt>
                <c:pt idx="1">
                  <c:v>38.5</c:v>
                </c:pt>
                <c:pt idx="2">
                  <c:v>38.74</c:v>
                </c:pt>
                <c:pt idx="3">
                  <c:v>38.97</c:v>
                </c:pt>
                <c:pt idx="4">
                  <c:v>39.21</c:v>
                </c:pt>
                <c:pt idx="5">
                  <c:v>39.450000000000003</c:v>
                </c:pt>
                <c:pt idx="6">
                  <c:v>39.65</c:v>
                </c:pt>
                <c:pt idx="7" formatCode="General">
                  <c:v>39.82</c:v>
                </c:pt>
                <c:pt idx="8">
                  <c:v>40.049999999999997</c:v>
                </c:pt>
                <c:pt idx="9">
                  <c:v>40.340000000000003</c:v>
                </c:pt>
                <c:pt idx="10">
                  <c:v>40.65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96-4F37-81F7-3CF78C63B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39711344"/>
        <c:axId val="496890608"/>
      </c:barChart>
      <c:lineChart>
        <c:grouping val="standard"/>
        <c:varyColors val="0"/>
        <c:ser>
          <c:idx val="2"/>
          <c:order val="2"/>
          <c:tx>
            <c:strRef>
              <c:f>Grafy_Graphs!$J$5</c:f>
              <c:strCache>
                <c:ptCount val="1"/>
                <c:pt idx="0">
                  <c:v>spolu / Total</c:v>
                </c:pt>
              </c:strCache>
            </c:strRef>
          </c:tx>
          <c:spPr>
            <a:ln w="31750">
              <a:solidFill>
                <a:srgbClr val="03BAD3"/>
              </a:solidFill>
            </a:ln>
          </c:spPr>
          <c:marker>
            <c:spPr>
              <a:solidFill>
                <a:schemeClr val="bg1"/>
              </a:solidFill>
              <a:ln>
                <a:solidFill>
                  <a:srgbClr val="03BAD3">
                    <a:alpha val="99000"/>
                  </a:srgbClr>
                </a:solidFill>
              </a:ln>
            </c:spPr>
          </c:marker>
          <c:cat>
            <c:numRef>
              <c:f>Grafy_Graphs!$P$2:$Z$2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Grafy_Graphs!$P$5:$Z$5</c:f>
              <c:numCache>
                <c:formatCode>0.00</c:formatCode>
                <c:ptCount val="11"/>
                <c:pt idx="0">
                  <c:v>39.869999999999997</c:v>
                </c:pt>
                <c:pt idx="1">
                  <c:v>40.130000000000003</c:v>
                </c:pt>
                <c:pt idx="2">
                  <c:v>40.369999999999997</c:v>
                </c:pt>
                <c:pt idx="3">
                  <c:v>40.590000000000003</c:v>
                </c:pt>
                <c:pt idx="4">
                  <c:v>40.82</c:v>
                </c:pt>
                <c:pt idx="5">
                  <c:v>41.06</c:v>
                </c:pt>
                <c:pt idx="6">
                  <c:v>41.26</c:v>
                </c:pt>
                <c:pt idx="7" formatCode="General">
                  <c:v>41.39</c:v>
                </c:pt>
                <c:pt idx="8">
                  <c:v>41.62</c:v>
                </c:pt>
                <c:pt idx="9">
                  <c:v>41.91</c:v>
                </c:pt>
                <c:pt idx="10">
                  <c:v>42.21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96-4F37-81F7-3CF78C63B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711344"/>
        <c:axId val="496890608"/>
      </c:lineChart>
      <c:dateAx>
        <c:axId val="53971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3000000" vert="horz" anchor="t" anchorCtr="1"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6890608"/>
        <c:crosses val="autoZero"/>
        <c:auto val="0"/>
        <c:lblOffset val="100"/>
        <c:baseTimeUnit val="days"/>
      </c:dateAx>
      <c:valAx>
        <c:axId val="4968906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 i="0" baseline="0">
                    <a:solidFill>
                      <a:schemeClr val="tx1"/>
                    </a:solidFill>
                    <a:latin typeface="Tahoma" pitchFamily="34" charset="0"/>
                    <a:cs typeface="Tahoma" pitchFamily="34" charset="0"/>
                  </a:rPr>
                  <a:t>roky/Years</a:t>
                </a:r>
              </a:p>
            </c:rich>
          </c:tx>
          <c:layout>
            <c:manualLayout>
              <c:xMode val="edge"/>
              <c:yMode val="edge"/>
              <c:x val="0.10482764915299247"/>
              <c:y val="0.13170921053826654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9711344"/>
        <c:crossesAt val="2010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8.1371765632889975E-2"/>
          <c:y val="0.90404527559055115"/>
          <c:w val="0.91862823436711005"/>
          <c:h val="6.4826771653543308E-2"/>
        </c:manualLayout>
      </c:layout>
      <c:overlay val="0"/>
      <c:spPr>
        <a:ln w="9525" cap="rnd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7150" cap="rnd" cmpd="sng">
      <a:solidFill>
        <a:srgbClr val="204D84">
          <a:alpha val="68000"/>
        </a:srgbClr>
      </a:solidFill>
      <a:round/>
    </a:ln>
    <a:scene3d>
      <a:camera prst="orthographicFront"/>
      <a:lightRig rig="threePt" dir="t">
        <a:rot lat="0" lon="0" rev="0"/>
      </a:lightRig>
    </a:scene3d>
    <a:sp3d prstMaterial="matte">
      <a:bevelT w="6350" h="82550"/>
      <a:bevelB w="6350" h="82550"/>
    </a:sp3d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Vekové zloženie obyvateľstva k 31. 12.</a:t>
            </a:r>
            <a:endParaRPr lang="en-US" sz="800" b="1" i="0" u="none" strike="noStrike" baseline="0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 Age structure of population as of Dec. 31 </a:t>
            </a:r>
            <a:endParaRPr lang="sk-SK" sz="800" b="1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7332891519879154"/>
          <c:y val="2.94348553906450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784300505787268"/>
          <c:y val="0.12992596784528679"/>
          <c:w val="0.70591851733674393"/>
          <c:h val="0.6880742660285574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Grafy_Graphs!$L$24</c:f>
              <c:strCache>
                <c:ptCount val="1"/>
                <c:pt idx="0">
                  <c:v> Year 2014</c:v>
                </c:pt>
              </c:strCache>
            </c:strRef>
          </c:tx>
          <c:spPr>
            <a:solidFill>
              <a:srgbClr val="03DAF7">
                <a:alpha val="52941"/>
              </a:srgbClr>
            </a:solidFill>
            <a:ln>
              <a:noFill/>
            </a:ln>
          </c:spPr>
          <c:invertIfNegative val="0"/>
          <c:cat>
            <c:strRef>
              <c:f>Grafy_Graphs!$J$26:$J$43</c:f>
              <c:strCache>
                <c:ptCount val="18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75 - 79</c:v>
                </c:pt>
                <c:pt idx="16">
                  <c:v>80 - 84</c:v>
                </c:pt>
                <c:pt idx="17">
                  <c:v>85+</c:v>
                </c:pt>
              </c:strCache>
            </c:strRef>
          </c:cat>
          <c:val>
            <c:numRef>
              <c:f>Grafy_Graphs!$L$26:$L$43</c:f>
              <c:numCache>
                <c:formatCode>#,##0</c:formatCode>
                <c:ptCount val="18"/>
                <c:pt idx="0">
                  <c:v>140436</c:v>
                </c:pt>
                <c:pt idx="1">
                  <c:v>135903</c:v>
                </c:pt>
                <c:pt idx="2">
                  <c:v>127925</c:v>
                </c:pt>
                <c:pt idx="3">
                  <c:v>142218</c:v>
                </c:pt>
                <c:pt idx="4">
                  <c:v>179737</c:v>
                </c:pt>
                <c:pt idx="5">
                  <c:v>202244</c:v>
                </c:pt>
                <c:pt idx="6">
                  <c:v>213351</c:v>
                </c:pt>
                <c:pt idx="7">
                  <c:v>223380</c:v>
                </c:pt>
                <c:pt idx="8">
                  <c:v>197900</c:v>
                </c:pt>
                <c:pt idx="9">
                  <c:v>176337</c:v>
                </c:pt>
                <c:pt idx="10">
                  <c:v>186537</c:v>
                </c:pt>
                <c:pt idx="11">
                  <c:v>196188</c:v>
                </c:pt>
                <c:pt idx="12">
                  <c:v>190581</c:v>
                </c:pt>
                <c:pt idx="13">
                  <c:v>145973</c:v>
                </c:pt>
                <c:pt idx="14">
                  <c:v>114877</c:v>
                </c:pt>
                <c:pt idx="15">
                  <c:v>88046</c:v>
                </c:pt>
                <c:pt idx="16">
                  <c:v>66242</c:v>
                </c:pt>
                <c:pt idx="17">
                  <c:v>51146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62-4F7A-9D27-D61A22AC0502}"/>
            </c:ext>
          </c:extLst>
        </c:ser>
        <c:ser>
          <c:idx val="1"/>
          <c:order val="1"/>
          <c:tx>
            <c:strRef>
              <c:f>Grafy_Graphs!$K$24</c:f>
              <c:strCache>
                <c:ptCount val="1"/>
                <c:pt idx="0">
                  <c:v> Rok 2014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Grafy_Graphs!$J$26:$J$43</c:f>
              <c:strCache>
                <c:ptCount val="18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75 - 79</c:v>
                </c:pt>
                <c:pt idx="16">
                  <c:v>80 - 84</c:v>
                </c:pt>
                <c:pt idx="17">
                  <c:v>85+</c:v>
                </c:pt>
              </c:strCache>
            </c:strRef>
          </c:cat>
          <c:val>
            <c:numRef>
              <c:f>Grafy_Graphs!$P$26:$P$43</c:f>
              <c:numCache>
                <c:formatCode>#,##0</c:formatCode>
                <c:ptCount val="18"/>
                <c:pt idx="0">
                  <c:v>-146838</c:v>
                </c:pt>
                <c:pt idx="1">
                  <c:v>-143930</c:v>
                </c:pt>
                <c:pt idx="2">
                  <c:v>-135149</c:v>
                </c:pt>
                <c:pt idx="3">
                  <c:v>-149772</c:v>
                </c:pt>
                <c:pt idx="4">
                  <c:v>-187508</c:v>
                </c:pt>
                <c:pt idx="5">
                  <c:v>-209940</c:v>
                </c:pt>
                <c:pt idx="6">
                  <c:v>-225648</c:v>
                </c:pt>
                <c:pt idx="7">
                  <c:v>-235935</c:v>
                </c:pt>
                <c:pt idx="8">
                  <c:v>-205226</c:v>
                </c:pt>
                <c:pt idx="9">
                  <c:v>-177702</c:v>
                </c:pt>
                <c:pt idx="10">
                  <c:v>-183578</c:v>
                </c:pt>
                <c:pt idx="11">
                  <c:v>-183831</c:v>
                </c:pt>
                <c:pt idx="12">
                  <c:v>-166676</c:v>
                </c:pt>
                <c:pt idx="13">
                  <c:v>-113985</c:v>
                </c:pt>
                <c:pt idx="14">
                  <c:v>-76440</c:v>
                </c:pt>
                <c:pt idx="15">
                  <c:v>-49099</c:v>
                </c:pt>
                <c:pt idx="16">
                  <c:v>-31484</c:v>
                </c:pt>
                <c:pt idx="17">
                  <c:v>-19587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6C62-4F7A-9D27-D61A22AC0502}"/>
            </c:ext>
          </c:extLst>
        </c:ser>
        <c:ser>
          <c:idx val="2"/>
          <c:order val="2"/>
          <c:tx>
            <c:strRef>
              <c:f>Grafy_Graphs!$M$24</c:f>
              <c:strCache>
                <c:ptCount val="1"/>
                <c:pt idx="0">
                  <c:v> Rok 2024</c:v>
                </c:pt>
              </c:strCache>
            </c:strRef>
          </c:tx>
          <c:spPr>
            <a:noFill/>
            <a:ln w="19050">
              <a:solidFill>
                <a:srgbClr val="E26B0A"/>
              </a:solidFill>
            </a:ln>
          </c:spPr>
          <c:invertIfNegative val="0"/>
          <c:cat>
            <c:strRef>
              <c:f>Grafy_Graphs!$J$26:$J$43</c:f>
              <c:strCache>
                <c:ptCount val="18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75 - 79</c:v>
                </c:pt>
                <c:pt idx="16">
                  <c:v>80 - 84</c:v>
                </c:pt>
                <c:pt idx="17">
                  <c:v>85+</c:v>
                </c:pt>
              </c:strCache>
            </c:strRef>
          </c:cat>
          <c:val>
            <c:numRef>
              <c:f>Grafy_Graphs!$N$26:$N$43</c:f>
              <c:numCache>
                <c:formatCode>#,##0</c:formatCode>
                <c:ptCount val="18"/>
                <c:pt idx="0">
                  <c:v>130275</c:v>
                </c:pt>
                <c:pt idx="1">
                  <c:v>146225</c:v>
                </c:pt>
                <c:pt idx="2">
                  <c:v>141737</c:v>
                </c:pt>
                <c:pt idx="3">
                  <c:v>134398</c:v>
                </c:pt>
                <c:pt idx="4">
                  <c:v>126296</c:v>
                </c:pt>
                <c:pt idx="5">
                  <c:v>141451</c:v>
                </c:pt>
                <c:pt idx="6">
                  <c:v>177803</c:v>
                </c:pt>
                <c:pt idx="7">
                  <c:v>198283</c:v>
                </c:pt>
                <c:pt idx="8">
                  <c:v>207499</c:v>
                </c:pt>
                <c:pt idx="9">
                  <c:v>218247</c:v>
                </c:pt>
                <c:pt idx="10">
                  <c:v>193665</c:v>
                </c:pt>
                <c:pt idx="11">
                  <c:v>170740</c:v>
                </c:pt>
                <c:pt idx="12">
                  <c:v>177828</c:v>
                </c:pt>
                <c:pt idx="13">
                  <c:v>181472</c:v>
                </c:pt>
                <c:pt idx="14">
                  <c:v>167685</c:v>
                </c:pt>
                <c:pt idx="15">
                  <c:v>117289</c:v>
                </c:pt>
                <c:pt idx="16">
                  <c:v>76688</c:v>
                </c:pt>
                <c:pt idx="17">
                  <c:v>60921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6C62-4F7A-9D27-D61A22AC0502}"/>
            </c:ext>
          </c:extLst>
        </c:ser>
        <c:ser>
          <c:idx val="3"/>
          <c:order val="3"/>
          <c:tx>
            <c:strRef>
              <c:f>Grafy_Graphs!$N$24</c:f>
              <c:strCache>
                <c:ptCount val="1"/>
                <c:pt idx="0">
                  <c:v> Year 2024</c:v>
                </c:pt>
              </c:strCache>
            </c:strRef>
          </c:tx>
          <c:spPr>
            <a:noFill/>
            <a:ln w="19050">
              <a:solidFill>
                <a:srgbClr val="0070C0"/>
              </a:solidFill>
            </a:ln>
          </c:spPr>
          <c:invertIfNegative val="0"/>
          <c:cat>
            <c:strRef>
              <c:f>Grafy_Graphs!$J$26:$J$43</c:f>
              <c:strCache>
                <c:ptCount val="18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75 - 79</c:v>
                </c:pt>
                <c:pt idx="16">
                  <c:v>80 - 84</c:v>
                </c:pt>
                <c:pt idx="17">
                  <c:v>85+</c:v>
                </c:pt>
              </c:strCache>
            </c:strRef>
          </c:cat>
          <c:val>
            <c:numRef>
              <c:f>Grafy_Graphs!$Q$26:$Q$43</c:f>
              <c:numCache>
                <c:formatCode>#,##0</c:formatCode>
                <c:ptCount val="18"/>
                <c:pt idx="0">
                  <c:v>-136163</c:v>
                </c:pt>
                <c:pt idx="1">
                  <c:v>-153981</c:v>
                </c:pt>
                <c:pt idx="2">
                  <c:v>-148150</c:v>
                </c:pt>
                <c:pt idx="3">
                  <c:v>-141689</c:v>
                </c:pt>
                <c:pt idx="4">
                  <c:v>-132735</c:v>
                </c:pt>
                <c:pt idx="5">
                  <c:v>-148150</c:v>
                </c:pt>
                <c:pt idx="6">
                  <c:v>-186393</c:v>
                </c:pt>
                <c:pt idx="7">
                  <c:v>-208286</c:v>
                </c:pt>
                <c:pt idx="8">
                  <c:v>-221827</c:v>
                </c:pt>
                <c:pt idx="9">
                  <c:v>-231172</c:v>
                </c:pt>
                <c:pt idx="10">
                  <c:v>-197754</c:v>
                </c:pt>
                <c:pt idx="11">
                  <c:v>-166073</c:v>
                </c:pt>
                <c:pt idx="12">
                  <c:v>-163906</c:v>
                </c:pt>
                <c:pt idx="13">
                  <c:v>-152316</c:v>
                </c:pt>
                <c:pt idx="14">
                  <c:v>-125063</c:v>
                </c:pt>
                <c:pt idx="15">
                  <c:v>-73939</c:v>
                </c:pt>
                <c:pt idx="16">
                  <c:v>-38691</c:v>
                </c:pt>
                <c:pt idx="17">
                  <c:v>-24661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6C62-4F7A-9D27-D61A22AC0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"/>
        <c:overlap val="100"/>
        <c:axId val="496889488"/>
        <c:axId val="496888368"/>
      </c:barChart>
      <c:catAx>
        <c:axId val="49688948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Vek / Age</a:t>
                </a:r>
              </a:p>
            </c:rich>
          </c:tx>
          <c:layout>
            <c:manualLayout>
              <c:xMode val="edge"/>
              <c:yMode val="edge"/>
              <c:x val="2.6606726962386713E-2"/>
              <c:y val="9.4398857139496695E-2"/>
            </c:manualLayout>
          </c:layout>
          <c:overlay val="0"/>
        </c:title>
        <c:numFmt formatCode="#,##0.00" sourceLinked="0"/>
        <c:majorTickMark val="none"/>
        <c:minorTickMark val="none"/>
        <c:tickLblPos val="low"/>
        <c:spPr>
          <a:ln w="0"/>
        </c:spPr>
        <c:txPr>
          <a:bodyPr/>
          <a:lstStyle/>
          <a:p>
            <a:pPr>
              <a:defRPr sz="800">
                <a:solidFill>
                  <a:sysClr val="windowText" lastClr="000000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6888368"/>
        <c:crosses val="autoZero"/>
        <c:auto val="1"/>
        <c:lblAlgn val="ctr"/>
        <c:lblOffset val="100"/>
        <c:tickLblSkip val="1"/>
        <c:noMultiLvlLbl val="0"/>
      </c:catAx>
      <c:valAx>
        <c:axId val="496888368"/>
        <c:scaling>
          <c:orientation val="minMax"/>
          <c:max val="300000"/>
          <c:min val="-300000"/>
        </c:scaling>
        <c:delete val="0"/>
        <c:axPos val="b"/>
        <c:numFmt formatCode="#,##0;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496889488"/>
        <c:crosses val="autoZero"/>
        <c:crossBetween val="between"/>
        <c:majorUnit val="100000"/>
        <c:dispUnits>
          <c:builtInUnit val="thousands"/>
        </c:dispUnits>
      </c:valAx>
      <c:spPr>
        <a:ln w="6350"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3868034577438826"/>
          <c:y val="0.92960865769955181"/>
          <c:w val="0.76729147064164149"/>
          <c:h val="5.1044715275981999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 cap="rnd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 baseline="0">
                <a:latin typeface="Tahoma" pitchFamily="34" charset="0"/>
                <a:cs typeface="Tahoma" pitchFamily="34" charset="0"/>
              </a:rPr>
              <a:t>Štruktúra príčin rozvratu manželstva v roku 20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24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Share of divorces  by cause of the breakdown of marriage in 2024</a:t>
            </a:r>
            <a:endParaRPr lang="en-US" sz="8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0534120667443753"/>
          <c:y val="2.98913643179060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657159013919291"/>
          <c:y val="0.18885424792444419"/>
          <c:w val="0.44086672442528607"/>
          <c:h val="0.6121078731821474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Grafy_Graphs!$L$47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</c:spPr>
          <c:invertIfNegative val="0"/>
          <c:cat>
            <c:strRef>
              <c:f>Grafy_Graphs!$K$48:$K$57</c:f>
              <c:strCache>
                <c:ptCount val="10"/>
                <c:pt idx="0">
                  <c:v>Neuvážené uzavretie manželstva</c:v>
                </c:pt>
                <c:pt idx="1">
                  <c:v>Alkoholizmus</c:v>
                </c:pt>
                <c:pt idx="2">
                  <c:v>Nevera</c:v>
                </c:pt>
                <c:pt idx="3">
                  <c:v>Nezáujem o rodinu</c:v>
                </c:pt>
                <c:pt idx="4">
                  <c:v>Zlé zaobchádzanie, trestný čin</c:v>
                </c:pt>
                <c:pt idx="5">
                  <c:v>Rozdielnosť pováh a názorov</c:v>
                </c:pt>
                <c:pt idx="6">
                  <c:v>Zdravotné dôvody</c:v>
                </c:pt>
                <c:pt idx="7">
                  <c:v>Sexuálne nezhody</c:v>
                </c:pt>
                <c:pt idx="8">
                  <c:v>Ostatné príčiny</c:v>
                </c:pt>
                <c:pt idx="9">
                  <c:v>Súd nezistil zavinenie</c:v>
                </c:pt>
              </c:strCache>
            </c:strRef>
          </c:cat>
          <c:val>
            <c:numRef>
              <c:f>Grafy_Graphs!$L$48:$L$57</c:f>
              <c:numCache>
                <c:formatCode>#,##0</c:formatCode>
                <c:ptCount val="10"/>
                <c:pt idx="0">
                  <c:v>32</c:v>
                </c:pt>
                <c:pt idx="1">
                  <c:v>124</c:v>
                </c:pt>
                <c:pt idx="2">
                  <c:v>628</c:v>
                </c:pt>
                <c:pt idx="3">
                  <c:v>190</c:v>
                </c:pt>
                <c:pt idx="4">
                  <c:v>16</c:v>
                </c:pt>
                <c:pt idx="5">
                  <c:v>5881</c:v>
                </c:pt>
                <c:pt idx="6">
                  <c:v>14</c:v>
                </c:pt>
                <c:pt idx="7">
                  <c:v>29</c:v>
                </c:pt>
                <c:pt idx="8">
                  <c:v>884</c:v>
                </c:pt>
                <c:pt idx="9">
                  <c:v>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03-45B1-86A7-68C27EA4B5D1}"/>
            </c:ext>
          </c:extLst>
        </c:ser>
        <c:ser>
          <c:idx val="1"/>
          <c:order val="1"/>
          <c:tx>
            <c:strRef>
              <c:f>Grafy_Graphs!$M$47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03BAD3">
                <a:alpha val="98000"/>
              </a:srgbClr>
            </a:solidFill>
            <a:ln>
              <a:noFill/>
            </a:ln>
          </c:spPr>
          <c:invertIfNegative val="0"/>
          <c:cat>
            <c:strRef>
              <c:f>Grafy_Graphs!$K$48:$K$57</c:f>
              <c:strCache>
                <c:ptCount val="10"/>
                <c:pt idx="0">
                  <c:v>Neuvážené uzavretie manželstva</c:v>
                </c:pt>
                <c:pt idx="1">
                  <c:v>Alkoholizmus</c:v>
                </c:pt>
                <c:pt idx="2">
                  <c:v>Nevera</c:v>
                </c:pt>
                <c:pt idx="3">
                  <c:v>Nezáujem o rodinu</c:v>
                </c:pt>
                <c:pt idx="4">
                  <c:v>Zlé zaobchádzanie, trestný čin</c:v>
                </c:pt>
                <c:pt idx="5">
                  <c:v>Rozdielnosť pováh a názorov</c:v>
                </c:pt>
                <c:pt idx="6">
                  <c:v>Zdravotné dôvody</c:v>
                </c:pt>
                <c:pt idx="7">
                  <c:v>Sexuálne nezhody</c:v>
                </c:pt>
                <c:pt idx="8">
                  <c:v>Ostatné príčiny</c:v>
                </c:pt>
                <c:pt idx="9">
                  <c:v>Súd nezistil zavinenie</c:v>
                </c:pt>
              </c:strCache>
            </c:strRef>
          </c:cat>
          <c:val>
            <c:numRef>
              <c:f>Grafy_Graphs!$M$48:$M$57</c:f>
              <c:numCache>
                <c:formatCode>#,##0</c:formatCode>
                <c:ptCount val="10"/>
                <c:pt idx="0">
                  <c:v>26</c:v>
                </c:pt>
                <c:pt idx="1">
                  <c:v>435</c:v>
                </c:pt>
                <c:pt idx="2">
                  <c:v>800</c:v>
                </c:pt>
                <c:pt idx="3">
                  <c:v>248</c:v>
                </c:pt>
                <c:pt idx="4">
                  <c:v>67</c:v>
                </c:pt>
                <c:pt idx="5">
                  <c:v>5869</c:v>
                </c:pt>
                <c:pt idx="6">
                  <c:v>23</c:v>
                </c:pt>
                <c:pt idx="7">
                  <c:v>31</c:v>
                </c:pt>
                <c:pt idx="8">
                  <c:v>695</c:v>
                </c:pt>
                <c:pt idx="9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03-45B1-86A7-68C27EA4B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538425232"/>
        <c:axId val="538424112"/>
      </c:barChart>
      <c:catAx>
        <c:axId val="538425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8424112"/>
        <c:crosses val="autoZero"/>
        <c:auto val="1"/>
        <c:lblAlgn val="ctr"/>
        <c:lblOffset val="100"/>
        <c:noMultiLvlLbl val="0"/>
      </c:catAx>
      <c:valAx>
        <c:axId val="53842411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84252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550814771070549"/>
          <c:y val="0.89261354413965444"/>
          <c:w val="0.36937811037087614"/>
          <c:h val="8.9978469866921193E-2"/>
        </c:manualLayout>
      </c:layout>
      <c:overlay val="0"/>
      <c:spPr>
        <a:ln w="0">
          <a:noFill/>
        </a:ln>
      </c:spPr>
      <c:txPr>
        <a:bodyPr/>
        <a:lstStyle/>
        <a:p>
          <a:pPr>
            <a:defRPr sz="800" baseline="0">
              <a:latin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1905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Rozvody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podľa vekových skupín v roku 2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024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          </a:t>
            </a:r>
          </a:p>
          <a:p>
            <a:pPr>
              <a:defRPr sz="10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Divorces 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by age groups in 20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24</a:t>
            </a:r>
            <a:endParaRPr lang="en-US" sz="8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30623197839629634"/>
          <c:y val="2.02733858267719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00363988522438"/>
          <c:y val="0.17003549230236262"/>
          <c:w val="0.82706390556863441"/>
          <c:h val="0.602949668151330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Grafy_Graphs!$L$62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</c:spPr>
          <c:invertIfNegative val="0"/>
          <c:cat>
            <c:strRef>
              <c:f>Grafy_Graphs!$K$63:$K$72</c:f>
              <c:strCache>
                <c:ptCount val="10"/>
                <c:pt idx="0">
                  <c:v>-19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Grafy_Graphs!$L$63:$L$72</c:f>
              <c:numCache>
                <c:formatCode>#,##0</c:formatCode>
                <c:ptCount val="10"/>
                <c:pt idx="0">
                  <c:v>16</c:v>
                </c:pt>
                <c:pt idx="1">
                  <c:v>152</c:v>
                </c:pt>
                <c:pt idx="2">
                  <c:v>628</c:v>
                </c:pt>
                <c:pt idx="3">
                  <c:v>1199</c:v>
                </c:pt>
                <c:pt idx="4">
                  <c:v>1582</c:v>
                </c:pt>
                <c:pt idx="5">
                  <c:v>1612</c:v>
                </c:pt>
                <c:pt idx="6">
                  <c:v>1528</c:v>
                </c:pt>
                <c:pt idx="7">
                  <c:v>908</c:v>
                </c:pt>
                <c:pt idx="8">
                  <c:v>412</c:v>
                </c:pt>
                <c:pt idx="9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AB-42A6-92ED-7F1855F722EF}"/>
            </c:ext>
          </c:extLst>
        </c:ser>
        <c:ser>
          <c:idx val="1"/>
          <c:order val="1"/>
          <c:tx>
            <c:strRef>
              <c:f>Grafy_Graphs!$M$62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  <a:ln>
              <a:noFill/>
            </a:ln>
          </c:spPr>
          <c:invertIfNegative val="0"/>
          <c:cat>
            <c:strRef>
              <c:f>Grafy_Graphs!$K$63:$K$72</c:f>
              <c:strCache>
                <c:ptCount val="10"/>
                <c:pt idx="0">
                  <c:v>-19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Grafy_Graphs!$M$63:$M$72</c:f>
              <c:numCache>
                <c:formatCode>#\ ##0_ ;\-#\ ##0\ </c:formatCode>
                <c:ptCount val="10"/>
                <c:pt idx="0">
                  <c:v>7</c:v>
                </c:pt>
                <c:pt idx="1">
                  <c:v>56</c:v>
                </c:pt>
                <c:pt idx="2">
                  <c:v>327</c:v>
                </c:pt>
                <c:pt idx="3">
                  <c:v>938</c:v>
                </c:pt>
                <c:pt idx="4">
                  <c:v>1275</c:v>
                </c:pt>
                <c:pt idx="5">
                  <c:v>1589</c:v>
                </c:pt>
                <c:pt idx="6">
                  <c:v>1786</c:v>
                </c:pt>
                <c:pt idx="7">
                  <c:v>1170</c:v>
                </c:pt>
                <c:pt idx="8">
                  <c:v>644</c:v>
                </c:pt>
                <c:pt idx="9">
                  <c:v>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AB-42A6-92ED-7F1855F72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538412912"/>
        <c:axId val="538414592"/>
      </c:barChart>
      <c:catAx>
        <c:axId val="538412912"/>
        <c:scaling>
          <c:orientation val="minMax"/>
        </c:scaling>
        <c:delete val="0"/>
        <c:axPos val="b"/>
        <c:title>
          <c:tx>
            <c:rich>
              <a:bodyPr anchor="ctr" anchorCtr="0"/>
              <a:lstStyle/>
              <a:p>
                <a:pPr>
                  <a:defRPr sz="800" b="0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r>
                  <a:rPr lang="en-US" sz="800" b="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Veková skupina</a:t>
                </a:r>
                <a:r>
                  <a:rPr lang="sk-SK" sz="800" b="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 / Age group</a:t>
                </a:r>
                <a:endParaRPr lang="en-US" sz="800" b="0">
                  <a:latin typeface="Tahoma" pitchFamily="34" charset="0"/>
                  <a:ea typeface="Tahoma" pitchFamily="34" charset="0"/>
                  <a:cs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0.42093965415232637"/>
              <c:y val="0.87222356244836741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 baseline="0">
                <a:latin typeface="Tahoma" pitchFamily="34" charset="0"/>
              </a:defRPr>
            </a:pPr>
            <a:endParaRPr lang="sk-SK"/>
          </a:p>
        </c:txPr>
        <c:crossAx val="538414592"/>
        <c:crosses val="autoZero"/>
        <c:auto val="1"/>
        <c:lblAlgn val="ctr"/>
        <c:lblOffset val="100"/>
        <c:noMultiLvlLbl val="0"/>
      </c:catAx>
      <c:valAx>
        <c:axId val="538414592"/>
        <c:scaling>
          <c:orientation val="minMax"/>
          <c:max val="1800"/>
        </c:scaling>
        <c:delete val="0"/>
        <c:axPos val="l"/>
        <c:majorGridlines>
          <c:spPr>
            <a:ln w="6350">
              <a:solidFill>
                <a:schemeClr val="bg1">
                  <a:lumMod val="6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 i="0" baseline="0">
                    <a:latin typeface="Tahoma" pitchFamily="34" charset="0"/>
                  </a:defRPr>
                </a:pPr>
                <a:r>
                  <a:rPr lang="sk-SK" sz="800" b="0" i="0" baseline="0">
                    <a:latin typeface="Tahoma" pitchFamily="34" charset="0"/>
                  </a:rPr>
                  <a:t>p</a:t>
                </a:r>
                <a:r>
                  <a:rPr lang="en-US" sz="800" b="0" i="0" baseline="0">
                    <a:latin typeface="Tahoma" pitchFamily="34" charset="0"/>
                  </a:rPr>
                  <a:t>očet</a:t>
                </a:r>
                <a:r>
                  <a:rPr lang="sk-SK" sz="800" b="0" i="0" baseline="0">
                    <a:latin typeface="Tahoma" pitchFamily="34" charset="0"/>
                  </a:rPr>
                  <a:t> / Number</a:t>
                </a:r>
                <a:endParaRPr lang="en-US" sz="800" b="0" i="0" baseline="0">
                  <a:latin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3.2934401748304198E-2"/>
              <c:y val="7.8116764687248513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00" baseline="0">
                <a:latin typeface="Tahoma" pitchFamily="34" charset="0"/>
              </a:defRPr>
            </a:pPr>
            <a:endParaRPr lang="sk-SK"/>
          </a:p>
        </c:txPr>
        <c:crossAx val="538412912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2277264296233345"/>
          <c:y val="0.19549001367609184"/>
          <c:w val="0.1563994032570287"/>
          <c:h val="0.15444206451160677"/>
        </c:manualLayout>
      </c:layout>
      <c:overlay val="1"/>
      <c:spPr>
        <a:solidFill>
          <a:schemeClr val="bg1"/>
        </a:solidFill>
        <a:ln w="12700">
          <a:noFill/>
        </a:ln>
      </c:spPr>
      <c:txPr>
        <a:bodyPr/>
        <a:lstStyle/>
        <a:p>
          <a:pPr>
            <a:defRPr sz="800" baseline="0">
              <a:latin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19050">
      <a:solidFill>
        <a:srgbClr val="204D84"/>
      </a:solidFill>
    </a:ln>
  </c:spPr>
  <c:printSettings>
    <c:headerFooter/>
    <c:pageMargins b="0.75000000000000488" l="0.70000000000000062" r="0.70000000000000062" t="0.7500000000000048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Podiel zomretých podľa pohlavia a veku</a:t>
            </a:r>
          </a:p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v  roku 2024</a:t>
            </a:r>
          </a:p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  Share of deaths by sex and age in 2024</a:t>
            </a:r>
          </a:p>
        </c:rich>
      </c:tx>
      <c:layout>
        <c:manualLayout>
          <c:xMode val="edge"/>
          <c:yMode val="edge"/>
          <c:x val="0.16085218768475187"/>
          <c:y val="2.121212121212121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214855504771729"/>
          <c:y val="0.13749558577905041"/>
          <c:w val="0.67212871017594855"/>
          <c:h val="0.7222567406346936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Grafy_Graphs!$L$75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cat>
            <c:strRef>
              <c:f>Grafy_Graphs!$K$76:$K$94</c:f>
              <c:strCache>
                <c:ptCount val="19"/>
                <c:pt idx="0">
                  <c:v>0</c:v>
                </c:pt>
                <c:pt idx="1">
                  <c:v>1 - 4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Grafy_Graphs!$L$76:$L$94</c:f>
              <c:numCache>
                <c:formatCode>0.0</c:formatCode>
                <c:ptCount val="19"/>
                <c:pt idx="0">
                  <c:v>41.240875912408761</c:v>
                </c:pt>
                <c:pt idx="1">
                  <c:v>33.333333333333329</c:v>
                </c:pt>
                <c:pt idx="2">
                  <c:v>50</c:v>
                </c:pt>
                <c:pt idx="3">
                  <c:v>47.058823529411761</c:v>
                </c:pt>
                <c:pt idx="4">
                  <c:v>37.333333333333336</c:v>
                </c:pt>
                <c:pt idx="5">
                  <c:v>27.06766917293233</c:v>
                </c:pt>
                <c:pt idx="6">
                  <c:v>26.966292134831459</c:v>
                </c:pt>
                <c:pt idx="7">
                  <c:v>27.574750830564781</c:v>
                </c:pt>
                <c:pt idx="8">
                  <c:v>25.675675675675674</c:v>
                </c:pt>
                <c:pt idx="9">
                  <c:v>29.570552147239265</c:v>
                </c:pt>
                <c:pt idx="10">
                  <c:v>28.995633187772924</c:v>
                </c:pt>
                <c:pt idx="11">
                  <c:v>29.373902867173783</c:v>
                </c:pt>
                <c:pt idx="12">
                  <c:v>30.020120724346079</c:v>
                </c:pt>
                <c:pt idx="13">
                  <c:v>31.24839124839125</c:v>
                </c:pt>
                <c:pt idx="14">
                  <c:v>34.339105091719532</c:v>
                </c:pt>
                <c:pt idx="15">
                  <c:v>40.217535482159441</c:v>
                </c:pt>
                <c:pt idx="16">
                  <c:v>46.649316851008457</c:v>
                </c:pt>
                <c:pt idx="17">
                  <c:v>58.279702970297031</c:v>
                </c:pt>
                <c:pt idx="18">
                  <c:v>69.787298925059076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3D-4491-BE95-868C2E1F8711}"/>
            </c:ext>
          </c:extLst>
        </c:ser>
        <c:ser>
          <c:idx val="0"/>
          <c:order val="1"/>
          <c:tx>
            <c:strRef>
              <c:f>Grafy_Graphs!$M$75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03BAD3"/>
            </a:solidFill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Grafy_Graphs!$K$76:$K$94</c:f>
              <c:strCache>
                <c:ptCount val="19"/>
                <c:pt idx="0">
                  <c:v>0</c:v>
                </c:pt>
                <c:pt idx="1">
                  <c:v>1 - 4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Grafy_Graphs!$M$76:$M$94</c:f>
              <c:numCache>
                <c:formatCode>0.0</c:formatCode>
                <c:ptCount val="19"/>
                <c:pt idx="0">
                  <c:v>58.759124087591239</c:v>
                </c:pt>
                <c:pt idx="1">
                  <c:v>66.666666666666657</c:v>
                </c:pt>
                <c:pt idx="2">
                  <c:v>50</c:v>
                </c:pt>
                <c:pt idx="3">
                  <c:v>52.941176470588239</c:v>
                </c:pt>
                <c:pt idx="4">
                  <c:v>62.666666666666671</c:v>
                </c:pt>
                <c:pt idx="5">
                  <c:v>72.932330827067673</c:v>
                </c:pt>
                <c:pt idx="6">
                  <c:v>73.033707865168537</c:v>
                </c:pt>
                <c:pt idx="7">
                  <c:v>72.425249169435219</c:v>
                </c:pt>
                <c:pt idx="8">
                  <c:v>74.324324324324323</c:v>
                </c:pt>
                <c:pt idx="9">
                  <c:v>70.429447852760745</c:v>
                </c:pt>
                <c:pt idx="10">
                  <c:v>71.004366812227076</c:v>
                </c:pt>
                <c:pt idx="11">
                  <c:v>70.626097132826217</c:v>
                </c:pt>
                <c:pt idx="12">
                  <c:v>69.979879275653929</c:v>
                </c:pt>
                <c:pt idx="13">
                  <c:v>68.751608751608757</c:v>
                </c:pt>
                <c:pt idx="14">
                  <c:v>65.660894908280483</c:v>
                </c:pt>
                <c:pt idx="15">
                  <c:v>59.782464517840559</c:v>
                </c:pt>
                <c:pt idx="16">
                  <c:v>53.350683148991543</c:v>
                </c:pt>
                <c:pt idx="17">
                  <c:v>41.720297029702969</c:v>
                </c:pt>
                <c:pt idx="18">
                  <c:v>30.212701074940917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3D-4491-BE95-868C2E1F8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6"/>
        <c:axId val="547801248"/>
        <c:axId val="547800688"/>
      </c:barChart>
      <c:catAx>
        <c:axId val="547801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baseline="0">
                    <a:latin typeface="Tahoma" pitchFamily="34" charset="0"/>
                  </a:defRPr>
                </a:pPr>
                <a:r>
                  <a:rPr lang="en-US" sz="800" b="0" i="0" baseline="0">
                    <a:latin typeface="Tahoma" pitchFamily="34" charset="0"/>
                  </a:rPr>
                  <a:t>Veková skupina</a:t>
                </a:r>
                <a:r>
                  <a:rPr lang="sk-SK" sz="800" b="0" i="0" baseline="0">
                    <a:latin typeface="Tahoma" pitchFamily="34" charset="0"/>
                  </a:rPr>
                  <a:t> / Age group</a:t>
                </a:r>
                <a:endParaRPr lang="en-US" sz="800" b="0" i="0" baseline="0">
                  <a:latin typeface="Tahoma" pitchFamily="34" charset="0"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ysClr val="windowText" lastClr="000000">
                <a:tint val="75000"/>
                <a:shade val="95000"/>
                <a:satMod val="105000"/>
              </a:sys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800688"/>
        <c:crosses val="autoZero"/>
        <c:auto val="1"/>
        <c:lblAlgn val="ctr"/>
        <c:lblOffset val="100"/>
        <c:noMultiLvlLbl val="0"/>
      </c:catAx>
      <c:valAx>
        <c:axId val="547800688"/>
        <c:scaling>
          <c:orientation val="minMax"/>
          <c:max val="9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 b="1">
                    <a:latin typeface="Tahoma" pitchFamily="34" charset="0"/>
                    <a:cs typeface="Tahoma" pitchFamily="34" charset="0"/>
                  </a:defRPr>
                </a:pPr>
                <a:r>
                  <a:rPr lang="en-US" sz="800" b="1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2584501964258392"/>
              <c:y val="0.8442350274397526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Tahoma" pitchFamily="34" charset="0"/>
              </a:defRPr>
            </a:pPr>
            <a:endParaRPr lang="sk-SK"/>
          </a:p>
        </c:txPr>
        <c:crossAx val="547801248"/>
        <c:crosses val="autoZero"/>
        <c:crossBetween val="between"/>
        <c:majorUnit val="10"/>
      </c:valAx>
      <c:spPr>
        <a:ln>
          <a:solidFill>
            <a:schemeClr val="tx2">
              <a:lumMod val="20000"/>
              <a:lumOff val="8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23347686961778621"/>
          <c:y val="0.93665452665409576"/>
          <c:w val="0.62982371136442872"/>
          <c:h val="4.5715639523140665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 cap="rnd">
      <a:solidFill>
        <a:srgbClr val="E26B0A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Stredná dĺžka života pri narodení podľa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pohlavia v rokoch 2014  - 2024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i="0">
                <a:latin typeface="Tahoma" pitchFamily="34" charset="0"/>
                <a:cs typeface="Tahoma" pitchFamily="34" charset="0"/>
              </a:rPr>
              <a:t>Life expectancy  at birth by sex  in 2014  - 2024</a:t>
            </a:r>
          </a:p>
        </c:rich>
      </c:tx>
      <c:layout>
        <c:manualLayout>
          <c:xMode val="edge"/>
          <c:yMode val="edge"/>
          <c:x val="0.15481878825593584"/>
          <c:y val="1.74386911003630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046646928660858E-2"/>
          <c:y val="0.17121247420240873"/>
          <c:w val="0.85098787767808093"/>
          <c:h val="0.66775219848800604"/>
        </c:manualLayout>
      </c:layout>
      <c:lineChart>
        <c:grouping val="standard"/>
        <c:varyColors val="0"/>
        <c:ser>
          <c:idx val="0"/>
          <c:order val="0"/>
          <c:tx>
            <c:strRef>
              <c:f>Grafy_Graphs!$L$103</c:f>
              <c:strCache>
                <c:ptCount val="1"/>
                <c:pt idx="0">
                  <c:v>ženy / Women</c:v>
                </c:pt>
              </c:strCache>
            </c:strRef>
          </c:tx>
          <c:spPr>
            <a:ln>
              <a:solidFill>
                <a:srgbClr val="E26B0A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rgbClr val="204D84">
                    <a:alpha val="96000"/>
                  </a:srgbClr>
                </a:solidFill>
              </a:ln>
            </c:spPr>
          </c:marker>
          <c:dLbls>
            <c:dLbl>
              <c:idx val="2"/>
              <c:layout>
                <c:manualLayout>
                  <c:x val="-6.772093023255818E-2"/>
                  <c:y val="-5.58763583069731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A4-4607-90E7-343C6DF4BFCB}"/>
                </c:ext>
              </c:extLst>
            </c:dLbl>
            <c:dLbl>
              <c:idx val="4"/>
              <c:layout>
                <c:manualLayout>
                  <c:x val="-6.8331143232588695E-2"/>
                  <c:y val="-4.71570127567916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3A4-4607-90E7-343C6DF4BFCB}"/>
                </c:ext>
              </c:extLst>
            </c:dLbl>
            <c:dLbl>
              <c:idx val="6"/>
              <c:layout>
                <c:manualLayout>
                  <c:x val="-7.512937361147852E-2"/>
                  <c:y val="-6.16892553404274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A4-4607-90E7-343C6DF4BFCB}"/>
                </c:ext>
              </c:extLst>
            </c:dLbl>
            <c:dLbl>
              <c:idx val="7"/>
              <c:layout>
                <c:manualLayout>
                  <c:x val="-6.7720930232558138E-2"/>
                  <c:y val="-4.13441157233372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A4-4607-90E7-343C6DF4BFCB}"/>
                </c:ext>
              </c:extLst>
            </c:dLbl>
            <c:dLbl>
              <c:idx val="9"/>
              <c:layout>
                <c:manualLayout>
                  <c:x val="-9.0857893748826732E-2"/>
                  <c:y val="-5.87828068237003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A4-4607-90E7-343C6DF4BFCB}"/>
                </c:ext>
              </c:extLst>
            </c:dLbl>
            <c:dLbl>
              <c:idx val="10"/>
              <c:layout>
                <c:manualLayout>
                  <c:x val="-5.6983070940048529E-2"/>
                  <c:y val="-5.26859017107768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700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7854327013328307E-2"/>
                      <c:h val="2.165304144961751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23A4-4607-90E7-343C6DF4BF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Grafy_Graphs!$K$114:$K$124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Grafy_Graphs!$L$114:$L$124</c:f>
              <c:numCache>
                <c:formatCode>0.00</c:formatCode>
                <c:ptCount val="11"/>
                <c:pt idx="0">
                  <c:v>80</c:v>
                </c:pt>
                <c:pt idx="1">
                  <c:v>79.73</c:v>
                </c:pt>
                <c:pt idx="2">
                  <c:v>80.41</c:v>
                </c:pt>
                <c:pt idx="3">
                  <c:v>80.34</c:v>
                </c:pt>
                <c:pt idx="4">
                  <c:v>80.349999999999994</c:v>
                </c:pt>
                <c:pt idx="5">
                  <c:v>80.84</c:v>
                </c:pt>
                <c:pt idx="6">
                  <c:v>80.17</c:v>
                </c:pt>
                <c:pt idx="7">
                  <c:v>78.13</c:v>
                </c:pt>
                <c:pt idx="8">
                  <c:v>80.3</c:v>
                </c:pt>
                <c:pt idx="9">
                  <c:v>81.349999999999994</c:v>
                </c:pt>
                <c:pt idx="10">
                  <c:v>81.64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A4-4607-90E7-343C6DF4BFCB}"/>
            </c:ext>
          </c:extLst>
        </c:ser>
        <c:ser>
          <c:idx val="1"/>
          <c:order val="1"/>
          <c:tx>
            <c:strRef>
              <c:f>Grafy_Graphs!$M$103</c:f>
              <c:strCache>
                <c:ptCount val="1"/>
                <c:pt idx="0">
                  <c:v>muži / Men</c:v>
                </c:pt>
              </c:strCache>
            </c:strRef>
          </c:tx>
          <c:spPr>
            <a:ln>
              <a:solidFill>
                <a:srgbClr val="03BAD3"/>
              </a:solidFill>
            </a:ln>
            <a:effectLst/>
          </c:spPr>
          <c:marker>
            <c:symbol val="diamond"/>
            <c:size val="8"/>
            <c:spPr>
              <a:solidFill>
                <a:schemeClr val="bg1"/>
              </a:solidFill>
              <a:ln w="12700">
                <a:solidFill>
                  <a:srgbClr val="E26B0A"/>
                </a:solidFill>
              </a:ln>
            </c:spPr>
          </c:marker>
          <c:dLbls>
            <c:dLbl>
              <c:idx val="2"/>
              <c:layout>
                <c:manualLayout>
                  <c:x val="-7.0208372442275208E-2"/>
                  <c:y val="-5.15166855318824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3A4-4607-90E7-343C6DF4BFCB}"/>
                </c:ext>
              </c:extLst>
            </c:dLbl>
            <c:dLbl>
              <c:idx val="4"/>
              <c:layout>
                <c:manualLayout>
                  <c:x val="-6.9581395348837213E-2"/>
                  <c:y val="-5.15166855318823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3A4-4607-90E7-343C6DF4BFCB}"/>
                </c:ext>
              </c:extLst>
            </c:dLbl>
            <c:dLbl>
              <c:idx val="7"/>
              <c:layout>
                <c:manualLayout>
                  <c:x val="-6.9581395348837213E-2"/>
                  <c:y val="-5.73295825653367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3A4-4607-90E7-343C6DF4BFCB}"/>
                </c:ext>
              </c:extLst>
            </c:dLbl>
            <c:dLbl>
              <c:idx val="8"/>
              <c:layout>
                <c:manualLayout>
                  <c:x val="-5.8944997184156321E-2"/>
                  <c:y val="-3.38439460595134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3A4-4607-90E7-343C6DF4BFCB}"/>
                </c:ext>
              </c:extLst>
            </c:dLbl>
            <c:dLbl>
              <c:idx val="9"/>
              <c:layout>
                <c:manualLayout>
                  <c:x val="-0.10024403979725925"/>
                  <c:y val="-5.41691058711633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3A4-4607-90E7-343C6DF4BFCB}"/>
                </c:ext>
              </c:extLst>
            </c:dLbl>
            <c:dLbl>
              <c:idx val="10"/>
              <c:layout>
                <c:manualLayout>
                  <c:x val="-4.9474006287978788E-2"/>
                  <c:y val="-4.86102370151551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3A4-4607-90E7-343C6DF4BF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Grafy_Graphs!$K$114:$K$124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Grafy_Graphs!$M$114:$M$124</c:f>
              <c:numCache>
                <c:formatCode>0.00</c:formatCode>
                <c:ptCount val="11"/>
                <c:pt idx="0">
                  <c:v>73.19</c:v>
                </c:pt>
                <c:pt idx="1">
                  <c:v>73.03</c:v>
                </c:pt>
                <c:pt idx="2">
                  <c:v>73.709999999999994</c:v>
                </c:pt>
                <c:pt idx="3">
                  <c:v>73.75</c:v>
                </c:pt>
                <c:pt idx="4">
                  <c:v>73.709999999999994</c:v>
                </c:pt>
                <c:pt idx="5">
                  <c:v>74.31</c:v>
                </c:pt>
                <c:pt idx="6">
                  <c:v>73.47</c:v>
                </c:pt>
                <c:pt idx="7">
                  <c:v>71.16</c:v>
                </c:pt>
                <c:pt idx="8">
                  <c:v>73.569999999999993</c:v>
                </c:pt>
                <c:pt idx="9">
                  <c:v>74.73</c:v>
                </c:pt>
                <c:pt idx="10">
                  <c:v>75.02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3A4-4607-90E7-343C6DF4B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804048"/>
        <c:axId val="547798448"/>
      </c:lineChart>
      <c:dateAx>
        <c:axId val="54780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798448"/>
        <c:crosses val="autoZero"/>
        <c:auto val="0"/>
        <c:lblOffset val="100"/>
        <c:baseTimeUnit val="days"/>
      </c:dateAx>
      <c:valAx>
        <c:axId val="547798448"/>
        <c:scaling>
          <c:orientation val="minMax"/>
          <c:max val="84"/>
          <c:min val="66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804048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6523284907857855"/>
          <c:y val="0.928061657206807"/>
          <c:w val="0.7014977919598665"/>
          <c:h val="4.5219761835996776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715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cs typeface="Tahoma" pitchFamily="34" charset="0"/>
              </a:rPr>
              <a:t>Priemerný 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vek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 prvorodičky </a:t>
            </a:r>
            <a:endParaRPr lang="sk-SK" sz="800">
              <a:latin typeface="Tahoma" pitchFamily="34" charset="0"/>
              <a:cs typeface="Tahoma" pitchFamily="34" charset="0"/>
            </a:endParaRP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cs typeface="Tahoma" pitchFamily="34" charset="0"/>
              </a:rPr>
              <a:t>Average 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age of </a:t>
            </a:r>
            <a:r>
              <a:rPr lang="sk-SK" sz="800">
                <a:latin typeface="Tahoma" pitchFamily="34" charset="0"/>
                <a:cs typeface="Tahoma" pitchFamily="34" charset="0"/>
              </a:rPr>
              <a:t>mother  at 1</a:t>
            </a:r>
            <a:r>
              <a:rPr lang="sk-SK" sz="800" baseline="30000">
                <a:latin typeface="Tahoma" pitchFamily="34" charset="0"/>
                <a:cs typeface="Tahoma" pitchFamily="34" charset="0"/>
              </a:rPr>
              <a:t>st</a:t>
            </a:r>
            <a:r>
              <a:rPr lang="sk-SK" sz="800">
                <a:latin typeface="Tahoma" pitchFamily="34" charset="0"/>
                <a:cs typeface="Tahoma" pitchFamily="34" charset="0"/>
              </a:rPr>
              <a:t> live birth c</a:t>
            </a:r>
            <a:r>
              <a:rPr lang="en-US" sz="800">
                <a:latin typeface="Tahoma" pitchFamily="34" charset="0"/>
                <a:cs typeface="Tahoma" pitchFamily="34" charset="0"/>
              </a:rPr>
              <a:t>hildren</a:t>
            </a:r>
          </a:p>
        </c:rich>
      </c:tx>
      <c:layout>
        <c:manualLayout>
          <c:xMode val="edge"/>
          <c:yMode val="edge"/>
          <c:x val="0.16130301365606256"/>
          <c:y val="1.264477257041526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8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398500663104215"/>
          <c:y val="0.12575175943698017"/>
          <c:w val="0.85725530344647727"/>
          <c:h val="0.74791512385328029"/>
        </c:manualLayout>
      </c:layout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FFAD75"/>
              </a:solidFill>
            </c:spPr>
            <c:extLst>
              <c:ext xmlns:c16="http://schemas.microsoft.com/office/drawing/2014/chart" uri="{C3380CC4-5D6E-409C-BE32-E72D297353CC}">
                <c16:uniqueId val="{00000001-1E63-4044-BBE0-D2BBE2BECB0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1E63-4044-BBE0-D2BBE2BECB01}"/>
              </c:ext>
            </c:extLst>
          </c:dPt>
          <c:dPt>
            <c:idx val="2"/>
            <c:invertIfNegative val="0"/>
            <c:bubble3D val="0"/>
            <c:spPr>
              <a:solidFill>
                <a:srgbClr val="E26B0A"/>
              </a:solidFill>
            </c:spPr>
            <c:extLst>
              <c:ext xmlns:c16="http://schemas.microsoft.com/office/drawing/2014/chart" uri="{C3380CC4-5D6E-409C-BE32-E72D297353CC}">
                <c16:uniqueId val="{00000005-1E63-4044-BBE0-D2BBE2BECB0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1E63-4044-BBE0-D2BBE2BECB01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1E63-4044-BBE0-D2BBE2BECB01}"/>
              </c:ext>
            </c:extLst>
          </c:dPt>
          <c:dPt>
            <c:idx val="5"/>
            <c:invertIfNegative val="0"/>
            <c:bubble3D val="0"/>
            <c:spPr>
              <a:solidFill>
                <a:srgbClr val="03BAD3"/>
              </a:solidFill>
            </c:spPr>
            <c:extLst>
              <c:ext xmlns:c16="http://schemas.microsoft.com/office/drawing/2014/chart" uri="{C3380CC4-5D6E-409C-BE32-E72D297353CC}">
                <c16:uniqueId val="{0000000B-1E63-4044-BBE0-D2BBE2BECB0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D-1E63-4044-BBE0-D2BBE2BECB0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F-1E63-4044-BBE0-D2BBE2BECB01}"/>
              </c:ext>
            </c:extLst>
          </c:dPt>
          <c:dPt>
            <c:idx val="8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1-1E63-4044-BBE0-D2BBE2BECB01}"/>
              </c:ext>
            </c:extLst>
          </c:dPt>
          <c:dPt>
            <c:idx val="9"/>
            <c:invertIfNegative val="0"/>
            <c:bubble3D val="0"/>
            <c:spPr>
              <a:solidFill>
                <a:srgbClr val="204D84"/>
              </a:solidFill>
            </c:spPr>
            <c:extLst>
              <c:ext xmlns:c16="http://schemas.microsoft.com/office/drawing/2014/chart" uri="{C3380CC4-5D6E-409C-BE32-E72D297353CC}">
                <c16:uniqueId val="{00000013-1E63-4044-BBE0-D2BBE2BECB01}"/>
              </c:ext>
            </c:extLst>
          </c:dPt>
          <c:dPt>
            <c:idx val="10"/>
            <c:invertIfNegative val="0"/>
            <c:bubble3D val="0"/>
            <c:spPr>
              <a:solidFill>
                <a:srgbClr val="D7E3F1"/>
              </a:solidFill>
            </c:spPr>
            <c:extLst>
              <c:ext xmlns:c16="http://schemas.microsoft.com/office/drawing/2014/chart" uri="{C3380CC4-5D6E-409C-BE32-E72D297353CC}">
                <c16:uniqueId val="{00000015-1E63-4044-BBE0-D2BBE2BECB01}"/>
              </c:ext>
            </c:extLst>
          </c:dPt>
          <c:dLbls>
            <c:dLbl>
              <c:idx val="0"/>
              <c:layout>
                <c:manualLayout>
                  <c:x val="-3.3934563302891767E-7"/>
                  <c:y val="-1.8968232690927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E63-4044-BBE0-D2BBE2BECB01}"/>
                </c:ext>
              </c:extLst>
            </c:dLbl>
            <c:dLbl>
              <c:idx val="1"/>
              <c:layout>
                <c:manualLayout>
                  <c:x val="-3.7239776068722927E-3"/>
                  <c:y val="-1.8036275636897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E63-4044-BBE0-D2BBE2BECB01}"/>
                </c:ext>
              </c:extLst>
            </c:dLbl>
            <c:dLbl>
              <c:idx val="2"/>
              <c:layout>
                <c:manualLayout>
                  <c:x val="1.4979585891117283E-2"/>
                  <c:y val="-2.10423215763799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E63-4044-BBE0-D2BBE2BECB01}"/>
                </c:ext>
              </c:extLst>
            </c:dLbl>
            <c:dLbl>
              <c:idx val="3"/>
              <c:layout>
                <c:manualLayout>
                  <c:x val="0"/>
                  <c:y val="-2.8388374813273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E63-4044-BBE0-D2BBE2BECB01}"/>
                </c:ext>
              </c:extLst>
            </c:dLbl>
            <c:dLbl>
              <c:idx val="4"/>
              <c:layout>
                <c:manualLayout>
                  <c:x val="2.4781404586587006E-3"/>
                  <c:y val="-9.48419328733372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E63-4044-BBE0-D2BBE2BECB01}"/>
                </c:ext>
              </c:extLst>
            </c:dLbl>
            <c:dLbl>
              <c:idx val="5"/>
              <c:layout>
                <c:manualLayout>
                  <c:x val="1.4038884987115819E-3"/>
                  <c:y val="-2.45376711701648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E63-4044-BBE0-D2BBE2BECB01}"/>
                </c:ext>
              </c:extLst>
            </c:dLbl>
            <c:dLbl>
              <c:idx val="6"/>
              <c:layout>
                <c:manualLayout>
                  <c:x val="0"/>
                  <c:y val="-1.8036275636897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E63-4044-BBE0-D2BBE2BECB01}"/>
                </c:ext>
              </c:extLst>
            </c:dLbl>
            <c:dLbl>
              <c:idx val="7"/>
              <c:layout>
                <c:manualLayout>
                  <c:x val="-5.1399766451153701E-3"/>
                  <c:y val="-2.10423215763799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E63-4044-BBE0-D2BBE2BECB01}"/>
                </c:ext>
              </c:extLst>
            </c:dLbl>
            <c:dLbl>
              <c:idx val="8"/>
              <c:layout>
                <c:manualLayout>
                  <c:x val="-6.3571130433913272E-3"/>
                  <c:y val="-2.66966401388772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E63-4044-BBE0-D2BBE2BECB01}"/>
                </c:ext>
              </c:extLst>
            </c:dLbl>
            <c:dLbl>
              <c:idx val="9"/>
              <c:layout>
                <c:manualLayout>
                  <c:x val="9.8912030152234643E-3"/>
                  <c:y val="-2.0440620113020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E63-4044-BBE0-D2BBE2BECB01}"/>
                </c:ext>
              </c:extLst>
            </c:dLbl>
            <c:dLbl>
              <c:idx val="10"/>
              <c:layout>
                <c:manualLayout>
                  <c:x val="9.5351597126738536E-3"/>
                  <c:y val="-2.7054413455345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E63-4044-BBE0-D2BBE2BECB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Grafy_Graphs!$P$128:$Z$128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Grafy_Graphs!$P$129:$Z$129</c:f>
              <c:numCache>
                <c:formatCode>#,##0.00</c:formatCode>
                <c:ptCount val="11"/>
                <c:pt idx="0">
                  <c:v>27.61</c:v>
                </c:pt>
                <c:pt idx="1">
                  <c:v>27.73</c:v>
                </c:pt>
                <c:pt idx="2">
                  <c:v>27.78</c:v>
                </c:pt>
                <c:pt idx="3">
                  <c:v>27.84</c:v>
                </c:pt>
                <c:pt idx="4">
                  <c:v>27.98</c:v>
                </c:pt>
                <c:pt idx="5">
                  <c:v>28.09</c:v>
                </c:pt>
                <c:pt idx="6">
                  <c:v>28.16</c:v>
                </c:pt>
                <c:pt idx="7">
                  <c:v>28.26</c:v>
                </c:pt>
                <c:pt idx="8">
                  <c:v>28.23</c:v>
                </c:pt>
                <c:pt idx="9">
                  <c:v>28.25</c:v>
                </c:pt>
                <c:pt idx="10">
                  <c:v>28.28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E63-4044-BBE0-D2BBE2BEC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gapDepth val="149"/>
        <c:shape val="box"/>
        <c:axId val="493729360"/>
        <c:axId val="493729920"/>
        <c:axId val="0"/>
      </c:bar3DChart>
      <c:catAx>
        <c:axId val="49372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3729920"/>
        <c:crosses val="autoZero"/>
        <c:auto val="1"/>
        <c:lblAlgn val="ctr"/>
        <c:lblOffset val="100"/>
        <c:noMultiLvlLbl val="0"/>
      </c:catAx>
      <c:valAx>
        <c:axId val="493729920"/>
        <c:scaling>
          <c:orientation val="minMax"/>
          <c:max val="28.4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3729360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 w="53975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Vývoj potratovosti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Development of abortions</a:t>
            </a:r>
          </a:p>
        </c:rich>
      </c:tx>
      <c:layout>
        <c:manualLayout>
          <c:xMode val="edge"/>
          <c:yMode val="edge"/>
          <c:x val="0.33286811023622048"/>
          <c:y val="1.57373861970093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272052568334919"/>
          <c:y val="0.14748694504448853"/>
          <c:w val="0.79294900482834452"/>
          <c:h val="0.671323749467634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Grafy_Graphs!$K$154</c:f>
              <c:strCache>
                <c:ptCount val="1"/>
                <c:pt idx="0">
                  <c:v>potraty spolu / Total abortions</c:v>
                </c:pt>
              </c:strCache>
            </c:strRef>
          </c:tx>
          <c:spPr>
            <a:solidFill>
              <a:srgbClr val="6FECFD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numRef>
              <c:f>Grafy_Graphs!$Q$153:$AA$153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Grafy_Graphs!$Q$154:$AA$154</c:f>
              <c:numCache>
                <c:formatCode>#,##0</c:formatCode>
                <c:ptCount val="11"/>
                <c:pt idx="0">
                  <c:v>15615</c:v>
                </c:pt>
                <c:pt idx="1">
                  <c:v>15637</c:v>
                </c:pt>
                <c:pt idx="2">
                  <c:v>15277</c:v>
                </c:pt>
                <c:pt idx="3">
                  <c:v>14521</c:v>
                </c:pt>
                <c:pt idx="4">
                  <c:v>13924</c:v>
                </c:pt>
                <c:pt idx="5">
                  <c:v>13760</c:v>
                </c:pt>
                <c:pt idx="6">
                  <c:v>12737</c:v>
                </c:pt>
                <c:pt idx="7">
                  <c:v>11719</c:v>
                </c:pt>
                <c:pt idx="8">
                  <c:v>11251</c:v>
                </c:pt>
                <c:pt idx="9">
                  <c:v>10987</c:v>
                </c:pt>
                <c:pt idx="10">
                  <c:v>10160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0E-40C1-BA69-EAF9C04FC6E2}"/>
            </c:ext>
          </c:extLst>
        </c:ser>
        <c:ser>
          <c:idx val="1"/>
          <c:order val="1"/>
          <c:tx>
            <c:strRef>
              <c:f>Grafy_Graphs!$K$155</c:f>
              <c:strCache>
                <c:ptCount val="1"/>
                <c:pt idx="0">
                  <c:v>umelé prerušenie tehotenstva / Induced abortions</c:v>
                </c:pt>
              </c:strCache>
            </c:strRef>
          </c:tx>
          <c:spPr>
            <a:solidFill>
              <a:srgbClr val="204D84"/>
            </a:solidFill>
            <a:scene3d>
              <a:camera prst="orthographicFront"/>
              <a:lightRig rig="threePt" dir="t"/>
            </a:scene3d>
            <a:sp3d>
              <a:bevelT w="165100" prst="coolSlant"/>
              <a:bevelB w="0" h="0" prst="coolSlant"/>
            </a:sp3d>
          </c:spPr>
          <c:invertIfNegative val="0"/>
          <c:cat>
            <c:numRef>
              <c:f>Grafy_Graphs!$Q$153:$AA$153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Grafy_Graphs!$Q$155:$AA$155</c:f>
              <c:numCache>
                <c:formatCode>#,##0</c:formatCode>
                <c:ptCount val="11"/>
                <c:pt idx="0">
                  <c:v>10582</c:v>
                </c:pt>
                <c:pt idx="1">
                  <c:v>10058</c:v>
                </c:pt>
                <c:pt idx="2">
                  <c:v>9390</c:v>
                </c:pt>
                <c:pt idx="3">
                  <c:v>9083</c:v>
                </c:pt>
                <c:pt idx="4">
                  <c:v>9039</c:v>
                </c:pt>
                <c:pt idx="5">
                  <c:v>6682</c:v>
                </c:pt>
                <c:pt idx="6">
                  <c:v>6180</c:v>
                </c:pt>
                <c:pt idx="7">
                  <c:v>5552</c:v>
                </c:pt>
                <c:pt idx="8">
                  <c:v>5891</c:v>
                </c:pt>
                <c:pt idx="9">
                  <c:v>5910</c:v>
                </c:pt>
                <c:pt idx="10">
                  <c:v>5518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0E-40C1-BA69-EAF9C04FC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41"/>
        <c:axId val="628613008"/>
        <c:axId val="628612448"/>
      </c:barChart>
      <c:catAx>
        <c:axId val="6286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628612448"/>
        <c:crosses val="autoZero"/>
        <c:auto val="1"/>
        <c:lblAlgn val="ctr"/>
        <c:lblOffset val="100"/>
        <c:noMultiLvlLbl val="0"/>
      </c:catAx>
      <c:valAx>
        <c:axId val="628612448"/>
        <c:scaling>
          <c:orientation val="minMax"/>
          <c:max val="18000"/>
          <c:min val="5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počet / Number</a:t>
                </a:r>
              </a:p>
            </c:rich>
          </c:tx>
          <c:layout>
            <c:manualLayout>
              <c:xMode val="edge"/>
              <c:yMode val="edge"/>
              <c:x val="0.11982087179643723"/>
              <c:y val="5.9515419244971252E-2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628613008"/>
        <c:crosses val="autoZero"/>
        <c:crossBetween val="between"/>
        <c:majorUnit val="1000"/>
      </c:val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9258704867646301E-2"/>
          <c:y val="0.89427468687990319"/>
          <c:w val="0.86098453583748202"/>
          <c:h val="7.7928520278948893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3975">
      <a:solidFill>
        <a:srgbClr val="E26B0A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Potraty podľa rodinného stavu žien v roku 2024</a:t>
            </a: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Abortions by marital status of women in 2024</a:t>
            </a:r>
            <a:endParaRPr lang="en-US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4014037713331651"/>
          <c:y val="3.373521655116851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5652041721735138E-2"/>
          <c:y val="0.18092489532900291"/>
          <c:w val="0.82658175408158729"/>
          <c:h val="0.7390651113906167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FABE00"/>
            </a:solidFill>
            <a:ln>
              <a:solidFill>
                <a:schemeClr val="bg1">
                  <a:lumMod val="75000"/>
                </a:schemeClr>
              </a:solidFill>
            </a:ln>
          </c:spPr>
          <c:dPt>
            <c:idx val="0"/>
            <c:bubble3D val="0"/>
            <c:spPr>
              <a:solidFill>
                <a:srgbClr val="E26B0A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6A09-4382-BC3E-62D6514FB825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6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3-6A09-4382-BC3E-62D6514FB825}"/>
              </c:ext>
            </c:extLst>
          </c:dPt>
          <c:dPt>
            <c:idx val="2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5-6A09-4382-BC3E-62D6514FB825}"/>
              </c:ext>
            </c:extLst>
          </c:dPt>
          <c:dPt>
            <c:idx val="3"/>
            <c:bubble3D val="0"/>
            <c:spPr>
              <a:solidFill>
                <a:srgbClr val="03BAD3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7-6A09-4382-BC3E-62D6514FB825}"/>
              </c:ext>
            </c:extLst>
          </c:dPt>
          <c:dPt>
            <c:idx val="4"/>
            <c:bubble3D val="0"/>
            <c:spPr>
              <a:solidFill>
                <a:srgbClr val="204D84"/>
              </a:solidFill>
            </c:spPr>
            <c:extLst>
              <c:ext xmlns:c16="http://schemas.microsoft.com/office/drawing/2014/chart" uri="{C3380CC4-5D6E-409C-BE32-E72D297353CC}">
                <c16:uniqueId val="{00000009-6A09-4382-BC3E-62D6514FB825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B-6A09-4382-BC3E-62D6514FB825}"/>
              </c:ext>
            </c:extLst>
          </c:dPt>
          <c:dPt>
            <c:idx val="6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D-6A09-4382-BC3E-62D6514FB825}"/>
              </c:ext>
            </c:extLst>
          </c:dPt>
          <c:dLbls>
            <c:dLbl>
              <c:idx val="1"/>
              <c:layout>
                <c:manualLayout>
                  <c:x val="0.10705161854768154"/>
                  <c:y val="0.1090050378160167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A09-4382-BC3E-62D6514FB825}"/>
                </c:ext>
              </c:extLst>
            </c:dLbl>
            <c:dLbl>
              <c:idx val="2"/>
              <c:layout>
                <c:manualLayout>
                  <c:x val="-0.1290389191894368"/>
                  <c:y val="-8.4457483206409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A09-4382-BC3E-62D6514FB825}"/>
                </c:ext>
              </c:extLst>
            </c:dLbl>
            <c:dLbl>
              <c:idx val="3"/>
              <c:layout>
                <c:manualLayout>
                  <c:x val="-0.12839488011219533"/>
                  <c:y val="-0.1246301622523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A09-4382-BC3E-62D6514FB825}"/>
                </c:ext>
              </c:extLst>
            </c:dLbl>
            <c:dLbl>
              <c:idx val="4"/>
              <c:layout>
                <c:manualLayout>
                  <c:x val="-0.11837625854918532"/>
                  <c:y val="-2.3189693054460725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A09-4382-BC3E-62D6514FB825}"/>
                </c:ext>
              </c:extLst>
            </c:dLbl>
            <c:dLbl>
              <c:idx val="5"/>
              <c:layout>
                <c:manualLayout>
                  <c:x val="-0.11521096061030671"/>
                  <c:y val="4.2853030716356683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chemeClr val="tx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defRPr>
                    </a:pPr>
                    <a:r>
                      <a:rPr lang="en-US">
                        <a:solidFill>
                          <a:schemeClr val="tx1"/>
                        </a:solidFill>
                      </a:rPr>
                      <a:t>Ovdovené</a:t>
                    </a:r>
                    <a:r>
                      <a:rPr lang="en-US" baseline="0">
                        <a:solidFill>
                          <a:schemeClr val="tx1"/>
                        </a:solidFill>
                      </a:rPr>
                      <a:t> / Widowed 0,3%</a:t>
                    </a:r>
                    <a:endParaRPr lang="en-US">
                      <a:solidFill>
                        <a:schemeClr val="tx1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A09-4382-BC3E-62D6514FB82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Nevydaté</a:t>
                    </a:r>
                    <a:r>
                      <a:rPr lang="en-US" baseline="0"/>
                      <a:t>
</a:t>
                    </a:r>
                    <a:fld id="{FA13E052-D674-470D-B6BA-259D5CE9574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6A09-4382-BC3E-62D6514FB82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Grafy_Graphs!$K$175:$K$180</c:f>
              <c:strCache>
                <c:ptCount val="6"/>
                <c:pt idx="0">
                  <c:v>Vydaté / Married</c:v>
                </c:pt>
                <c:pt idx="1">
                  <c:v>Nezistené / Not identified</c:v>
                </c:pt>
                <c:pt idx="2">
                  <c:v>Nevydaté / Unmarried</c:v>
                </c:pt>
                <c:pt idx="3">
                  <c:v>  Slobodné / Singles</c:v>
                </c:pt>
                <c:pt idx="4">
                  <c:v>  Rozvedené / Divorced</c:v>
                </c:pt>
                <c:pt idx="5">
                  <c:v>  Ovdovené / Widowed</c:v>
                </c:pt>
              </c:strCache>
            </c:strRef>
          </c:cat>
          <c:val>
            <c:numRef>
              <c:f>Grafy_Graphs!$L$175:$L$180</c:f>
              <c:numCache>
                <c:formatCode>General</c:formatCode>
                <c:ptCount val="6"/>
                <c:pt idx="0" formatCode="#,##0">
                  <c:v>4167</c:v>
                </c:pt>
                <c:pt idx="1">
                  <c:v>450</c:v>
                </c:pt>
                <c:pt idx="3" formatCode="#,##0">
                  <c:v>4944</c:v>
                </c:pt>
                <c:pt idx="4" formatCode="#,##0">
                  <c:v>571</c:v>
                </c:pt>
                <c:pt idx="5" formatCode="#,##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A09-4382-BC3E-62D6514FB825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70"/>
        <c:splitType val="pos"/>
        <c:splitPos val="3"/>
        <c:secondPieSize val="83"/>
        <c:serLines>
          <c:spPr>
            <a:ln w="6350">
              <a:solidFill>
                <a:schemeClr val="bg1">
                  <a:lumMod val="65000"/>
                </a:schemeClr>
              </a:solidFill>
            </a:ln>
          </c:spPr>
        </c:serLines>
      </c:ofPieChart>
    </c:plotArea>
    <c:plotVisOnly val="1"/>
    <c:dispBlanksAs val="gap"/>
    <c:showDLblsOverMax val="0"/>
  </c:chart>
  <c:spPr>
    <a:ln w="53975">
      <a:solidFill>
        <a:srgbClr val="204D84"/>
      </a:solidFill>
    </a:ln>
  </c:spPr>
  <c:printSettings>
    <c:headerFooter/>
    <c:pageMargins b="0.75" l="0.7" r="0.7" t="0.75" header="0.3" footer="0.3"/>
    <c:pageSetup orientation="portrait"/>
  </c:printSettings>
</c:chartSpace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422274</xdr:colOff>
      <xdr:row>32</xdr:row>
      <xdr:rowOff>28575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566150" y="5568950"/>
          <a:ext cx="422274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22881</xdr:colOff>
      <xdr:row>3</xdr:row>
      <xdr:rowOff>55551</xdr:rowOff>
    </xdr:from>
    <xdr:ext cx="409988" cy="323310"/>
    <xdr:sp macro="" textlink="">
      <xdr:nvSpPr>
        <xdr:cNvPr id="3" name="Obdélník 4"/>
        <xdr:cNvSpPr/>
      </xdr:nvSpPr>
      <xdr:spPr>
        <a:xfrm>
          <a:off x="270531" y="62705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468312" y="565521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93104</xdr:colOff>
      <xdr:row>2</xdr:row>
      <xdr:rowOff>180466</xdr:rowOff>
    </xdr:from>
    <xdr:to>
      <xdr:col>20</xdr:col>
      <xdr:colOff>36450</xdr:colOff>
      <xdr:row>4</xdr:row>
      <xdr:rowOff>170942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6514204" y="561466"/>
          <a:ext cx="406896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419678</xdr:colOff>
      <xdr:row>32</xdr:row>
      <xdr:rowOff>28575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600700"/>
          <a:ext cx="419678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4" name="Obdélník 13"/>
        <xdr:cNvSpPr/>
      </xdr:nvSpPr>
      <xdr:spPr>
        <a:xfrm>
          <a:off x="15687262" y="56869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1483</xdr:colOff>
      <xdr:row>32</xdr:row>
      <xdr:rowOff>95251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5687675" y="5705475"/>
          <a:ext cx="401533" cy="371476"/>
        </a:xfrm>
        <a:prstGeom prst="rect">
          <a:avLst/>
        </a:prstGeom>
        <a:noFill/>
      </xdr:spPr>
    </xdr:sp>
    <xdr:clientData/>
  </xdr:twoCellAnchor>
  <xdr:oneCellAnchor>
    <xdr:from>
      <xdr:col>2</xdr:col>
      <xdr:colOff>2665</xdr:colOff>
      <xdr:row>3</xdr:row>
      <xdr:rowOff>55162</xdr:rowOff>
    </xdr:from>
    <xdr:ext cx="409988" cy="323310"/>
    <xdr:sp macro="" textlink="">
      <xdr:nvSpPr>
        <xdr:cNvPr id="6" name="Obdélník 16"/>
        <xdr:cNvSpPr/>
      </xdr:nvSpPr>
      <xdr:spPr>
        <a:xfrm>
          <a:off x="240790" y="62666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17"/>
        <xdr:cNvSpPr/>
      </xdr:nvSpPr>
      <xdr:spPr>
        <a:xfrm>
          <a:off x="15687262" y="56869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1483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687675" y="5705475"/>
          <a:ext cx="401533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37508</xdr:colOff>
      <xdr:row>2</xdr:row>
      <xdr:rowOff>174017</xdr:rowOff>
    </xdr:from>
    <xdr:to>
      <xdr:col>19</xdr:col>
      <xdr:colOff>440748</xdr:colOff>
      <xdr:row>4</xdr:row>
      <xdr:rowOff>164493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677558" y="555017"/>
          <a:ext cx="403240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</a:t>
          </a:r>
        </a:p>
      </xdr:txBody>
    </xdr:sp>
    <xdr:clientData/>
  </xdr:twoCellAnchor>
  <xdr:twoCellAnchor editAs="oneCell">
    <xdr:from>
      <xdr:col>4</xdr:col>
      <xdr:colOff>628650</xdr:colOff>
      <xdr:row>33</xdr:row>
      <xdr:rowOff>47625</xdr:rowOff>
    </xdr:from>
    <xdr:to>
      <xdr:col>4</xdr:col>
      <xdr:colOff>1028700</xdr:colOff>
      <xdr:row>35</xdr:row>
      <xdr:rowOff>38100</xdr:rowOff>
    </xdr:to>
    <xdr:sp macro="" textlink="">
      <xdr:nvSpPr>
        <xdr:cNvPr id="11" name="AutoShape 1"/>
        <xdr:cNvSpPr>
          <a:spLocks noChangeAspect="1" noChangeArrowheads="1"/>
        </xdr:cNvSpPr>
      </xdr:nvSpPr>
      <xdr:spPr bwMode="auto">
        <a:xfrm>
          <a:off x="1428750" y="721042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31258</xdr:rowOff>
    </xdr:to>
    <xdr:sp macro="" textlink="">
      <xdr:nvSpPr>
        <xdr:cNvPr id="11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4" name="Obdélník 13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675</xdr:colOff>
      <xdr:row>32</xdr:row>
      <xdr:rowOff>95250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41782</xdr:colOff>
      <xdr:row>2</xdr:row>
      <xdr:rowOff>181502</xdr:rowOff>
    </xdr:from>
    <xdr:to>
      <xdr:col>19</xdr:col>
      <xdr:colOff>440882</xdr:colOff>
      <xdr:row>4</xdr:row>
      <xdr:rowOff>171978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5524767" y="375890"/>
          <a:ext cx="399100" cy="379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15</a:t>
          </a:r>
        </a:p>
      </xdr:txBody>
    </xdr:sp>
    <xdr:clientData/>
  </xdr:twoCellAnchor>
  <xdr:oneCellAnchor>
    <xdr:from>
      <xdr:col>2</xdr:col>
      <xdr:colOff>0</xdr:colOff>
      <xdr:row>3</xdr:row>
      <xdr:rowOff>48598</xdr:rowOff>
    </xdr:from>
    <xdr:ext cx="409988" cy="323310"/>
    <xdr:sp macro="" textlink="">
      <xdr:nvSpPr>
        <xdr:cNvPr id="17" name="Obdélník 16"/>
        <xdr:cNvSpPr/>
      </xdr:nvSpPr>
      <xdr:spPr>
        <a:xfrm>
          <a:off x="58316" y="437374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14</a:t>
          </a:r>
        </a:p>
      </xdr:txBody>
    </xdr:sp>
    <xdr:clientData/>
  </xdr:oneCellAnchor>
  <xdr:twoCellAnchor editAs="oneCell">
    <xdr:from>
      <xdr:col>23</xdr:col>
      <xdr:colOff>285750</xdr:colOff>
      <xdr:row>30</xdr:row>
      <xdr:rowOff>152400</xdr:rowOff>
    </xdr:from>
    <xdr:to>
      <xdr:col>24</xdr:col>
      <xdr:colOff>38102</xdr:colOff>
      <xdr:row>32</xdr:row>
      <xdr:rowOff>180975</xdr:rowOff>
    </xdr:to>
    <xdr:sp macro="" textlink="">
      <xdr:nvSpPr>
        <xdr:cNvPr id="4098" name="AutoShape 2"/>
        <xdr:cNvSpPr>
          <a:spLocks noChangeAspect="1" noChangeArrowheads="1"/>
        </xdr:cNvSpPr>
      </xdr:nvSpPr>
      <xdr:spPr bwMode="auto">
        <a:xfrm>
          <a:off x="15925800" y="5534025"/>
          <a:ext cx="3619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412749</xdr:colOff>
      <xdr:row>32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8277225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422274</xdr:colOff>
      <xdr:row>32</xdr:row>
      <xdr:rowOff>219075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8277225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22881</xdr:colOff>
      <xdr:row>3</xdr:row>
      <xdr:rowOff>55551</xdr:rowOff>
    </xdr:from>
    <xdr:ext cx="409988" cy="323310"/>
    <xdr:sp macro="" textlink="">
      <xdr:nvSpPr>
        <xdr:cNvPr id="5" name="Obdélník 4"/>
        <xdr:cNvSpPr/>
      </xdr:nvSpPr>
      <xdr:spPr>
        <a:xfrm>
          <a:off x="81197" y="444327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6068262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29604</xdr:colOff>
      <xdr:row>2</xdr:row>
      <xdr:rowOff>188404</xdr:rowOff>
    </xdr:from>
    <xdr:to>
      <xdr:col>19</xdr:col>
      <xdr:colOff>433325</xdr:colOff>
      <xdr:row>4</xdr:row>
      <xdr:rowOff>178880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512589" y="382792"/>
          <a:ext cx="403721" cy="379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17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4" name="Obdĺžnik 1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21183</xdr:colOff>
      <xdr:row>3</xdr:row>
      <xdr:rowOff>41147</xdr:rowOff>
    </xdr:from>
    <xdr:ext cx="409988" cy="323310"/>
    <xdr:sp macro="" textlink="">
      <xdr:nvSpPr>
        <xdr:cNvPr id="5" name="Obdélník 4"/>
        <xdr:cNvSpPr/>
      </xdr:nvSpPr>
      <xdr:spPr>
        <a:xfrm>
          <a:off x="81341" y="422147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6068262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6068675" y="5486400"/>
          <a:ext cx="428625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27176</xdr:colOff>
      <xdr:row>2</xdr:row>
      <xdr:rowOff>174939</xdr:rowOff>
    </xdr:from>
    <xdr:to>
      <xdr:col>19</xdr:col>
      <xdr:colOff>432720</xdr:colOff>
      <xdr:row>4</xdr:row>
      <xdr:rowOff>165414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87755" y="365439"/>
          <a:ext cx="405544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19</a:t>
          </a:r>
        </a:p>
      </xdr:txBody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32</xdr:row>
      <xdr:rowOff>219075</xdr:rowOff>
    </xdr:to>
    <xdr:sp macro="" textlink="">
      <xdr:nvSpPr>
        <xdr:cNvPr id="12290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28575</xdr:rowOff>
    </xdr:to>
    <xdr:sp macro="" textlink="">
      <xdr:nvSpPr>
        <xdr:cNvPr id="15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28575</xdr:rowOff>
    </xdr:to>
    <xdr:sp macro="" textlink="">
      <xdr:nvSpPr>
        <xdr:cNvPr id="16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23690</xdr:rowOff>
    </xdr:to>
    <xdr:sp macro="" textlink="">
      <xdr:nvSpPr>
        <xdr:cNvPr id="17" name="AutoShape 2"/>
        <xdr:cNvSpPr>
          <a:spLocks noChangeAspect="1" noChangeArrowheads="1"/>
        </xdr:cNvSpPr>
      </xdr:nvSpPr>
      <xdr:spPr bwMode="auto">
        <a:xfrm>
          <a:off x="622788" y="5715000"/>
          <a:ext cx="409575" cy="41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23690</xdr:rowOff>
    </xdr:to>
    <xdr:sp macro="" textlink="">
      <xdr:nvSpPr>
        <xdr:cNvPr id="18" name="AutoShape 2"/>
        <xdr:cNvSpPr>
          <a:spLocks noChangeAspect="1" noChangeArrowheads="1"/>
        </xdr:cNvSpPr>
      </xdr:nvSpPr>
      <xdr:spPr bwMode="auto">
        <a:xfrm>
          <a:off x="622788" y="5715000"/>
          <a:ext cx="409575" cy="41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23084</xdr:colOff>
      <xdr:row>3</xdr:row>
      <xdr:rowOff>43403</xdr:rowOff>
    </xdr:from>
    <xdr:ext cx="409988" cy="323310"/>
    <xdr:sp macro="" textlink="">
      <xdr:nvSpPr>
        <xdr:cNvPr id="4" name="Obdélník 3"/>
        <xdr:cNvSpPr/>
      </xdr:nvSpPr>
      <xdr:spPr>
        <a:xfrm>
          <a:off x="82615" y="420434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635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41010</xdr:colOff>
      <xdr:row>2</xdr:row>
      <xdr:rowOff>157692</xdr:rowOff>
    </xdr:from>
    <xdr:to>
      <xdr:col>19</xdr:col>
      <xdr:colOff>436563</xdr:colOff>
      <xdr:row>4</xdr:row>
      <xdr:rowOff>148167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59604" y="346208"/>
          <a:ext cx="395553" cy="36750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21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3313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404770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22148</xdr:colOff>
      <xdr:row>3</xdr:row>
      <xdr:rowOff>36663</xdr:rowOff>
    </xdr:from>
    <xdr:ext cx="409988" cy="323310"/>
    <xdr:sp macro="" textlink="">
      <xdr:nvSpPr>
        <xdr:cNvPr id="4" name="Obdélník 3"/>
        <xdr:cNvSpPr/>
      </xdr:nvSpPr>
      <xdr:spPr>
        <a:xfrm>
          <a:off x="76063" y="41406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3967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23974</xdr:colOff>
      <xdr:row>2</xdr:row>
      <xdr:rowOff>181841</xdr:rowOff>
    </xdr:from>
    <xdr:to>
      <xdr:col>19</xdr:col>
      <xdr:colOff>422337</xdr:colOff>
      <xdr:row>4</xdr:row>
      <xdr:rowOff>172317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79634" y="370544"/>
          <a:ext cx="398363" cy="36788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23</a:t>
          </a:r>
        </a:p>
      </xdr:txBody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409575</xdr:colOff>
      <xdr:row>37</xdr:row>
      <xdr:rowOff>28575</xdr:rowOff>
    </xdr:to>
    <xdr:sp macro="" textlink="">
      <xdr:nvSpPr>
        <xdr:cNvPr id="14339" name="AutoShape 3"/>
        <xdr:cNvSpPr>
          <a:spLocks noChangeAspect="1" noChangeArrowheads="1"/>
        </xdr:cNvSpPr>
      </xdr:nvSpPr>
      <xdr:spPr bwMode="auto">
        <a:xfrm>
          <a:off x="619125" y="6334125"/>
          <a:ext cx="409575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4337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409575</xdr:colOff>
      <xdr:row>32</xdr:row>
      <xdr:rowOff>28575</xdr:rowOff>
    </xdr:to>
    <xdr:sp macro="" textlink="">
      <xdr:nvSpPr>
        <xdr:cNvPr id="14338" name="AutoShape 2"/>
        <xdr:cNvSpPr>
          <a:spLocks noChangeAspect="1" noChangeArrowheads="1"/>
        </xdr:cNvSpPr>
      </xdr:nvSpPr>
      <xdr:spPr bwMode="auto">
        <a:xfrm>
          <a:off x="619125" y="5381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596148</xdr:colOff>
      <xdr:row>29</xdr:row>
      <xdr:rowOff>150395</xdr:rowOff>
    </xdr:from>
    <xdr:ext cx="421295" cy="400817"/>
    <xdr:sp macro="" textlink="">
      <xdr:nvSpPr>
        <xdr:cNvPr id="65" name="AutoShape 20"/>
        <xdr:cNvSpPr>
          <a:spLocks noChangeAspect="1" noChangeArrowheads="1"/>
        </xdr:cNvSpPr>
      </xdr:nvSpPr>
      <xdr:spPr bwMode="auto">
        <a:xfrm>
          <a:off x="6025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3" name="AutoShape 20"/>
        <xdr:cNvSpPr>
          <a:spLocks noChangeAspect="1" noChangeArrowheads="1"/>
        </xdr:cNvSpPr>
      </xdr:nvSpPr>
      <xdr:spPr bwMode="auto">
        <a:xfrm>
          <a:off x="54062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3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6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7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7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8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9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6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7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8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9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0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1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2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3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4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5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5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6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5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6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5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6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5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6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1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2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2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2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3637</xdr:colOff>
      <xdr:row>3</xdr:row>
      <xdr:rowOff>38640</xdr:rowOff>
    </xdr:from>
    <xdr:ext cx="409988" cy="323310"/>
    <xdr:sp macro="" textlink="">
      <xdr:nvSpPr>
        <xdr:cNvPr id="2" name="Obdélník 3"/>
        <xdr:cNvSpPr/>
      </xdr:nvSpPr>
      <xdr:spPr>
        <a:xfrm>
          <a:off x="247477" y="6101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3" name="Obdélník 5"/>
        <xdr:cNvSpPr/>
      </xdr:nvSpPr>
      <xdr:spPr>
        <a:xfrm>
          <a:off x="1616351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2535</xdr:colOff>
      <xdr:row>32</xdr:row>
      <xdr:rowOff>95250</xdr:rowOff>
    </xdr:to>
    <xdr:sp macro="" textlink="">
      <xdr:nvSpPr>
        <xdr:cNvPr id="4" name="AutoShape 33"/>
        <xdr:cNvSpPr>
          <a:spLocks noChangeAspect="1" noChangeArrowheads="1"/>
        </xdr:cNvSpPr>
      </xdr:nvSpPr>
      <xdr:spPr bwMode="auto">
        <a:xfrm>
          <a:off x="16163925" y="5674995"/>
          <a:ext cx="41211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28178</xdr:colOff>
      <xdr:row>2</xdr:row>
      <xdr:rowOff>173435</xdr:rowOff>
    </xdr:from>
    <xdr:to>
      <xdr:col>19</xdr:col>
      <xdr:colOff>427038</xdr:colOff>
      <xdr:row>4</xdr:row>
      <xdr:rowOff>163910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6144478" y="554435"/>
          <a:ext cx="398860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25</a:t>
          </a:r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409575</xdr:colOff>
      <xdr:row>32</xdr:row>
      <xdr:rowOff>28575</xdr:rowOff>
    </xdr:to>
    <xdr:sp macro="" textlink="">
      <xdr:nvSpPr>
        <xdr:cNvPr id="8" name="AutoShape 2"/>
        <xdr:cNvSpPr>
          <a:spLocks noChangeAspect="1" noChangeArrowheads="1"/>
        </xdr:cNvSpPr>
      </xdr:nvSpPr>
      <xdr:spPr bwMode="auto">
        <a:xfrm>
          <a:off x="815340" y="557022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22687</xdr:colOff>
      <xdr:row>3</xdr:row>
      <xdr:rowOff>45686</xdr:rowOff>
    </xdr:from>
    <xdr:ext cx="409988" cy="323310"/>
    <xdr:sp macro="" textlink="">
      <xdr:nvSpPr>
        <xdr:cNvPr id="4" name="Obdélník 3"/>
        <xdr:cNvSpPr/>
      </xdr:nvSpPr>
      <xdr:spPr>
        <a:xfrm>
          <a:off x="79837" y="42668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26</a:t>
          </a:r>
        </a:p>
      </xdr:txBody>
    </xdr:sp>
    <xdr:clientData/>
  </xdr:oneCellAnchor>
  <xdr:twoCellAnchor editAs="oneCell">
    <xdr:from>
      <xdr:col>19</xdr:col>
      <xdr:colOff>28178</xdr:colOff>
      <xdr:row>2</xdr:row>
      <xdr:rowOff>173435</xdr:rowOff>
    </xdr:from>
    <xdr:to>
      <xdr:col>19</xdr:col>
      <xdr:colOff>427038</xdr:colOff>
      <xdr:row>4</xdr:row>
      <xdr:rowOff>163910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87253" y="363935"/>
          <a:ext cx="398860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27</a:t>
          </a:r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400050</xdr:colOff>
      <xdr:row>32</xdr:row>
      <xdr:rowOff>28575</xdr:rowOff>
    </xdr:to>
    <xdr:sp macro="" textlink="">
      <xdr:nvSpPr>
        <xdr:cNvPr id="16386" name="AutoShape 2"/>
        <xdr:cNvSpPr>
          <a:spLocks noChangeAspect="1" noChangeArrowheads="1"/>
        </xdr:cNvSpPr>
      </xdr:nvSpPr>
      <xdr:spPr bwMode="auto">
        <a:xfrm>
          <a:off x="619125" y="5381625"/>
          <a:ext cx="4000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398829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80210</xdr:colOff>
      <xdr:row>29</xdr:row>
      <xdr:rowOff>150395</xdr:rowOff>
    </xdr:from>
    <xdr:to>
      <xdr:col>10</xdr:col>
      <xdr:colOff>510301</xdr:colOff>
      <xdr:row>31</xdr:row>
      <xdr:rowOff>178970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7176335" y="5341520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2459</xdr:colOff>
      <xdr:row>3</xdr:row>
      <xdr:rowOff>66145</xdr:rowOff>
    </xdr:from>
    <xdr:ext cx="409988" cy="323310"/>
    <xdr:sp macro="" textlink="">
      <xdr:nvSpPr>
        <xdr:cNvPr id="4" name="Obdélník 3"/>
        <xdr:cNvSpPr/>
      </xdr:nvSpPr>
      <xdr:spPr>
        <a:xfrm>
          <a:off x="55970" y="45142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715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29528</xdr:colOff>
      <xdr:row>2</xdr:row>
      <xdr:rowOff>181439</xdr:rowOff>
    </xdr:from>
    <xdr:to>
      <xdr:col>19</xdr:col>
      <xdr:colOff>428091</xdr:colOff>
      <xdr:row>4</xdr:row>
      <xdr:rowOff>171913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515680" y="374079"/>
          <a:ext cx="398563" cy="37575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29</a:t>
          </a:r>
        </a:p>
      </xdr:txBody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32</xdr:row>
      <xdr:rowOff>219075</xdr:rowOff>
    </xdr:to>
    <xdr:sp macro="" textlink="">
      <xdr:nvSpPr>
        <xdr:cNvPr id="18434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407933</xdr:colOff>
      <xdr:row>34</xdr:row>
      <xdr:rowOff>53640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33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33</xdr:row>
      <xdr:rowOff>104775</xdr:rowOff>
    </xdr:from>
    <xdr:to>
      <xdr:col>20</xdr:col>
      <xdr:colOff>1</xdr:colOff>
      <xdr:row>35</xdr:row>
      <xdr:rowOff>120317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49225</xdr:colOff>
      <xdr:row>3</xdr:row>
      <xdr:rowOff>59643</xdr:rowOff>
    </xdr:from>
    <xdr:ext cx="409988" cy="323310"/>
    <xdr:sp macro="" textlink="">
      <xdr:nvSpPr>
        <xdr:cNvPr id="10" name="Obdélník 9"/>
        <xdr:cNvSpPr/>
      </xdr:nvSpPr>
      <xdr:spPr>
        <a:xfrm>
          <a:off x="49225" y="44841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30</a:t>
          </a:r>
        </a:p>
      </xdr:txBody>
    </xdr:sp>
    <xdr:clientData/>
  </xdr:oneCellAnchor>
  <xdr:oneCellAnchor>
    <xdr:from>
      <xdr:col>19</xdr:col>
      <xdr:colOff>47212</xdr:colOff>
      <xdr:row>33</xdr:row>
      <xdr:rowOff>86265</xdr:rowOff>
    </xdr:from>
    <xdr:ext cx="409988" cy="323310"/>
    <xdr:sp macro="" textlink="">
      <xdr:nvSpPr>
        <xdr:cNvPr id="12" name="Obdélník 11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33</xdr:row>
      <xdr:rowOff>104775</xdr:rowOff>
    </xdr:from>
    <xdr:to>
      <xdr:col>20</xdr:col>
      <xdr:colOff>1</xdr:colOff>
      <xdr:row>35</xdr:row>
      <xdr:rowOff>120316</xdr:rowOff>
    </xdr:to>
    <xdr:sp macro="" textlink="">
      <xdr:nvSpPr>
        <xdr:cNvPr id="13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33610</xdr:colOff>
      <xdr:row>3</xdr:row>
      <xdr:rowOff>9872</xdr:rowOff>
    </xdr:from>
    <xdr:to>
      <xdr:col>19</xdr:col>
      <xdr:colOff>428379</xdr:colOff>
      <xdr:row>4</xdr:row>
      <xdr:rowOff>180924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15516595" y="398648"/>
          <a:ext cx="394769" cy="36543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31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30" name="Obdĺžnik 2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422275</xdr:colOff>
      <xdr:row>32</xdr:row>
      <xdr:rowOff>28576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4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95251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48010</xdr:colOff>
      <xdr:row>3</xdr:row>
      <xdr:rowOff>45649</xdr:rowOff>
    </xdr:from>
    <xdr:ext cx="409988" cy="323310"/>
    <xdr:sp macro="" textlink="">
      <xdr:nvSpPr>
        <xdr:cNvPr id="8" name="Obdélník 7"/>
        <xdr:cNvSpPr/>
      </xdr:nvSpPr>
      <xdr:spPr>
        <a:xfrm>
          <a:off x="48010" y="42305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32</a:t>
          </a:r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24992</xdr:colOff>
      <xdr:row>2</xdr:row>
      <xdr:rowOff>169726</xdr:rowOff>
    </xdr:from>
    <xdr:to>
      <xdr:col>19</xdr:col>
      <xdr:colOff>420127</xdr:colOff>
      <xdr:row>4</xdr:row>
      <xdr:rowOff>160202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5489638" y="358429"/>
          <a:ext cx="395135" cy="36788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28</xdr:row>
      <xdr:rowOff>104775</xdr:rowOff>
    </xdr:from>
    <xdr:to>
      <xdr:col>12</xdr:col>
      <xdr:colOff>412750</xdr:colOff>
      <xdr:row>30</xdr:row>
      <xdr:rowOff>95251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162925" y="5505450"/>
          <a:ext cx="412750" cy="371476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422275</xdr:colOff>
      <xdr:row>31</xdr:row>
      <xdr:rowOff>26593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591175"/>
          <a:ext cx="422275" cy="409576"/>
        </a:xfrm>
        <a:prstGeom prst="rect">
          <a:avLst/>
        </a:prstGeom>
        <a:noFill/>
      </xdr:spPr>
    </xdr:sp>
    <xdr:clientData/>
  </xdr:twoCellAnchor>
  <xdr:oneCellAnchor>
    <xdr:from>
      <xdr:col>20</xdr:col>
      <xdr:colOff>47212</xdr:colOff>
      <xdr:row>30</xdr:row>
      <xdr:rowOff>86265</xdr:rowOff>
    </xdr:from>
    <xdr:ext cx="409988" cy="323310"/>
    <xdr:sp macro="" textlink="">
      <xdr:nvSpPr>
        <xdr:cNvPr id="4" name="Obdélník 4"/>
        <xdr:cNvSpPr/>
      </xdr:nvSpPr>
      <xdr:spPr>
        <a:xfrm>
          <a:off x="15687262" y="56774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47625</xdr:colOff>
      <xdr:row>30</xdr:row>
      <xdr:rowOff>104775</xdr:rowOff>
    </xdr:from>
    <xdr:to>
      <xdr:col>21</xdr:col>
      <xdr:colOff>2</xdr:colOff>
      <xdr:row>31</xdr:row>
      <xdr:rowOff>283768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5687675" y="5695950"/>
          <a:ext cx="400051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48010</xdr:colOff>
      <xdr:row>3</xdr:row>
      <xdr:rowOff>45649</xdr:rowOff>
    </xdr:from>
    <xdr:ext cx="409988" cy="323310"/>
    <xdr:sp macro="" textlink="">
      <xdr:nvSpPr>
        <xdr:cNvPr id="6" name="Obdélník 7"/>
        <xdr:cNvSpPr/>
      </xdr:nvSpPr>
      <xdr:spPr>
        <a:xfrm>
          <a:off x="228985" y="61714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34</a:t>
          </a:r>
        </a:p>
      </xdr:txBody>
    </xdr:sp>
    <xdr:clientData/>
  </xdr:oneCellAnchor>
  <xdr:twoCellAnchor editAs="oneCell">
    <xdr:from>
      <xdr:col>20</xdr:col>
      <xdr:colOff>47625</xdr:colOff>
      <xdr:row>30</xdr:row>
      <xdr:rowOff>104775</xdr:rowOff>
    </xdr:from>
    <xdr:to>
      <xdr:col>21</xdr:col>
      <xdr:colOff>2</xdr:colOff>
      <xdr:row>31</xdr:row>
      <xdr:rowOff>283767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5687675" y="5695950"/>
          <a:ext cx="400051" cy="371475"/>
        </a:xfrm>
        <a:prstGeom prst="rect">
          <a:avLst/>
        </a:prstGeom>
        <a:noFill/>
      </xdr:spPr>
    </xdr:sp>
    <xdr:clientData/>
  </xdr:twoCellAnchor>
  <xdr:twoCellAnchor editAs="oneCell">
    <xdr:from>
      <xdr:col>20</xdr:col>
      <xdr:colOff>24992</xdr:colOff>
      <xdr:row>2</xdr:row>
      <xdr:rowOff>169726</xdr:rowOff>
    </xdr:from>
    <xdr:to>
      <xdr:col>20</xdr:col>
      <xdr:colOff>420127</xdr:colOff>
      <xdr:row>4</xdr:row>
      <xdr:rowOff>160202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665042" y="550726"/>
          <a:ext cx="39513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35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91440</xdr:rowOff>
    </xdr:from>
    <xdr:to>
      <xdr:col>6</xdr:col>
      <xdr:colOff>53340</xdr:colOff>
      <xdr:row>17</xdr:row>
      <xdr:rowOff>121920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76200</xdr:rowOff>
    </xdr:from>
    <xdr:to>
      <xdr:col>5</xdr:col>
      <xdr:colOff>586740</xdr:colOff>
      <xdr:row>41</xdr:row>
      <xdr:rowOff>106679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45</xdr:row>
      <xdr:rowOff>30481</xdr:rowOff>
    </xdr:from>
    <xdr:to>
      <xdr:col>9</xdr:col>
      <xdr:colOff>960120</xdr:colOff>
      <xdr:row>56</xdr:row>
      <xdr:rowOff>167640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</xdr:colOff>
      <xdr:row>59</xdr:row>
      <xdr:rowOff>0</xdr:rowOff>
    </xdr:from>
    <xdr:to>
      <xdr:col>9</xdr:col>
      <xdr:colOff>975361</xdr:colOff>
      <xdr:row>71</xdr:row>
      <xdr:rowOff>63625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74</xdr:row>
      <xdr:rowOff>91440</xdr:rowOff>
    </xdr:from>
    <xdr:to>
      <xdr:col>5</xdr:col>
      <xdr:colOff>281940</xdr:colOff>
      <xdr:row>98</xdr:row>
      <xdr:rowOff>42784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101</xdr:row>
      <xdr:rowOff>30480</xdr:rowOff>
    </xdr:from>
    <xdr:to>
      <xdr:col>6</xdr:col>
      <xdr:colOff>22860</xdr:colOff>
      <xdr:row>122</xdr:row>
      <xdr:rowOff>175260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126</xdr:row>
      <xdr:rowOff>1</xdr:rowOff>
    </xdr:from>
    <xdr:to>
      <xdr:col>6</xdr:col>
      <xdr:colOff>83820</xdr:colOff>
      <xdr:row>147</xdr:row>
      <xdr:rowOff>129541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</xdr:colOff>
      <xdr:row>150</xdr:row>
      <xdr:rowOff>175260</xdr:rowOff>
    </xdr:from>
    <xdr:to>
      <xdr:col>6</xdr:col>
      <xdr:colOff>76200</xdr:colOff>
      <xdr:row>170</xdr:row>
      <xdr:rowOff>76200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173</xdr:row>
      <xdr:rowOff>38100</xdr:rowOff>
    </xdr:from>
    <xdr:to>
      <xdr:col>6</xdr:col>
      <xdr:colOff>76199</xdr:colOff>
      <xdr:row>190</xdr:row>
      <xdr:rowOff>106680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0.22387</cdr:x>
      <cdr:y>0.15056</cdr:y>
    </cdr:from>
    <cdr:to>
      <cdr:x>0.49885</cdr:x>
      <cdr:y>0.19461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730327" y="665654"/>
          <a:ext cx="897071" cy="194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r>
            <a:rPr lang="sk-SK" sz="800" b="1">
              <a:solidFill>
                <a:srgbClr val="03BAD3"/>
              </a:solidFill>
              <a:latin typeface="Tahoma" pitchFamily="34" charset="0"/>
              <a:cs typeface="Tahoma" pitchFamily="34" charset="0"/>
            </a:rPr>
            <a:t>Muži</a:t>
          </a:r>
          <a:r>
            <a:rPr lang="sk-SK" sz="800" b="1" baseline="0">
              <a:solidFill>
                <a:srgbClr val="03BAD3"/>
              </a:solidFill>
              <a:latin typeface="Tahoma" pitchFamily="34" charset="0"/>
              <a:cs typeface="Tahoma" pitchFamily="34" charset="0"/>
            </a:rPr>
            <a:t> / Men</a:t>
          </a:r>
          <a:endParaRPr lang="sk-SK" sz="800" b="1">
            <a:solidFill>
              <a:srgbClr val="03BAD3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0.64826</cdr:x>
      <cdr:y>0.15583</cdr:y>
    </cdr:from>
    <cdr:to>
      <cdr:x>0.91083</cdr:x>
      <cdr:y>0.19677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1971784" y="696141"/>
          <a:ext cx="798646" cy="1828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800" b="1">
              <a:solidFill>
                <a:srgbClr val="E26B0A"/>
              </a:solidFill>
              <a:latin typeface="Tahoma" pitchFamily="34" charset="0"/>
              <a:cs typeface="Tahoma" pitchFamily="34" charset="0"/>
            </a:rPr>
            <a:t>Ženy </a:t>
          </a:r>
          <a:r>
            <a:rPr lang="sk-SK" sz="800" b="1" baseline="0">
              <a:solidFill>
                <a:srgbClr val="E26B0A"/>
              </a:solidFill>
              <a:latin typeface="Tahoma" pitchFamily="34" charset="0"/>
              <a:cs typeface="Tahoma" pitchFamily="34" charset="0"/>
            </a:rPr>
            <a:t>/ Women</a:t>
          </a:r>
          <a:endParaRPr lang="sk-SK" sz="800" b="1">
            <a:solidFill>
              <a:srgbClr val="E26B0A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0.43675</cdr:x>
      <cdr:y>0.79102</cdr:y>
    </cdr:from>
    <cdr:to>
      <cdr:x>0.71434</cdr:x>
      <cdr:y>1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1438672" y="414734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0.32879</cdr:x>
      <cdr:y>0.86965</cdr:y>
    </cdr:from>
    <cdr:to>
      <cdr:x>0.80126</cdr:x>
      <cdr:y>0.91469</cdr:y>
    </cdr:to>
    <cdr:sp macro="" textlink="">
      <cdr:nvSpPr>
        <cdr:cNvPr id="5" name="TextovéPole 4"/>
        <cdr:cNvSpPr txBox="1"/>
      </cdr:nvSpPr>
      <cdr:spPr>
        <a:xfrm xmlns:a="http://schemas.openxmlformats.org/drawingml/2006/main">
          <a:off x="985095" y="3844871"/>
          <a:ext cx="1415578" cy="1991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latin typeface="Tahoma" pitchFamily="34" charset="0"/>
              <a:cs typeface="Tahoma" pitchFamily="34" charset="0"/>
            </a:rPr>
            <a:t>tis. osôb / thous. persons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0.68039</cdr:x>
      <cdr:y>0.15609</cdr:y>
    </cdr:from>
    <cdr:to>
      <cdr:x>0.99761</cdr:x>
      <cdr:y>0.85458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386135" y="335415"/>
          <a:ext cx="2044998" cy="1500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Court has not found out quilt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Other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Sexual disagreement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Medical reasons, including infertility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Difference of characters, attitudes and interests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Bad treatment, conviction of crime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Lack of interest in family life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Adultery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Addiction to alcohol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Conclusion of marr. without consideration before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0.01801</cdr:x>
      <cdr:y>0.10909</cdr:y>
    </cdr:from>
    <cdr:to>
      <cdr:x>0.25505</cdr:x>
      <cdr:y>0.16359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60924" y="476678"/>
          <a:ext cx="801822" cy="2381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latin typeface="Tahoma" pitchFamily="34" charset="0"/>
              <a:cs typeface="Tahoma" pitchFamily="34" charset="0"/>
            </a:rPr>
            <a:t>roky </a:t>
          </a:r>
          <a:r>
            <a:rPr lang="sk-SK" sz="800" i="0">
              <a:latin typeface="Tahoma" pitchFamily="34" charset="0"/>
              <a:cs typeface="Tahoma" pitchFamily="34" charset="0"/>
            </a:rPr>
            <a:t>/ years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0.08722</cdr:y>
    </cdr:from>
    <cdr:to>
      <cdr:x>0.25793</cdr:x>
      <cdr:y>0.13782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0" y="368473"/>
          <a:ext cx="931220" cy="213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latin typeface="Tahoma" pitchFamily="34" charset="0"/>
              <a:cs typeface="Tahoma" pitchFamily="34" charset="0"/>
            </a:rPr>
            <a:t>roky / years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zoomScaleNormal="100" zoomScaleSheetLayoutView="100" workbookViewId="0">
      <selection activeCell="A17" sqref="A17"/>
    </sheetView>
  </sheetViews>
  <sheetFormatPr defaultColWidth="8.77734375" defaultRowHeight="14.4" x14ac:dyDescent="0.3"/>
  <cols>
    <col min="1" max="1" width="72.88671875" style="197" customWidth="1"/>
    <col min="2" max="2" width="8.77734375" style="548"/>
    <col min="3" max="3" width="1.21875" style="109" customWidth="1"/>
    <col min="4" max="4" width="74.77734375" style="109" bestFit="1" customWidth="1"/>
    <col min="5" max="16384" width="8.77734375" style="109"/>
  </cols>
  <sheetData>
    <row r="2" spans="1:4" ht="17.399999999999999" x14ac:dyDescent="0.3">
      <c r="A2" s="526" t="s">
        <v>525</v>
      </c>
      <c r="B2" s="527"/>
      <c r="C2" s="527"/>
      <c r="D2" s="528" t="s">
        <v>526</v>
      </c>
    </row>
    <row r="3" spans="1:4" x14ac:dyDescent="0.3">
      <c r="A3" s="529"/>
      <c r="B3" s="530"/>
      <c r="C3" s="121"/>
      <c r="D3" s="121"/>
    </row>
    <row r="4" spans="1:4" ht="15" x14ac:dyDescent="0.3">
      <c r="A4" s="531" t="s">
        <v>2</v>
      </c>
      <c r="B4" s="532"/>
      <c r="C4" s="533"/>
      <c r="D4" s="534" t="s">
        <v>3</v>
      </c>
    </row>
    <row r="5" spans="1:4" x14ac:dyDescent="0.3">
      <c r="A5" s="535" t="s">
        <v>527</v>
      </c>
      <c r="B5" s="536" t="s">
        <v>528</v>
      </c>
      <c r="C5" s="537"/>
      <c r="D5" s="538" t="s">
        <v>529</v>
      </c>
    </row>
    <row r="6" spans="1:4" x14ac:dyDescent="0.3">
      <c r="A6" s="535" t="s">
        <v>0</v>
      </c>
      <c r="B6" s="536" t="s">
        <v>530</v>
      </c>
      <c r="C6" s="537"/>
      <c r="D6" s="538" t="s">
        <v>34</v>
      </c>
    </row>
    <row r="7" spans="1:4" x14ac:dyDescent="0.3">
      <c r="A7" s="535" t="s">
        <v>1</v>
      </c>
      <c r="B7" s="536" t="s">
        <v>531</v>
      </c>
      <c r="C7" s="537"/>
      <c r="D7" s="538" t="s">
        <v>178</v>
      </c>
    </row>
    <row r="8" spans="1:4" x14ac:dyDescent="0.3">
      <c r="A8" s="535" t="s">
        <v>60</v>
      </c>
      <c r="B8" s="539" t="s">
        <v>532</v>
      </c>
      <c r="C8" s="537"/>
      <c r="D8" s="540" t="s">
        <v>62</v>
      </c>
    </row>
    <row r="9" spans="1:4" x14ac:dyDescent="0.3">
      <c r="A9" s="535" t="s">
        <v>533</v>
      </c>
      <c r="B9" s="539" t="s">
        <v>534</v>
      </c>
      <c r="C9" s="537"/>
      <c r="D9" s="540" t="s">
        <v>535</v>
      </c>
    </row>
    <row r="10" spans="1:4" x14ac:dyDescent="0.3">
      <c r="A10" s="541" t="s">
        <v>71</v>
      </c>
      <c r="B10" s="536" t="s">
        <v>536</v>
      </c>
      <c r="C10" s="537"/>
      <c r="D10" s="542" t="s">
        <v>73</v>
      </c>
    </row>
    <row r="11" spans="1:4" x14ac:dyDescent="0.3">
      <c r="A11" s="535" t="s">
        <v>537</v>
      </c>
      <c r="B11" s="536" t="s">
        <v>538</v>
      </c>
      <c r="C11" s="537"/>
      <c r="D11" s="538" t="s">
        <v>539</v>
      </c>
    </row>
    <row r="12" spans="1:4" x14ac:dyDescent="0.3">
      <c r="A12" s="535" t="s">
        <v>540</v>
      </c>
      <c r="B12" s="536" t="s">
        <v>541</v>
      </c>
      <c r="C12" s="537"/>
      <c r="D12" s="538" t="s">
        <v>542</v>
      </c>
    </row>
    <row r="13" spans="1:4" x14ac:dyDescent="0.3">
      <c r="A13" s="535" t="s">
        <v>16</v>
      </c>
      <c r="B13" s="539" t="s">
        <v>543</v>
      </c>
      <c r="C13" s="537"/>
      <c r="D13" s="543" t="s">
        <v>25</v>
      </c>
    </row>
    <row r="14" spans="1:4" x14ac:dyDescent="0.3">
      <c r="A14" s="535" t="s">
        <v>113</v>
      </c>
      <c r="B14" s="539" t="s">
        <v>544</v>
      </c>
      <c r="C14" s="537"/>
      <c r="D14" s="543" t="s">
        <v>114</v>
      </c>
    </row>
    <row r="15" spans="1:4" x14ac:dyDescent="0.3">
      <c r="A15" s="535" t="s">
        <v>115</v>
      </c>
      <c r="B15" s="539" t="s">
        <v>545</v>
      </c>
      <c r="C15" s="537"/>
      <c r="D15" s="543" t="s">
        <v>117</v>
      </c>
    </row>
    <row r="16" spans="1:4" x14ac:dyDescent="0.3">
      <c r="A16" s="535" t="s">
        <v>131</v>
      </c>
      <c r="B16" s="539" t="s">
        <v>546</v>
      </c>
      <c r="C16" s="537"/>
      <c r="D16" s="543" t="s">
        <v>132</v>
      </c>
    </row>
    <row r="17" spans="1:4" x14ac:dyDescent="0.3">
      <c r="A17" s="535" t="s">
        <v>252</v>
      </c>
      <c r="B17" s="539" t="s">
        <v>547</v>
      </c>
      <c r="C17" s="537"/>
      <c r="D17" s="543" t="s">
        <v>548</v>
      </c>
    </row>
    <row r="18" spans="1:4" x14ac:dyDescent="0.3">
      <c r="A18" s="535" t="s">
        <v>549</v>
      </c>
      <c r="B18" s="539"/>
      <c r="C18" s="537"/>
      <c r="D18" s="543" t="s">
        <v>550</v>
      </c>
    </row>
    <row r="19" spans="1:4" x14ac:dyDescent="0.3">
      <c r="B19" s="544"/>
    </row>
    <row r="20" spans="1:4" x14ac:dyDescent="0.3">
      <c r="A20" s="545"/>
      <c r="B20" s="546"/>
      <c r="C20" s="177"/>
      <c r="D20" s="547"/>
    </row>
    <row r="21" spans="1:4" x14ac:dyDescent="0.3">
      <c r="A21" s="545"/>
      <c r="B21" s="546"/>
      <c r="C21" s="177"/>
      <c r="D21" s="547"/>
    </row>
    <row r="22" spans="1:4" x14ac:dyDescent="0.3">
      <c r="A22" s="545"/>
      <c r="B22" s="546"/>
      <c r="C22" s="177"/>
      <c r="D22" s="547"/>
    </row>
    <row r="23" spans="1:4" x14ac:dyDescent="0.3">
      <c r="A23" s="545"/>
      <c r="B23" s="546"/>
      <c r="C23" s="177"/>
      <c r="D23" s="547"/>
    </row>
    <row r="24" spans="1:4" x14ac:dyDescent="0.3">
      <c r="A24" s="545"/>
      <c r="B24" s="546"/>
      <c r="C24" s="177"/>
      <c r="D24" s="547"/>
    </row>
    <row r="25" spans="1:4" x14ac:dyDescent="0.3">
      <c r="A25" s="545"/>
      <c r="B25" s="546"/>
      <c r="C25" s="177"/>
      <c r="D25" s="547"/>
    </row>
    <row r="26" spans="1:4" x14ac:dyDescent="0.3">
      <c r="A26" s="545"/>
      <c r="B26" s="546"/>
      <c r="C26" s="177"/>
      <c r="D26" s="547"/>
    </row>
    <row r="27" spans="1:4" x14ac:dyDescent="0.3">
      <c r="A27" s="545"/>
      <c r="B27" s="546"/>
      <c r="C27" s="177"/>
      <c r="D27" s="547"/>
    </row>
  </sheetData>
  <hyperlinks>
    <hyperlink ref="A5:D5" location="'10-11'!A1" display="Priemerná žena / Priemerný muž"/>
    <hyperlink ref="A6:D6" location="'12-13'!A1" display="Obyvateľstvo"/>
    <hyperlink ref="A18:D18" location="Grafy_Graphs!A1" display="Grafická príloha"/>
    <hyperlink ref="A7:D7" location="'14-15'!A1" display="Stav a pohyb obyvateľstva"/>
    <hyperlink ref="A8:D8" location="'16-17'!A1" display="Veková štruktúra obyvateľstva"/>
    <hyperlink ref="A9:D9" location="'18-19'!A1" display="Veková štruktúra obyvateľstva podľa 5-ročných vekových skupín"/>
    <hyperlink ref="A10:D10" location="'20-21'!A1" display="Sobáše"/>
    <hyperlink ref="A11:D11" location="'22-23'!A1" display="Rozvody podľa veku manželov a vzdelania"/>
    <hyperlink ref="A12:D12" location="'24-25'!A1" display="Rozvody podľa príčiny rozvratu manželstva"/>
    <hyperlink ref="A13:D13" location="'26-27'!A1" display="Zomretí"/>
    <hyperlink ref="A14:D14" location="'28-29'!A1" display="Stredná dĺžka života"/>
    <hyperlink ref="A15:D15" location="'30-31'!A1" display="Pôrodnosť a plodnosť"/>
    <hyperlink ref="A16:D16" location="'32-33'!A1" display="Potratovosť"/>
    <hyperlink ref="A17:D17" location="'34-35'!A1" display="Potratovosť podľa rodinného stavu žien"/>
  </hyperlink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view="pageBreakPreview" topLeftCell="B1" zoomScale="80" zoomScaleNormal="80" zoomScaleSheetLayoutView="80" workbookViewId="0">
      <selection activeCell="H11" sqref="H1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1.77734375" customWidth="1"/>
    <col min="6" max="6" width="9.33203125" customWidth="1"/>
    <col min="7" max="9" width="9.6640625" bestFit="1" customWidth="1"/>
    <col min="10" max="10" width="9.109375" customWidth="1"/>
    <col min="11" max="12" width="12.77734375" customWidth="1"/>
    <col min="13" max="13" width="9.6640625" customWidth="1"/>
    <col min="14" max="15" width="9.6640625" bestFit="1" customWidth="1"/>
    <col min="16" max="16" width="9.6640625" customWidth="1"/>
    <col min="17" max="17" width="8.88671875" customWidth="1"/>
    <col min="18" max="18" width="53.8867187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9" t="s">
        <v>449</v>
      </c>
      <c r="B1" s="559"/>
      <c r="C1" s="559"/>
      <c r="D1" s="389"/>
      <c r="E1" s="390"/>
      <c r="F1" s="391"/>
      <c r="G1" s="391"/>
      <c r="H1" s="391"/>
      <c r="I1" s="391"/>
      <c r="J1" s="389"/>
      <c r="K1" s="391"/>
      <c r="L1" s="391"/>
      <c r="M1" s="391"/>
      <c r="N1" s="392"/>
      <c r="O1" s="391"/>
      <c r="P1" s="389"/>
      <c r="Q1" s="389"/>
      <c r="R1" s="390"/>
      <c r="S1" s="391"/>
      <c r="T1" s="559" t="s">
        <v>450</v>
      </c>
      <c r="U1" s="559"/>
      <c r="V1" s="559"/>
    </row>
    <row r="2" spans="1:22" ht="15" customHeight="1" x14ac:dyDescent="0.3">
      <c r="A2" s="559"/>
      <c r="B2" s="559"/>
      <c r="C2" s="559"/>
      <c r="D2" s="389"/>
      <c r="E2" s="390"/>
      <c r="F2" s="391"/>
      <c r="G2" s="391"/>
      <c r="H2" s="391"/>
      <c r="I2" s="391"/>
      <c r="J2" s="389"/>
      <c r="K2" s="391"/>
      <c r="L2" s="391"/>
      <c r="M2" s="391"/>
      <c r="N2" s="392"/>
      <c r="O2" s="391"/>
      <c r="P2" s="389"/>
      <c r="Q2" s="389"/>
      <c r="R2" s="390"/>
      <c r="S2" s="391"/>
      <c r="T2" s="559"/>
      <c r="U2" s="559"/>
      <c r="V2" s="559"/>
    </row>
    <row r="3" spans="1:22" ht="15" customHeight="1" x14ac:dyDescent="0.3">
      <c r="A3" s="559"/>
      <c r="B3" s="559"/>
      <c r="C3" s="559"/>
      <c r="D3" s="389"/>
      <c r="E3" s="560" t="s">
        <v>273</v>
      </c>
      <c r="F3" s="391"/>
      <c r="G3" s="391"/>
      <c r="H3" s="391"/>
      <c r="I3" s="391"/>
      <c r="J3" s="393"/>
      <c r="K3" s="393"/>
      <c r="L3" s="393"/>
      <c r="M3" s="393"/>
      <c r="N3" s="393"/>
      <c r="O3" s="393"/>
      <c r="P3" s="389"/>
      <c r="Q3" s="389"/>
      <c r="R3" s="561" t="s">
        <v>272</v>
      </c>
      <c r="S3" s="391"/>
      <c r="T3" s="559"/>
      <c r="U3" s="559"/>
      <c r="V3" s="559"/>
    </row>
    <row r="4" spans="1:22" ht="15" customHeight="1" x14ac:dyDescent="0.3">
      <c r="A4" s="559"/>
      <c r="B4" s="559"/>
      <c r="C4" s="559"/>
      <c r="D4" s="389"/>
      <c r="E4" s="560"/>
      <c r="F4" s="391"/>
      <c r="G4" s="391"/>
      <c r="H4" s="391"/>
      <c r="I4" s="391"/>
      <c r="J4" s="393"/>
      <c r="K4" s="393"/>
      <c r="L4" s="393"/>
      <c r="M4" s="393"/>
      <c r="N4" s="393"/>
      <c r="O4" s="393"/>
      <c r="P4" s="389"/>
      <c r="Q4" s="389"/>
      <c r="R4" s="561"/>
      <c r="S4" s="391"/>
      <c r="T4" s="559"/>
      <c r="U4" s="559"/>
      <c r="V4" s="559"/>
    </row>
    <row r="5" spans="1:22" ht="15" customHeight="1" thickBot="1" x14ac:dyDescent="0.35">
      <c r="A5" s="559"/>
      <c r="B5" s="559"/>
      <c r="C5" s="559"/>
      <c r="D5" s="389"/>
      <c r="E5" s="394"/>
      <c r="F5" s="394"/>
      <c r="G5" s="394"/>
      <c r="H5" s="394"/>
      <c r="I5" s="391"/>
      <c r="J5" s="389"/>
      <c r="K5" s="394"/>
      <c r="L5" s="394"/>
      <c r="M5" s="394"/>
      <c r="N5" s="395"/>
      <c r="O5" s="391"/>
      <c r="P5" s="389"/>
      <c r="Q5" s="389"/>
      <c r="R5" s="394"/>
      <c r="S5" s="394"/>
      <c r="T5" s="559"/>
      <c r="U5" s="559"/>
      <c r="V5" s="559"/>
    </row>
    <row r="6" spans="1:22" ht="3.75" customHeight="1" thickTop="1" thickBot="1" x14ac:dyDescent="0.35">
      <c r="A6" s="559"/>
      <c r="B6" s="559"/>
      <c r="C6" s="559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559"/>
      <c r="U6" s="559"/>
      <c r="V6" s="559"/>
    </row>
    <row r="7" spans="1:22" ht="15" customHeight="1" thickTop="1" x14ac:dyDescent="0.3">
      <c r="A7" s="559"/>
      <c r="B7" s="559"/>
      <c r="C7" s="559"/>
      <c r="D7" s="51"/>
      <c r="E7" s="562" t="s">
        <v>287</v>
      </c>
      <c r="F7" s="562"/>
      <c r="G7" s="562"/>
      <c r="H7" s="562"/>
      <c r="I7" s="562"/>
      <c r="J7" s="562"/>
      <c r="K7" s="562"/>
      <c r="L7" s="563" t="s">
        <v>288</v>
      </c>
      <c r="M7" s="563"/>
      <c r="N7" s="563"/>
      <c r="O7" s="563"/>
      <c r="P7" s="563"/>
      <c r="Q7" s="563"/>
      <c r="R7" s="563"/>
      <c r="T7" s="559"/>
      <c r="U7" s="559"/>
      <c r="V7" s="559"/>
    </row>
    <row r="8" spans="1:22" ht="15" customHeight="1" x14ac:dyDescent="0.3">
      <c r="A8" s="559"/>
      <c r="B8" s="559"/>
      <c r="C8" s="559"/>
      <c r="D8" s="51"/>
      <c r="E8" s="562"/>
      <c r="F8" s="562"/>
      <c r="G8" s="562"/>
      <c r="H8" s="562"/>
      <c r="I8" s="562"/>
      <c r="J8" s="562"/>
      <c r="K8" s="562"/>
      <c r="L8" s="563"/>
      <c r="M8" s="563"/>
      <c r="N8" s="563"/>
      <c r="O8" s="563"/>
      <c r="P8" s="563"/>
      <c r="Q8" s="563"/>
      <c r="R8" s="563"/>
      <c r="T8" s="559"/>
      <c r="U8" s="559"/>
      <c r="V8" s="559"/>
    </row>
    <row r="9" spans="1:22" ht="15" customHeight="1" x14ac:dyDescent="0.3">
      <c r="A9" s="559"/>
      <c r="B9" s="559"/>
      <c r="C9" s="559"/>
      <c r="D9" s="51"/>
      <c r="E9" s="1"/>
      <c r="R9" s="34"/>
      <c r="T9" s="559"/>
      <c r="U9" s="559"/>
      <c r="V9" s="559"/>
    </row>
    <row r="10" spans="1:22" x14ac:dyDescent="0.3">
      <c r="A10" s="559"/>
      <c r="B10" s="559"/>
      <c r="C10" s="559"/>
      <c r="D10" s="51"/>
      <c r="E10" s="1"/>
      <c r="F10" s="519">
        <v>2005</v>
      </c>
      <c r="G10" s="519">
        <v>2010</v>
      </c>
      <c r="H10" s="519">
        <v>2015</v>
      </c>
      <c r="I10" s="519">
        <v>2020</v>
      </c>
      <c r="J10" s="519">
        <v>2024</v>
      </c>
      <c r="K10" s="486"/>
      <c r="L10" s="486"/>
      <c r="M10" s="519">
        <v>2005</v>
      </c>
      <c r="N10" s="519">
        <v>2010</v>
      </c>
      <c r="O10" s="519">
        <v>2015</v>
      </c>
      <c r="P10" s="519">
        <v>2020</v>
      </c>
      <c r="Q10" s="519">
        <v>2024</v>
      </c>
      <c r="R10" s="145"/>
      <c r="T10" s="559"/>
      <c r="U10" s="559"/>
      <c r="V10" s="559"/>
    </row>
    <row r="11" spans="1:22" ht="15" customHeight="1" x14ac:dyDescent="0.3">
      <c r="A11" s="559"/>
      <c r="B11" s="559"/>
      <c r="C11" s="559"/>
      <c r="D11" s="51"/>
      <c r="E11" s="494" t="s">
        <v>289</v>
      </c>
      <c r="F11" s="404"/>
      <c r="G11" s="404"/>
      <c r="H11" s="404"/>
      <c r="I11" s="404"/>
      <c r="J11" s="404"/>
      <c r="K11" s="113"/>
      <c r="L11" s="114"/>
      <c r="M11" s="405"/>
      <c r="N11" s="405"/>
      <c r="O11" s="405"/>
      <c r="P11" s="405"/>
      <c r="Q11" s="405"/>
      <c r="R11" s="496" t="s">
        <v>290</v>
      </c>
      <c r="T11" s="559"/>
      <c r="U11" s="559"/>
      <c r="V11" s="559"/>
    </row>
    <row r="12" spans="1:22" ht="15" customHeight="1" x14ac:dyDescent="0.3">
      <c r="A12" s="559"/>
      <c r="B12" s="559"/>
      <c r="C12" s="559"/>
      <c r="D12" s="51"/>
      <c r="E12" s="402" t="s">
        <v>8</v>
      </c>
      <c r="F12" s="406">
        <v>77.900000000000006</v>
      </c>
      <c r="G12" s="406">
        <v>78.84</v>
      </c>
      <c r="H12" s="406">
        <v>79.73</v>
      </c>
      <c r="I12" s="406">
        <v>80.17</v>
      </c>
      <c r="J12" s="406">
        <v>81.64</v>
      </c>
      <c r="K12" s="114"/>
      <c r="M12" s="407">
        <v>70.11</v>
      </c>
      <c r="N12" s="407">
        <v>71.62</v>
      </c>
      <c r="O12" s="407">
        <v>73.03</v>
      </c>
      <c r="P12" s="407">
        <v>73.47</v>
      </c>
      <c r="Q12" s="407">
        <v>75.02</v>
      </c>
      <c r="R12" s="125" t="s">
        <v>158</v>
      </c>
      <c r="T12" s="559"/>
      <c r="U12" s="559"/>
      <c r="V12" s="559"/>
    </row>
    <row r="13" spans="1:22" ht="15" customHeight="1" x14ac:dyDescent="0.3">
      <c r="A13" s="559"/>
      <c r="B13" s="559"/>
      <c r="C13" s="559"/>
      <c r="D13" s="51"/>
      <c r="E13" s="402" t="s">
        <v>291</v>
      </c>
      <c r="F13" s="409">
        <v>38.96</v>
      </c>
      <c r="G13" s="409">
        <v>40.28</v>
      </c>
      <c r="H13" s="409">
        <v>41.68</v>
      </c>
      <c r="I13" s="409">
        <v>42.8</v>
      </c>
      <c r="J13" s="409">
        <v>43.7</v>
      </c>
      <c r="K13" s="410"/>
      <c r="L13" s="410"/>
      <c r="M13" s="411">
        <v>35.78</v>
      </c>
      <c r="N13" s="411">
        <v>37.090000000000003</v>
      </c>
      <c r="O13" s="411">
        <v>38.5</v>
      </c>
      <c r="P13" s="411">
        <v>39.700000000000003</v>
      </c>
      <c r="Q13" s="411">
        <v>40.65</v>
      </c>
      <c r="R13" s="125" t="s">
        <v>292</v>
      </c>
      <c r="T13" s="559"/>
      <c r="U13" s="559"/>
      <c r="V13" s="559"/>
    </row>
    <row r="14" spans="1:22" ht="15" customHeight="1" x14ac:dyDescent="0.3">
      <c r="A14" s="559"/>
      <c r="B14" s="559"/>
      <c r="C14" s="559"/>
      <c r="D14" s="51"/>
      <c r="E14" s="403" t="s">
        <v>293</v>
      </c>
      <c r="F14" s="409">
        <v>75.5</v>
      </c>
      <c r="G14" s="409">
        <v>76.48</v>
      </c>
      <c r="H14" s="409">
        <v>77.39</v>
      </c>
      <c r="I14" s="409">
        <v>77.900000000000006</v>
      </c>
      <c r="J14" s="409">
        <v>78.150000000000006</v>
      </c>
      <c r="K14" s="410"/>
      <c r="L14" s="410"/>
      <c r="M14" s="412">
        <v>67.14</v>
      </c>
      <c r="N14" s="412">
        <v>68.03</v>
      </c>
      <c r="O14" s="412">
        <v>68.8</v>
      </c>
      <c r="P14" s="412">
        <v>70.2</v>
      </c>
      <c r="Q14" s="412">
        <v>70.27</v>
      </c>
      <c r="R14" s="144" t="s">
        <v>163</v>
      </c>
      <c r="T14" s="559"/>
      <c r="U14" s="559"/>
      <c r="V14" s="559"/>
    </row>
    <row r="15" spans="1:22" ht="15" customHeight="1" x14ac:dyDescent="0.3">
      <c r="A15" s="559"/>
      <c r="B15" s="559"/>
      <c r="C15" s="559"/>
      <c r="D15" s="51"/>
      <c r="E15" s="413" t="s">
        <v>294</v>
      </c>
      <c r="F15" s="409">
        <v>27.4</v>
      </c>
      <c r="G15" s="409">
        <v>28.8</v>
      </c>
      <c r="H15" s="409">
        <v>30.4</v>
      </c>
      <c r="I15" s="409">
        <v>31.9</v>
      </c>
      <c r="J15" s="409">
        <v>33.6</v>
      </c>
      <c r="K15" s="410"/>
      <c r="L15" s="410"/>
      <c r="M15" s="412">
        <v>30.5</v>
      </c>
      <c r="N15" s="412">
        <v>31.9</v>
      </c>
      <c r="O15" s="412">
        <v>33.4</v>
      </c>
      <c r="P15" s="412">
        <v>34.9</v>
      </c>
      <c r="Q15" s="412">
        <v>36.4</v>
      </c>
      <c r="R15" s="144" t="s">
        <v>295</v>
      </c>
      <c r="T15" s="559"/>
      <c r="U15" s="559"/>
      <c r="V15" s="559"/>
    </row>
    <row r="16" spans="1:22" ht="15" customHeight="1" x14ac:dyDescent="0.3">
      <c r="A16" s="559"/>
      <c r="B16" s="559"/>
      <c r="C16" s="559"/>
      <c r="D16" s="51"/>
      <c r="E16" s="413" t="s">
        <v>296</v>
      </c>
      <c r="F16" s="409">
        <v>25.6</v>
      </c>
      <c r="G16" s="409">
        <v>26.9</v>
      </c>
      <c r="H16" s="409">
        <v>28.2</v>
      </c>
      <c r="I16" s="409">
        <v>28.9</v>
      </c>
      <c r="J16" s="409">
        <v>29.97</v>
      </c>
      <c r="K16" s="410"/>
      <c r="L16" s="410"/>
      <c r="M16" s="412">
        <v>28.2</v>
      </c>
      <c r="N16" s="412">
        <v>29.5</v>
      </c>
      <c r="O16" s="412">
        <v>30.8</v>
      </c>
      <c r="P16" s="412">
        <v>31.5</v>
      </c>
      <c r="Q16" s="412">
        <v>32.46</v>
      </c>
      <c r="R16" s="144" t="s">
        <v>297</v>
      </c>
      <c r="T16" s="559"/>
      <c r="U16" s="559"/>
      <c r="V16" s="559"/>
    </row>
    <row r="17" spans="1:22" ht="15" customHeight="1" x14ac:dyDescent="0.3">
      <c r="A17" s="559"/>
      <c r="B17" s="559"/>
      <c r="C17" s="559"/>
      <c r="D17" s="51"/>
      <c r="E17" s="403" t="s">
        <v>298</v>
      </c>
      <c r="F17" s="409">
        <v>37</v>
      </c>
      <c r="G17" s="409">
        <v>38.4</v>
      </c>
      <c r="H17" s="409">
        <v>40.200000000000003</v>
      </c>
      <c r="I17" s="409">
        <v>41.2</v>
      </c>
      <c r="J17" s="409">
        <v>42.3</v>
      </c>
      <c r="K17" s="410"/>
      <c r="L17" s="410"/>
      <c r="M17" s="412">
        <v>39.6</v>
      </c>
      <c r="N17" s="412">
        <v>41.1</v>
      </c>
      <c r="O17" s="412">
        <v>43.1</v>
      </c>
      <c r="P17" s="412">
        <v>44.2</v>
      </c>
      <c r="Q17" s="412">
        <v>45.2</v>
      </c>
      <c r="R17" s="144" t="s">
        <v>299</v>
      </c>
      <c r="T17" s="559"/>
      <c r="U17" s="559"/>
      <c r="V17" s="559"/>
    </row>
    <row r="18" spans="1:22" ht="15" customHeight="1" x14ac:dyDescent="0.3">
      <c r="A18" s="559"/>
      <c r="B18" s="559"/>
      <c r="C18" s="559"/>
      <c r="D18" s="51"/>
      <c r="E18" s="414"/>
      <c r="F18" s="415"/>
      <c r="G18" s="415"/>
      <c r="H18" s="415"/>
      <c r="I18" s="415"/>
      <c r="J18" s="415"/>
      <c r="K18" s="357"/>
      <c r="L18" s="357"/>
      <c r="M18" s="416"/>
      <c r="N18" s="416"/>
      <c r="O18" s="416"/>
      <c r="P18" s="416"/>
      <c r="Q18" s="416"/>
      <c r="R18" s="408"/>
      <c r="T18" s="559"/>
      <c r="U18" s="559"/>
      <c r="V18" s="559"/>
    </row>
    <row r="19" spans="1:22" ht="15" customHeight="1" x14ac:dyDescent="0.3">
      <c r="A19" s="559"/>
      <c r="B19" s="559"/>
      <c r="C19" s="559"/>
      <c r="D19" s="51"/>
      <c r="E19" s="495" t="s">
        <v>300</v>
      </c>
      <c r="F19" s="406"/>
      <c r="G19" s="406"/>
      <c r="H19" s="406"/>
      <c r="I19" s="406"/>
      <c r="J19" s="406"/>
      <c r="K19" s="357"/>
      <c r="L19" s="357"/>
      <c r="M19" s="416"/>
      <c r="N19" s="416"/>
      <c r="O19" s="416"/>
      <c r="P19" s="416"/>
      <c r="Q19" s="416"/>
      <c r="R19" s="497" t="s">
        <v>301</v>
      </c>
      <c r="T19" s="559"/>
      <c r="U19" s="559"/>
      <c r="V19" s="559"/>
    </row>
    <row r="20" spans="1:22" ht="15" customHeight="1" x14ac:dyDescent="0.3">
      <c r="A20" s="559"/>
      <c r="B20" s="559"/>
      <c r="C20" s="559"/>
      <c r="D20" s="51"/>
      <c r="E20" s="115" t="s">
        <v>323</v>
      </c>
      <c r="F20" s="409">
        <v>50.9</v>
      </c>
      <c r="G20" s="409">
        <v>52.3</v>
      </c>
      <c r="H20" s="409">
        <v>55.9</v>
      </c>
      <c r="I20" s="409">
        <v>61.7</v>
      </c>
      <c r="J20" s="424">
        <v>68.3</v>
      </c>
      <c r="K20" s="357"/>
      <c r="M20" s="412">
        <v>64.599999999999994</v>
      </c>
      <c r="N20" s="412">
        <v>65.2</v>
      </c>
      <c r="O20" s="412">
        <v>69.400000000000006</v>
      </c>
      <c r="P20" s="412">
        <v>73.3</v>
      </c>
      <c r="Q20" s="518">
        <v>76.5</v>
      </c>
      <c r="R20" s="125" t="s">
        <v>324</v>
      </c>
      <c r="T20" s="559"/>
      <c r="U20" s="559"/>
      <c r="V20" s="559"/>
    </row>
    <row r="21" spans="1:22" ht="15" customHeight="1" x14ac:dyDescent="0.3">
      <c r="A21" s="559"/>
      <c r="B21" s="559"/>
      <c r="C21" s="559"/>
      <c r="D21" s="51"/>
      <c r="E21" s="402" t="s">
        <v>302</v>
      </c>
      <c r="F21" s="409">
        <v>17.2</v>
      </c>
      <c r="G21" s="409">
        <v>14.6</v>
      </c>
      <c r="H21" s="409">
        <v>12.9</v>
      </c>
      <c r="I21" s="409">
        <v>7.1</v>
      </c>
      <c r="J21" s="424">
        <v>5.9</v>
      </c>
      <c r="K21" s="357"/>
      <c r="L21" s="357"/>
      <c r="M21" s="412">
        <v>15.3</v>
      </c>
      <c r="N21" s="412">
        <v>14.2</v>
      </c>
      <c r="O21" s="412">
        <v>10.3</v>
      </c>
      <c r="P21" s="412">
        <v>6.4</v>
      </c>
      <c r="Q21" s="518">
        <v>4.8</v>
      </c>
      <c r="R21" s="125" t="s">
        <v>303</v>
      </c>
      <c r="T21" s="559"/>
      <c r="U21" s="559"/>
      <c r="V21" s="559"/>
    </row>
    <row r="22" spans="1:22" ht="15" customHeight="1" x14ac:dyDescent="0.3">
      <c r="A22" s="559"/>
      <c r="B22" s="559"/>
      <c r="C22" s="559"/>
      <c r="D22" s="51"/>
      <c r="E22" s="113" t="s">
        <v>304</v>
      </c>
      <c r="F22" s="417">
        <v>510.99</v>
      </c>
      <c r="G22" s="418">
        <v>709</v>
      </c>
      <c r="H22" s="418">
        <v>867</v>
      </c>
      <c r="I22" s="418">
        <v>1198</v>
      </c>
      <c r="J22" s="520">
        <v>1572</v>
      </c>
      <c r="K22" s="419"/>
      <c r="L22" s="419"/>
      <c r="M22" s="420">
        <v>713.77</v>
      </c>
      <c r="N22" s="421">
        <v>941</v>
      </c>
      <c r="O22" s="421">
        <v>1117</v>
      </c>
      <c r="P22" s="421">
        <v>1460</v>
      </c>
      <c r="Q22" s="521">
        <v>1926</v>
      </c>
      <c r="R22" s="125" t="s">
        <v>305</v>
      </c>
      <c r="S22" s="54"/>
      <c r="T22" s="559"/>
      <c r="U22" s="559"/>
      <c r="V22" s="559"/>
    </row>
    <row r="23" spans="1:22" ht="15" customHeight="1" x14ac:dyDescent="0.3">
      <c r="A23" s="559"/>
      <c r="B23" s="559"/>
      <c r="C23" s="559"/>
      <c r="D23" s="51"/>
      <c r="E23" s="164"/>
      <c r="J23" s="35"/>
      <c r="M23" s="422"/>
      <c r="N23" s="422"/>
      <c r="O23" s="422"/>
      <c r="P23" s="422"/>
      <c r="Q23" s="511"/>
      <c r="R23" s="429"/>
      <c r="T23" s="559"/>
      <c r="U23" s="559"/>
      <c r="V23" s="559"/>
    </row>
    <row r="24" spans="1:22" ht="15" customHeight="1" x14ac:dyDescent="0.3">
      <c r="A24" s="559"/>
      <c r="B24" s="559"/>
      <c r="C24" s="559"/>
      <c r="D24" s="51"/>
      <c r="E24" s="495" t="s">
        <v>306</v>
      </c>
      <c r="F24" s="406"/>
      <c r="G24" s="406"/>
      <c r="H24" s="406"/>
      <c r="I24" s="406"/>
      <c r="J24" s="510"/>
      <c r="K24" s="155"/>
      <c r="L24" s="155"/>
      <c r="M24" s="407"/>
      <c r="N24" s="407"/>
      <c r="O24" s="407"/>
      <c r="P24" s="407"/>
      <c r="Q24" s="512"/>
      <c r="R24" s="497" t="s">
        <v>307</v>
      </c>
      <c r="T24" s="559"/>
      <c r="U24" s="559"/>
      <c r="V24" s="559"/>
    </row>
    <row r="25" spans="1:22" ht="15" customHeight="1" x14ac:dyDescent="0.3">
      <c r="A25" s="559"/>
      <c r="B25" s="559"/>
      <c r="C25" s="559"/>
      <c r="D25" s="51"/>
      <c r="E25" s="124" t="s">
        <v>308</v>
      </c>
      <c r="F25" s="409">
        <v>6.2</v>
      </c>
      <c r="G25" s="409">
        <v>14.3</v>
      </c>
      <c r="H25" s="409">
        <v>16</v>
      </c>
      <c r="I25" s="409">
        <v>21.3</v>
      </c>
      <c r="J25" s="424">
        <v>22</v>
      </c>
      <c r="K25" s="127"/>
      <c r="L25" s="127"/>
      <c r="M25" s="423">
        <v>93.8</v>
      </c>
      <c r="N25" s="423">
        <v>85.7</v>
      </c>
      <c r="O25" s="423">
        <v>84</v>
      </c>
      <c r="P25" s="423">
        <v>78.7</v>
      </c>
      <c r="Q25" s="425">
        <v>78</v>
      </c>
      <c r="R25" s="125" t="s">
        <v>309</v>
      </c>
      <c r="T25" s="559"/>
      <c r="U25" s="559"/>
      <c r="V25" s="559"/>
    </row>
    <row r="26" spans="1:22" ht="15" customHeight="1" x14ac:dyDescent="0.3">
      <c r="A26" s="559"/>
      <c r="B26" s="559"/>
      <c r="C26" s="559"/>
      <c r="D26" s="51"/>
      <c r="E26" s="124" t="s">
        <v>310</v>
      </c>
      <c r="F26" s="409">
        <v>35.700000000000003</v>
      </c>
      <c r="G26" s="409">
        <v>38.5</v>
      </c>
      <c r="H26" s="409">
        <v>23.1</v>
      </c>
      <c r="I26" s="409">
        <v>21.4</v>
      </c>
      <c r="J26" s="424">
        <v>46.7</v>
      </c>
      <c r="K26" s="270"/>
      <c r="L26" s="270"/>
      <c r="M26" s="409">
        <v>64.3</v>
      </c>
      <c r="N26" s="409">
        <v>61.5</v>
      </c>
      <c r="O26" s="409">
        <v>76.900000000000006</v>
      </c>
      <c r="P26" s="409">
        <v>78.599999999999994</v>
      </c>
      <c r="Q26" s="424">
        <v>53.3</v>
      </c>
      <c r="R26" s="125" t="s">
        <v>311</v>
      </c>
      <c r="S26" s="54"/>
      <c r="T26" s="559"/>
      <c r="U26" s="559"/>
      <c r="V26" s="559"/>
    </row>
    <row r="27" spans="1:22" ht="15" customHeight="1" x14ac:dyDescent="0.3">
      <c r="A27" s="559"/>
      <c r="B27" s="559"/>
      <c r="C27" s="559"/>
      <c r="D27" s="51"/>
      <c r="E27" s="124" t="s">
        <v>312</v>
      </c>
      <c r="F27" s="409">
        <v>6.2</v>
      </c>
      <c r="G27" s="424">
        <v>14.3</v>
      </c>
      <c r="H27" s="424">
        <v>0</v>
      </c>
      <c r="I27" s="424">
        <v>18.8</v>
      </c>
      <c r="J27" s="424">
        <v>11.8</v>
      </c>
      <c r="K27" s="127"/>
      <c r="L27" s="127"/>
      <c r="M27" s="425">
        <v>93.8</v>
      </c>
      <c r="N27" s="425">
        <v>85.7</v>
      </c>
      <c r="O27" s="425">
        <v>100</v>
      </c>
      <c r="P27" s="425">
        <v>81.2</v>
      </c>
      <c r="Q27" s="425">
        <v>88.2</v>
      </c>
      <c r="R27" s="129" t="s">
        <v>313</v>
      </c>
      <c r="S27" s="54"/>
      <c r="T27" s="559"/>
      <c r="U27" s="559"/>
      <c r="V27" s="559"/>
    </row>
    <row r="28" spans="1:22" ht="15" customHeight="1" x14ac:dyDescent="0.3">
      <c r="A28" s="559"/>
      <c r="B28" s="559"/>
      <c r="C28" s="559"/>
      <c r="D28" s="51"/>
      <c r="E28" s="124" t="s">
        <v>314</v>
      </c>
      <c r="F28" s="409">
        <v>20.6</v>
      </c>
      <c r="G28" s="424">
        <v>21.2</v>
      </c>
      <c r="H28" s="424">
        <v>23.5</v>
      </c>
      <c r="I28" s="424">
        <v>25.5</v>
      </c>
      <c r="J28" s="424">
        <v>26.5</v>
      </c>
      <c r="K28" s="127"/>
      <c r="L28" s="127"/>
      <c r="M28" s="425">
        <v>79.400000000000006</v>
      </c>
      <c r="N28" s="425">
        <v>78.8</v>
      </c>
      <c r="O28" s="425">
        <v>76.5</v>
      </c>
      <c r="P28" s="425">
        <v>74.5</v>
      </c>
      <c r="Q28" s="425">
        <v>73.5</v>
      </c>
      <c r="R28" s="129" t="s">
        <v>315</v>
      </c>
      <c r="S28" s="54"/>
      <c r="T28" s="559"/>
      <c r="U28" s="559"/>
      <c r="V28" s="559"/>
    </row>
    <row r="29" spans="1:22" ht="15" customHeight="1" x14ac:dyDescent="0.3">
      <c r="A29" s="559"/>
      <c r="B29" s="559"/>
      <c r="C29" s="559"/>
      <c r="D29" s="51"/>
      <c r="E29" s="124"/>
      <c r="F29" s="409"/>
      <c r="G29" s="409"/>
      <c r="H29" s="409"/>
      <c r="I29" s="409"/>
      <c r="J29" s="409"/>
      <c r="K29" s="127"/>
      <c r="L29" s="127"/>
      <c r="M29" s="409"/>
      <c r="N29" s="409"/>
      <c r="O29" s="409"/>
      <c r="P29" s="409"/>
      <c r="Q29" s="409"/>
      <c r="R29" s="429"/>
      <c r="S29" s="54"/>
      <c r="T29" s="559"/>
      <c r="U29" s="559"/>
      <c r="V29" s="559"/>
    </row>
    <row r="30" spans="1:22" ht="15" customHeight="1" x14ac:dyDescent="0.3">
      <c r="A30" s="559"/>
      <c r="B30" s="559"/>
      <c r="C30" s="559"/>
      <c r="D30" s="51"/>
      <c r="E30" s="495" t="s">
        <v>316</v>
      </c>
      <c r="F30" s="406"/>
      <c r="G30" s="406"/>
      <c r="H30" s="406"/>
      <c r="I30" s="406"/>
      <c r="J30" s="406"/>
      <c r="K30" s="113"/>
      <c r="L30" s="113"/>
      <c r="M30" s="406"/>
      <c r="N30" s="407"/>
      <c r="O30" s="407"/>
      <c r="P30" s="407"/>
      <c r="Q30" s="407"/>
      <c r="R30" s="497" t="s">
        <v>317</v>
      </c>
      <c r="S30" s="54"/>
      <c r="T30" s="559"/>
      <c r="U30" s="559"/>
      <c r="V30" s="559"/>
    </row>
    <row r="31" spans="1:22" ht="15" customHeight="1" x14ac:dyDescent="0.3">
      <c r="A31" s="559"/>
      <c r="B31" s="559"/>
      <c r="C31" s="559"/>
      <c r="D31" s="51"/>
      <c r="E31" s="124" t="s">
        <v>327</v>
      </c>
      <c r="F31" s="426">
        <v>13.5</v>
      </c>
      <c r="G31" s="426">
        <v>12.2</v>
      </c>
      <c r="H31" s="426">
        <v>12.4</v>
      </c>
      <c r="I31" s="451">
        <v>11.7</v>
      </c>
      <c r="J31" s="426">
        <v>14.8</v>
      </c>
      <c r="K31" s="127"/>
      <c r="L31" s="354"/>
      <c r="M31" s="426">
        <v>13.2</v>
      </c>
      <c r="N31" s="426">
        <v>11.7</v>
      </c>
      <c r="O31" s="426">
        <v>12.1</v>
      </c>
      <c r="P31" s="451">
        <v>11.1</v>
      </c>
      <c r="Q31" s="426">
        <v>14.1</v>
      </c>
      <c r="R31" s="125" t="s">
        <v>325</v>
      </c>
      <c r="S31" s="54"/>
      <c r="T31" s="559"/>
      <c r="U31" s="559"/>
      <c r="V31" s="559"/>
    </row>
    <row r="32" spans="1:22" ht="15" customHeight="1" x14ac:dyDescent="0.3">
      <c r="A32" s="559"/>
      <c r="B32" s="559"/>
      <c r="C32" s="559"/>
      <c r="D32" s="51"/>
      <c r="E32" s="124" t="s">
        <v>326</v>
      </c>
      <c r="F32" s="426">
        <v>9.8000000000000007</v>
      </c>
      <c r="G32" s="426">
        <v>10.1</v>
      </c>
      <c r="H32" s="426">
        <v>7</v>
      </c>
      <c r="I32" s="451">
        <v>10.9</v>
      </c>
      <c r="J32" s="426">
        <v>10</v>
      </c>
      <c r="K32" s="127"/>
      <c r="L32" s="354"/>
      <c r="M32" s="426">
        <v>2.7</v>
      </c>
      <c r="N32" s="426">
        <v>3.9</v>
      </c>
      <c r="O32" s="426">
        <v>3.4</v>
      </c>
      <c r="P32" s="451">
        <v>7.3</v>
      </c>
      <c r="Q32" s="426">
        <v>7.2</v>
      </c>
      <c r="R32" s="125" t="s">
        <v>318</v>
      </c>
      <c r="S32" s="54"/>
      <c r="T32" s="559"/>
      <c r="U32" s="559"/>
      <c r="V32" s="559"/>
    </row>
    <row r="33" spans="1:22" ht="15" customHeight="1" x14ac:dyDescent="0.3">
      <c r="A33" s="559"/>
      <c r="B33" s="559"/>
      <c r="C33" s="559"/>
      <c r="D33" s="51"/>
      <c r="E33" s="124" t="s">
        <v>319</v>
      </c>
      <c r="F33" s="426">
        <v>234.45</v>
      </c>
      <c r="G33" s="426">
        <v>315.39999999999998</v>
      </c>
      <c r="H33" s="426">
        <v>366.5</v>
      </c>
      <c r="I33" s="426">
        <v>440.3</v>
      </c>
      <c r="J33" s="426">
        <v>614.20000000000005</v>
      </c>
      <c r="K33" s="127"/>
      <c r="L33" s="354"/>
      <c r="M33" s="426">
        <v>281.8</v>
      </c>
      <c r="N33" s="426">
        <v>400.6</v>
      </c>
      <c r="O33" s="426">
        <v>458.9</v>
      </c>
      <c r="P33" s="426">
        <v>534.5</v>
      </c>
      <c r="Q33" s="426">
        <v>754.1</v>
      </c>
      <c r="R33" s="125" t="s">
        <v>320</v>
      </c>
      <c r="S33" s="54"/>
      <c r="T33" s="559"/>
      <c r="U33" s="559"/>
      <c r="V33" s="559"/>
    </row>
    <row r="34" spans="1:22" ht="15" customHeight="1" x14ac:dyDescent="0.3">
      <c r="A34" s="559"/>
      <c r="B34" s="559"/>
      <c r="C34" s="559"/>
      <c r="D34" s="51"/>
      <c r="E34" s="128" t="s">
        <v>321</v>
      </c>
      <c r="F34" s="426">
        <v>176.6</v>
      </c>
      <c r="G34" s="426">
        <v>229</v>
      </c>
      <c r="H34" s="426">
        <v>240.3</v>
      </c>
      <c r="I34" s="426">
        <v>261.3</v>
      </c>
      <c r="J34" s="426">
        <v>374.3</v>
      </c>
      <c r="K34" s="426"/>
      <c r="L34" s="426"/>
      <c r="M34" s="426">
        <v>205.3</v>
      </c>
      <c r="N34" s="426">
        <v>276.8</v>
      </c>
      <c r="O34" s="426">
        <v>289.7</v>
      </c>
      <c r="P34" s="426">
        <v>307.60000000000002</v>
      </c>
      <c r="Q34" s="426">
        <v>425</v>
      </c>
      <c r="R34" s="125" t="s">
        <v>322</v>
      </c>
      <c r="S34" s="54"/>
      <c r="T34" s="559"/>
      <c r="U34" s="559"/>
      <c r="V34" s="559"/>
    </row>
    <row r="35" spans="1:22" ht="66.45" customHeight="1" x14ac:dyDescent="0.3">
      <c r="A35" s="559"/>
      <c r="B35" s="559"/>
      <c r="C35" s="559"/>
      <c r="D35" s="51"/>
      <c r="E35" s="564"/>
      <c r="F35" s="564"/>
      <c r="G35" s="564"/>
      <c r="H35" s="564"/>
      <c r="I35" s="564"/>
      <c r="J35" s="564"/>
      <c r="K35" s="427"/>
      <c r="L35" s="164"/>
      <c r="M35" s="564"/>
      <c r="N35" s="565"/>
      <c r="O35" s="565"/>
      <c r="P35" s="565"/>
      <c r="Q35" s="565"/>
      <c r="R35" s="565"/>
      <c r="S35" s="54"/>
      <c r="T35" s="559"/>
      <c r="U35" s="559"/>
      <c r="V35" s="559"/>
    </row>
    <row r="36" spans="1:22" ht="15" customHeight="1" x14ac:dyDescent="0.3">
      <c r="D36" s="35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</row>
    <row r="37" spans="1:22" ht="15" customHeight="1" x14ac:dyDescent="0.3">
      <c r="D37" s="35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</row>
    <row r="38" spans="1:22" ht="15" customHeight="1" x14ac:dyDescent="0.3">
      <c r="D38" s="35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</row>
    <row r="39" spans="1:22" ht="15" customHeight="1" x14ac:dyDescent="0.3">
      <c r="D39" s="35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</row>
    <row r="40" spans="1:22" ht="15" customHeight="1" x14ac:dyDescent="0.3">
      <c r="D40" s="35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</row>
    <row r="41" spans="1:22" ht="15" customHeight="1" x14ac:dyDescent="0.3">
      <c r="D41" s="35"/>
      <c r="E41" s="428"/>
      <c r="F41" s="428"/>
      <c r="G41" s="428"/>
      <c r="H41" s="428"/>
      <c r="I41" s="428"/>
      <c r="J41" s="428"/>
      <c r="K41" s="428"/>
      <c r="L41" s="164"/>
      <c r="M41" s="164"/>
      <c r="N41" s="164"/>
      <c r="O41" s="164"/>
      <c r="P41" s="164"/>
      <c r="Q41" s="164"/>
      <c r="R41" s="164"/>
    </row>
    <row r="42" spans="1:22" ht="15" customHeight="1" x14ac:dyDescent="0.3">
      <c r="D42" s="35"/>
      <c r="E42" s="428"/>
      <c r="F42" s="428"/>
      <c r="G42" s="428"/>
      <c r="H42" s="428"/>
      <c r="I42" s="428"/>
      <c r="J42" s="428"/>
      <c r="K42" s="428"/>
      <c r="L42" s="164"/>
      <c r="M42" s="164"/>
      <c r="N42" s="164"/>
      <c r="O42" s="164"/>
      <c r="P42" s="164"/>
      <c r="Q42" s="164"/>
      <c r="R42" s="164"/>
    </row>
    <row r="43" spans="1:22" ht="15" customHeight="1" x14ac:dyDescent="0.3">
      <c r="D43" s="35"/>
    </row>
    <row r="44" spans="1:22" ht="15" customHeight="1" x14ac:dyDescent="0.3">
      <c r="D44" s="35"/>
    </row>
    <row r="45" spans="1:22" ht="15" customHeight="1" x14ac:dyDescent="0.3">
      <c r="D45" s="35"/>
    </row>
    <row r="46" spans="1:22" ht="15" customHeight="1" x14ac:dyDescent="0.3">
      <c r="D46" s="35"/>
    </row>
    <row r="47" spans="1:22" ht="15" customHeight="1" x14ac:dyDescent="0.3">
      <c r="D47" s="35"/>
    </row>
    <row r="48" spans="1:22" ht="15" customHeight="1" x14ac:dyDescent="0.3">
      <c r="D48" s="35"/>
    </row>
    <row r="49" spans="4:4" ht="15" customHeight="1" x14ac:dyDescent="0.3">
      <c r="D49" s="35"/>
    </row>
    <row r="50" spans="4:4" ht="15" customHeight="1" x14ac:dyDescent="0.3">
      <c r="D50" s="35"/>
    </row>
    <row r="51" spans="4:4" ht="15" customHeight="1" x14ac:dyDescent="0.3">
      <c r="D51" s="35"/>
    </row>
    <row r="52" spans="4:4" ht="15" customHeight="1" x14ac:dyDescent="0.3">
      <c r="D52" s="35"/>
    </row>
  </sheetData>
  <mergeCells count="8">
    <mergeCell ref="A1:C35"/>
    <mergeCell ref="T1:V35"/>
    <mergeCell ref="E3:E4"/>
    <mergeCell ref="R3:R4"/>
    <mergeCell ref="E7:K8"/>
    <mergeCell ref="L7:R8"/>
    <mergeCell ref="E35:J35"/>
    <mergeCell ref="M35:R3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3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view="pageBreakPreview" zoomScale="80" zoomScaleNormal="80" zoomScaleSheetLayoutView="80" zoomScalePageLayoutView="110" workbookViewId="0">
      <selection activeCell="I46" sqref="I4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9" t="s">
        <v>264</v>
      </c>
      <c r="B1" s="559"/>
      <c r="C1" s="559"/>
      <c r="D1" s="380"/>
      <c r="E1" s="381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569"/>
      <c r="S1" s="39"/>
      <c r="T1" s="479"/>
      <c r="U1" s="479"/>
      <c r="V1" s="479"/>
    </row>
    <row r="2" spans="1:22" ht="15" customHeight="1" x14ac:dyDescent="0.3">
      <c r="A2" s="559"/>
      <c r="B2" s="559"/>
      <c r="C2" s="559"/>
      <c r="D2" s="380"/>
      <c r="E2" s="381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569"/>
      <c r="S2" s="39"/>
      <c r="T2" s="559" t="s">
        <v>3</v>
      </c>
      <c r="U2" s="559"/>
      <c r="V2" s="479"/>
    </row>
    <row r="3" spans="1:22" ht="15" customHeight="1" x14ac:dyDescent="0.3">
      <c r="A3" s="559"/>
      <c r="B3" s="559"/>
      <c r="C3" s="559"/>
      <c r="D3" s="380"/>
      <c r="E3" s="570" t="s">
        <v>553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4"/>
      <c r="Q3" s="380"/>
      <c r="R3" s="561" t="s">
        <v>271</v>
      </c>
      <c r="S3" s="39"/>
      <c r="T3" s="559"/>
      <c r="U3" s="559"/>
      <c r="V3" s="479"/>
    </row>
    <row r="4" spans="1:22" ht="15" customHeight="1" x14ac:dyDescent="0.3">
      <c r="A4" s="559"/>
      <c r="B4" s="559"/>
      <c r="C4" s="559"/>
      <c r="D4" s="380"/>
      <c r="E4" s="57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561"/>
      <c r="S4" s="39"/>
      <c r="T4" s="559"/>
      <c r="U4" s="559"/>
      <c r="V4" s="479"/>
    </row>
    <row r="5" spans="1:22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7"/>
      <c r="S5" s="385"/>
      <c r="T5" s="559"/>
      <c r="U5" s="559"/>
      <c r="V5" s="479"/>
    </row>
    <row r="6" spans="1:22" ht="3.75" customHeight="1" thickTop="1" thickBot="1" x14ac:dyDescent="0.35">
      <c r="A6" s="559"/>
      <c r="B6" s="559"/>
      <c r="C6" s="559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559"/>
      <c r="U6" s="559"/>
      <c r="V6" s="479"/>
    </row>
    <row r="7" spans="1:22" ht="15" customHeight="1" thickTop="1" x14ac:dyDescent="0.3">
      <c r="A7" s="559"/>
      <c r="B7" s="559"/>
      <c r="C7" s="559"/>
      <c r="D7" s="51"/>
      <c r="E7" s="571" t="s">
        <v>0</v>
      </c>
      <c r="F7" s="571"/>
      <c r="G7" s="571"/>
      <c r="H7" s="571"/>
      <c r="I7" s="571"/>
      <c r="J7" s="571"/>
      <c r="K7" s="571"/>
      <c r="L7" s="469"/>
      <c r="M7" s="563" t="s">
        <v>34</v>
      </c>
      <c r="N7" s="563"/>
      <c r="O7" s="563"/>
      <c r="P7" s="563"/>
      <c r="Q7" s="563"/>
      <c r="R7" s="563"/>
      <c r="T7" s="559"/>
      <c r="U7" s="559"/>
      <c r="V7" s="479"/>
    </row>
    <row r="8" spans="1:22" ht="15" customHeight="1" x14ac:dyDescent="0.3">
      <c r="A8" s="559"/>
      <c r="B8" s="559"/>
      <c r="C8" s="559"/>
      <c r="D8" s="51"/>
      <c r="E8" s="572"/>
      <c r="F8" s="572"/>
      <c r="G8" s="572"/>
      <c r="H8" s="572"/>
      <c r="I8" s="572"/>
      <c r="J8" s="572"/>
      <c r="K8" s="572"/>
      <c r="L8" s="470"/>
      <c r="M8" s="573"/>
      <c r="N8" s="573"/>
      <c r="O8" s="573"/>
      <c r="P8" s="573"/>
      <c r="Q8" s="573"/>
      <c r="R8" s="573"/>
      <c r="T8" s="559"/>
      <c r="U8" s="559"/>
      <c r="V8" s="479"/>
    </row>
    <row r="9" spans="1:22" ht="15" customHeight="1" x14ac:dyDescent="0.3">
      <c r="A9" s="559"/>
      <c r="B9" s="559"/>
      <c r="C9" s="559"/>
      <c r="D9" s="51"/>
      <c r="E9" s="1"/>
      <c r="M9" s="574"/>
      <c r="N9" s="574"/>
      <c r="O9" s="574"/>
      <c r="P9" s="574"/>
      <c r="Q9" s="574"/>
      <c r="T9" s="559"/>
      <c r="U9" s="559"/>
      <c r="V9" s="479"/>
    </row>
    <row r="10" spans="1:22" ht="15.6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8"/>
      <c r="M10" s="6"/>
      <c r="N10" s="7"/>
      <c r="O10" s="6"/>
      <c r="P10" s="7"/>
      <c r="Q10" s="6"/>
      <c r="T10" s="559"/>
      <c r="U10" s="559"/>
      <c r="V10" s="479"/>
    </row>
    <row r="11" spans="1:22" ht="15.75" customHeight="1" x14ac:dyDescent="0.3">
      <c r="A11" s="559"/>
      <c r="B11" s="559"/>
      <c r="C11" s="559"/>
      <c r="D11" s="51"/>
      <c r="E11" s="111" t="s">
        <v>174</v>
      </c>
      <c r="F11" s="112">
        <v>5459781</v>
      </c>
      <c r="G11" s="112">
        <v>5434712</v>
      </c>
      <c r="H11" s="112">
        <v>5428792</v>
      </c>
      <c r="I11" s="112">
        <v>5424687</v>
      </c>
      <c r="J11" s="112">
        <v>5419451</v>
      </c>
      <c r="K11" s="113"/>
      <c r="L11" s="114"/>
      <c r="M11" s="115" t="s">
        <v>140</v>
      </c>
      <c r="N11" s="133"/>
      <c r="O11" s="133"/>
      <c r="P11" s="133"/>
      <c r="Q11" s="133"/>
      <c r="R11" s="17"/>
      <c r="T11" s="559"/>
      <c r="U11" s="559"/>
      <c r="V11" s="479"/>
    </row>
    <row r="12" spans="1:22" ht="15" customHeight="1" x14ac:dyDescent="0.3">
      <c r="A12" s="559"/>
      <c r="B12" s="559"/>
      <c r="C12" s="559"/>
      <c r="D12" s="51"/>
      <c r="E12" s="116" t="s">
        <v>4</v>
      </c>
      <c r="F12" s="126">
        <v>51.16</v>
      </c>
      <c r="G12" s="126">
        <v>51.09</v>
      </c>
      <c r="H12" s="126">
        <v>51.09</v>
      </c>
      <c r="I12" s="126">
        <v>51.09</v>
      </c>
      <c r="J12" s="126">
        <v>51.08</v>
      </c>
      <c r="K12" s="113"/>
      <c r="L12" s="114"/>
      <c r="M12" s="575" t="s">
        <v>286</v>
      </c>
      <c r="N12" s="575"/>
      <c r="O12" s="575"/>
      <c r="P12" s="575"/>
      <c r="Q12" s="575"/>
      <c r="R12" s="321"/>
      <c r="S12" s="54"/>
      <c r="T12" s="559"/>
      <c r="U12" s="559"/>
      <c r="V12" s="479"/>
    </row>
    <row r="13" spans="1:22" ht="15" customHeight="1" x14ac:dyDescent="0.3">
      <c r="A13" s="559"/>
      <c r="B13" s="559"/>
      <c r="C13" s="559"/>
      <c r="D13" s="51"/>
      <c r="E13" s="331" t="s">
        <v>81</v>
      </c>
      <c r="F13" s="119">
        <v>1048</v>
      </c>
      <c r="G13" s="119">
        <v>1048</v>
      </c>
      <c r="H13" s="119">
        <v>1045</v>
      </c>
      <c r="I13" s="119">
        <v>1045</v>
      </c>
      <c r="J13" s="119">
        <v>1044</v>
      </c>
      <c r="K13" s="113"/>
      <c r="L13" s="114"/>
      <c r="M13" s="575" t="s">
        <v>285</v>
      </c>
      <c r="N13" s="575"/>
      <c r="O13" s="575"/>
      <c r="P13" s="575"/>
      <c r="Q13" s="575"/>
      <c r="R13" s="321"/>
      <c r="S13" s="54"/>
      <c r="T13" s="559"/>
      <c r="U13" s="559"/>
      <c r="V13" s="479"/>
    </row>
    <row r="14" spans="1:22" ht="15" customHeight="1" x14ac:dyDescent="0.3">
      <c r="A14" s="559"/>
      <c r="B14" s="559"/>
      <c r="C14" s="559"/>
      <c r="D14" s="51"/>
      <c r="E14" s="113" t="s">
        <v>84</v>
      </c>
      <c r="F14" s="271">
        <v>1044</v>
      </c>
      <c r="G14" s="271">
        <v>1035</v>
      </c>
      <c r="H14" s="271">
        <v>1055</v>
      </c>
      <c r="I14" s="271">
        <v>1051</v>
      </c>
      <c r="J14" s="271">
        <v>1051</v>
      </c>
      <c r="K14" s="113"/>
      <c r="L14" s="114"/>
      <c r="M14" s="115" t="s">
        <v>284</v>
      </c>
      <c r="N14" s="322"/>
      <c r="O14" s="322"/>
      <c r="P14" s="322"/>
      <c r="Q14" s="323"/>
      <c r="R14" s="324"/>
      <c r="S14" s="54"/>
      <c r="T14" s="559"/>
      <c r="U14" s="559"/>
      <c r="V14" s="479"/>
    </row>
    <row r="15" spans="1:22" ht="15" customHeight="1" x14ac:dyDescent="0.3">
      <c r="A15" s="559"/>
      <c r="B15" s="559"/>
      <c r="C15" s="559"/>
      <c r="D15" s="51"/>
      <c r="E15" s="116" t="s">
        <v>5</v>
      </c>
      <c r="F15" s="183">
        <v>40.729999999999997</v>
      </c>
      <c r="G15" s="183">
        <v>41.05</v>
      </c>
      <c r="H15" s="183">
        <v>41.24</v>
      </c>
      <c r="I15" s="183">
        <v>41.66</v>
      </c>
      <c r="J15" s="183">
        <v>42.05</v>
      </c>
      <c r="K15" s="113"/>
      <c r="L15" s="114"/>
      <c r="M15" s="575" t="s">
        <v>149</v>
      </c>
      <c r="N15" s="575"/>
      <c r="O15" s="575"/>
      <c r="P15" s="575"/>
      <c r="Q15" s="575"/>
      <c r="R15" s="17"/>
      <c r="S15" s="54"/>
      <c r="T15" s="559"/>
      <c r="U15" s="559"/>
      <c r="V15" s="479"/>
    </row>
    <row r="16" spans="1:22" ht="15" customHeight="1" x14ac:dyDescent="0.3">
      <c r="A16" s="559"/>
      <c r="B16" s="559"/>
      <c r="C16" s="559"/>
      <c r="D16" s="51"/>
      <c r="E16" s="116" t="s">
        <v>6</v>
      </c>
      <c r="F16" s="271"/>
      <c r="G16" s="271"/>
      <c r="H16" s="271"/>
      <c r="I16" s="271"/>
      <c r="J16" s="271"/>
      <c r="K16" s="113"/>
      <c r="L16" s="114"/>
      <c r="M16" s="575" t="s">
        <v>283</v>
      </c>
      <c r="N16" s="575"/>
      <c r="O16" s="575"/>
      <c r="P16" s="575"/>
      <c r="Q16" s="575"/>
      <c r="R16" s="325"/>
      <c r="S16" s="54"/>
      <c r="T16" s="559"/>
      <c r="U16" s="559"/>
      <c r="V16" s="479"/>
    </row>
    <row r="17" spans="1:22" ht="15" customHeight="1" x14ac:dyDescent="0.3">
      <c r="A17" s="559"/>
      <c r="B17" s="559"/>
      <c r="C17" s="559"/>
      <c r="D17" s="51"/>
      <c r="E17" s="131" t="s">
        <v>175</v>
      </c>
      <c r="F17" s="352">
        <v>15.16</v>
      </c>
      <c r="G17" s="352">
        <v>15.34</v>
      </c>
      <c r="H17" s="352">
        <v>15.37</v>
      </c>
      <c r="I17" s="352">
        <v>15.28</v>
      </c>
      <c r="J17" s="352">
        <v>15.11</v>
      </c>
      <c r="K17" s="84"/>
      <c r="L17" s="83"/>
      <c r="M17" s="314" t="s">
        <v>177</v>
      </c>
      <c r="N17" s="322"/>
      <c r="O17" s="322"/>
      <c r="P17" s="322"/>
      <c r="Q17" s="323"/>
      <c r="R17" s="324"/>
      <c r="S17" s="54"/>
      <c r="T17" s="559"/>
      <c r="U17" s="559"/>
      <c r="V17" s="479"/>
    </row>
    <row r="18" spans="1:22" ht="15" customHeight="1" x14ac:dyDescent="0.3">
      <c r="A18" s="559"/>
      <c r="B18" s="559"/>
      <c r="C18" s="559"/>
      <c r="D18" s="51"/>
      <c r="E18" s="315" t="s">
        <v>176</v>
      </c>
      <c r="F18" s="352">
        <v>64.819999999999993</v>
      </c>
      <c r="G18" s="352">
        <v>64.3</v>
      </c>
      <c r="H18" s="352">
        <v>63.79</v>
      </c>
      <c r="I18" s="352">
        <v>63.37</v>
      </c>
      <c r="J18" s="352">
        <v>63.07</v>
      </c>
      <c r="K18" s="84"/>
      <c r="L18" s="83"/>
      <c r="M18" s="314" t="s">
        <v>161</v>
      </c>
      <c r="N18" s="322"/>
      <c r="O18" s="322"/>
      <c r="P18" s="322"/>
      <c r="Q18" s="322"/>
      <c r="R18" s="321"/>
      <c r="S18" s="54"/>
      <c r="T18" s="559"/>
      <c r="U18" s="559"/>
      <c r="V18" s="479"/>
    </row>
    <row r="19" spans="1:22" ht="15.75" customHeight="1" x14ac:dyDescent="0.3">
      <c r="A19" s="559"/>
      <c r="B19" s="559"/>
      <c r="C19" s="559"/>
      <c r="D19" s="51"/>
      <c r="E19" s="131" t="s">
        <v>220</v>
      </c>
      <c r="F19" s="352">
        <v>20.03</v>
      </c>
      <c r="G19" s="352">
        <v>20.36</v>
      </c>
      <c r="H19" s="352">
        <v>20.84</v>
      </c>
      <c r="I19" s="352">
        <v>21.36</v>
      </c>
      <c r="J19" s="352">
        <v>21.82</v>
      </c>
      <c r="K19" s="84"/>
      <c r="L19" s="83"/>
      <c r="M19" s="314" t="s">
        <v>221</v>
      </c>
      <c r="N19" s="322"/>
      <c r="O19" s="322"/>
      <c r="P19" s="322"/>
      <c r="Q19" s="322"/>
      <c r="R19" s="325"/>
      <c r="S19" s="54"/>
      <c r="T19" s="559"/>
      <c r="U19" s="559"/>
      <c r="V19" s="479"/>
    </row>
    <row r="20" spans="1:22" ht="15" customHeight="1" x14ac:dyDescent="0.3">
      <c r="A20" s="559"/>
      <c r="B20" s="559"/>
      <c r="C20" s="559"/>
      <c r="D20" s="51"/>
      <c r="E20" s="116" t="s">
        <v>7</v>
      </c>
      <c r="F20" s="332">
        <v>45.47</v>
      </c>
      <c r="G20" s="332">
        <v>45</v>
      </c>
      <c r="H20" s="332">
        <v>44.52</v>
      </c>
      <c r="I20" s="332">
        <v>44.01</v>
      </c>
      <c r="J20" s="332">
        <v>43.49</v>
      </c>
      <c r="K20" s="113"/>
      <c r="L20" s="114"/>
      <c r="M20" s="576" t="s">
        <v>282</v>
      </c>
      <c r="N20" s="576"/>
      <c r="O20" s="576"/>
      <c r="P20" s="576"/>
      <c r="Q20" s="576"/>
      <c r="R20" s="325"/>
      <c r="S20" s="54"/>
      <c r="T20" s="559"/>
      <c r="U20" s="559"/>
      <c r="V20" s="479"/>
    </row>
    <row r="21" spans="1:22" ht="15" customHeight="1" x14ac:dyDescent="0.3">
      <c r="A21" s="559"/>
      <c r="B21" s="559"/>
      <c r="C21" s="559"/>
      <c r="D21" s="51"/>
      <c r="E21" s="124" t="s">
        <v>8</v>
      </c>
      <c r="F21" s="276">
        <v>76.91</v>
      </c>
      <c r="G21" s="276">
        <v>74.61</v>
      </c>
      <c r="H21" s="276">
        <v>77.040000000000006</v>
      </c>
      <c r="I21" s="276">
        <v>78.180000000000007</v>
      </c>
      <c r="J21" s="276">
        <v>78.45</v>
      </c>
      <c r="K21" s="113"/>
      <c r="L21" s="114"/>
      <c r="M21" s="115" t="s">
        <v>31</v>
      </c>
      <c r="N21" s="322"/>
      <c r="O21" s="322"/>
      <c r="P21" s="322"/>
      <c r="Q21" s="322"/>
      <c r="R21" s="326"/>
      <c r="S21" s="54"/>
      <c r="T21" s="559"/>
      <c r="U21" s="559"/>
      <c r="V21" s="479"/>
    </row>
    <row r="22" spans="1:22" ht="15" customHeight="1" x14ac:dyDescent="0.3">
      <c r="A22" s="559"/>
      <c r="B22" s="559"/>
      <c r="C22" s="559"/>
      <c r="D22" s="51"/>
      <c r="E22" s="124" t="s">
        <v>9</v>
      </c>
      <c r="F22" s="123">
        <v>107.34</v>
      </c>
      <c r="G22" s="123">
        <v>108.27</v>
      </c>
      <c r="H22" s="123">
        <v>110.95</v>
      </c>
      <c r="I22" s="123">
        <v>114.76</v>
      </c>
      <c r="J22" s="123">
        <v>118.94</v>
      </c>
      <c r="K22" s="113"/>
      <c r="L22" s="114"/>
      <c r="M22" s="115" t="s">
        <v>30</v>
      </c>
      <c r="N22" s="322"/>
      <c r="O22" s="322"/>
      <c r="P22" s="322"/>
      <c r="Q22" s="322"/>
      <c r="R22" s="325"/>
      <c r="S22" s="54"/>
      <c r="T22" s="559"/>
      <c r="U22" s="559"/>
      <c r="V22" s="479"/>
    </row>
    <row r="23" spans="1:22" ht="15" customHeight="1" x14ac:dyDescent="0.3">
      <c r="A23" s="559"/>
      <c r="B23" s="559"/>
      <c r="C23" s="559"/>
      <c r="D23" s="51"/>
      <c r="E23" s="124" t="s">
        <v>10</v>
      </c>
      <c r="F23" s="119">
        <v>23753</v>
      </c>
      <c r="G23" s="119">
        <v>26350</v>
      </c>
      <c r="H23" s="119">
        <v>29172</v>
      </c>
      <c r="I23" s="119">
        <v>26484</v>
      </c>
      <c r="J23" s="119">
        <v>24842</v>
      </c>
      <c r="K23" s="113"/>
      <c r="L23" s="114"/>
      <c r="M23" s="113" t="s">
        <v>143</v>
      </c>
      <c r="N23" s="322"/>
      <c r="O23" s="322"/>
      <c r="P23" s="322"/>
      <c r="Q23" s="322"/>
      <c r="R23" s="325"/>
      <c r="S23" s="54"/>
      <c r="T23" s="559"/>
      <c r="U23" s="559"/>
      <c r="V23" s="479"/>
    </row>
    <row r="24" spans="1:22" ht="15" customHeight="1" x14ac:dyDescent="0.3">
      <c r="A24" s="559"/>
      <c r="B24" s="559"/>
      <c r="C24" s="559"/>
      <c r="D24" s="51"/>
      <c r="E24" s="124" t="s">
        <v>82</v>
      </c>
      <c r="F24" s="272">
        <v>4.3499999999999996</v>
      </c>
      <c r="G24" s="272">
        <v>4.8449999999999998</v>
      </c>
      <c r="H24" s="272">
        <v>5.3710000000000004</v>
      </c>
      <c r="I24" s="272">
        <v>4.88</v>
      </c>
      <c r="J24" s="272">
        <v>4.58</v>
      </c>
      <c r="K24" s="262"/>
      <c r="L24" s="114"/>
      <c r="M24" s="125" t="s">
        <v>144</v>
      </c>
      <c r="N24" s="322"/>
      <c r="O24" s="322"/>
      <c r="P24" s="322"/>
      <c r="Q24" s="322"/>
      <c r="R24" s="325"/>
      <c r="S24" s="54"/>
      <c r="T24" s="559"/>
      <c r="U24" s="559"/>
      <c r="V24" s="479"/>
    </row>
    <row r="25" spans="1:22" ht="15" customHeight="1" x14ac:dyDescent="0.3">
      <c r="A25" s="559"/>
      <c r="B25" s="559"/>
      <c r="C25" s="559"/>
      <c r="D25" s="51"/>
      <c r="E25" s="124" t="s">
        <v>61</v>
      </c>
      <c r="F25" s="271">
        <v>8295</v>
      </c>
      <c r="G25" s="271">
        <v>8131</v>
      </c>
      <c r="H25" s="271">
        <v>8180</v>
      </c>
      <c r="I25" s="271">
        <v>8205</v>
      </c>
      <c r="J25" s="271">
        <v>8397</v>
      </c>
      <c r="K25" s="113"/>
      <c r="L25" s="114"/>
      <c r="M25" s="113" t="s">
        <v>145</v>
      </c>
      <c r="N25" s="322"/>
      <c r="O25" s="322"/>
      <c r="P25" s="322"/>
      <c r="Q25" s="322"/>
      <c r="R25" s="325"/>
      <c r="S25" s="54"/>
      <c r="T25" s="559"/>
      <c r="U25" s="559"/>
      <c r="V25" s="479"/>
    </row>
    <row r="26" spans="1:22" ht="15" customHeight="1" x14ac:dyDescent="0.3">
      <c r="A26" s="559"/>
      <c r="B26" s="559"/>
      <c r="C26" s="559"/>
      <c r="D26" s="51"/>
      <c r="E26" s="124" t="s">
        <v>83</v>
      </c>
      <c r="F26" s="273">
        <v>1.52</v>
      </c>
      <c r="G26" s="273">
        <v>1.4950000000000001</v>
      </c>
      <c r="H26" s="273">
        <v>1.506</v>
      </c>
      <c r="I26" s="273">
        <v>1.512</v>
      </c>
      <c r="J26" s="273">
        <v>1.55</v>
      </c>
      <c r="K26" s="369"/>
      <c r="L26" s="339"/>
      <c r="M26" s="125" t="s">
        <v>146</v>
      </c>
      <c r="N26" s="263"/>
      <c r="O26" s="322"/>
      <c r="P26" s="322"/>
      <c r="Q26" s="322"/>
      <c r="R26" s="325"/>
      <c r="S26" s="54"/>
      <c r="T26" s="559"/>
      <c r="U26" s="559"/>
      <c r="V26" s="479"/>
    </row>
    <row r="27" spans="1:22" ht="15" customHeight="1" x14ac:dyDescent="0.3">
      <c r="A27" s="559"/>
      <c r="B27" s="559"/>
      <c r="C27" s="559"/>
      <c r="D27" s="51"/>
      <c r="E27" s="124" t="s">
        <v>11</v>
      </c>
      <c r="F27" s="274">
        <v>34.92</v>
      </c>
      <c r="G27" s="274">
        <v>30.858000000000001</v>
      </c>
      <c r="H27" s="274">
        <v>28.041</v>
      </c>
      <c r="I27" s="274">
        <v>30.981000000000002</v>
      </c>
      <c r="J27" s="274">
        <v>33.799999999999997</v>
      </c>
      <c r="K27" s="113"/>
      <c r="L27" s="114"/>
      <c r="M27" s="125" t="s">
        <v>147</v>
      </c>
      <c r="N27" s="322"/>
      <c r="O27" s="322"/>
      <c r="P27" s="322"/>
      <c r="Q27" s="323"/>
      <c r="R27" s="325"/>
      <c r="S27" s="54"/>
      <c r="T27" s="559"/>
      <c r="U27" s="559"/>
      <c r="V27" s="479"/>
    </row>
    <row r="28" spans="1:22" ht="15" customHeight="1" x14ac:dyDescent="0.3">
      <c r="A28" s="559"/>
      <c r="B28" s="559"/>
      <c r="C28" s="559"/>
      <c r="D28" s="51"/>
      <c r="E28" s="124" t="s">
        <v>12</v>
      </c>
      <c r="F28" s="277">
        <v>15.5</v>
      </c>
      <c r="G28" s="277">
        <v>15.4</v>
      </c>
      <c r="H28" s="277">
        <v>15.5</v>
      </c>
      <c r="I28" s="277">
        <v>15.1</v>
      </c>
      <c r="J28" s="277">
        <v>15.1</v>
      </c>
      <c r="K28" s="113"/>
      <c r="L28" s="114"/>
      <c r="M28" s="125" t="s">
        <v>151</v>
      </c>
      <c r="N28" s="322"/>
      <c r="O28" s="322"/>
      <c r="P28" s="322"/>
      <c r="Q28" s="323"/>
      <c r="R28" s="325"/>
      <c r="S28" s="54"/>
      <c r="T28" s="559"/>
      <c r="U28" s="559"/>
      <c r="V28" s="479"/>
    </row>
    <row r="29" spans="1:22" ht="15" customHeight="1" x14ac:dyDescent="0.3">
      <c r="A29" s="559"/>
      <c r="B29" s="559"/>
      <c r="C29" s="559"/>
      <c r="D29" s="51"/>
      <c r="E29" s="128" t="s">
        <v>150</v>
      </c>
      <c r="F29" s="313">
        <v>59.5</v>
      </c>
      <c r="G29" s="313">
        <v>60.2</v>
      </c>
      <c r="H29" s="313">
        <v>59.6</v>
      </c>
      <c r="I29" s="313">
        <v>58.7</v>
      </c>
      <c r="J29" s="313">
        <v>59.4</v>
      </c>
      <c r="K29" s="114"/>
      <c r="L29" s="114"/>
      <c r="M29" s="129" t="s">
        <v>239</v>
      </c>
      <c r="N29" s="322"/>
      <c r="O29" s="322"/>
      <c r="P29" s="322"/>
      <c r="Q29" s="327"/>
      <c r="R29" s="325"/>
      <c r="S29" s="54"/>
      <c r="T29" s="559"/>
      <c r="U29" s="559"/>
      <c r="V29" s="479"/>
    </row>
    <row r="30" spans="1:22" ht="15" customHeight="1" x14ac:dyDescent="0.3">
      <c r="A30" s="559"/>
      <c r="B30" s="559"/>
      <c r="C30" s="559"/>
      <c r="D30" s="51"/>
      <c r="E30" s="124" t="s">
        <v>13</v>
      </c>
      <c r="F30" s="113"/>
      <c r="G30" s="113"/>
      <c r="H30" s="113"/>
      <c r="I30" s="113"/>
      <c r="J30" s="113"/>
      <c r="K30" s="113"/>
      <c r="L30" s="114"/>
      <c r="M30" s="125" t="s">
        <v>234</v>
      </c>
      <c r="N30" s="17"/>
      <c r="O30" s="20"/>
      <c r="P30" s="20"/>
      <c r="Q30" s="20"/>
      <c r="R30" s="20"/>
      <c r="S30" s="54"/>
      <c r="T30" s="559"/>
      <c r="U30" s="559"/>
      <c r="V30" s="479"/>
    </row>
    <row r="31" spans="1:22" ht="15" customHeight="1" x14ac:dyDescent="0.3">
      <c r="A31" s="559"/>
      <c r="B31" s="559"/>
      <c r="C31" s="559"/>
      <c r="D31" s="51"/>
      <c r="E31" s="314" t="s">
        <v>159</v>
      </c>
      <c r="F31" s="130">
        <v>41.26</v>
      </c>
      <c r="G31" s="130">
        <v>41.39</v>
      </c>
      <c r="H31" s="130">
        <v>41.62</v>
      </c>
      <c r="I31" s="130">
        <v>41.91</v>
      </c>
      <c r="J31" s="130">
        <v>42.21</v>
      </c>
      <c r="K31" s="113"/>
      <c r="L31" s="114"/>
      <c r="M31" s="577" t="s">
        <v>162</v>
      </c>
      <c r="N31" s="577"/>
      <c r="O31" s="577"/>
      <c r="P31" s="577"/>
      <c r="Q31" s="20"/>
      <c r="R31" s="20"/>
      <c r="S31" s="54"/>
      <c r="T31" s="559"/>
      <c r="U31" s="559"/>
      <c r="V31" s="479"/>
    </row>
    <row r="32" spans="1:22" ht="15" customHeight="1" x14ac:dyDescent="0.3">
      <c r="A32" s="559"/>
      <c r="B32" s="559"/>
      <c r="C32" s="559"/>
      <c r="D32" s="51"/>
      <c r="E32" s="314" t="s">
        <v>160</v>
      </c>
      <c r="F32" s="276">
        <v>73.959999999999994</v>
      </c>
      <c r="G32" s="276">
        <v>73.67</v>
      </c>
      <c r="H32" s="276">
        <v>74.010000000000005</v>
      </c>
      <c r="I32" s="276">
        <v>73.81</v>
      </c>
      <c r="J32" s="276">
        <v>74.08</v>
      </c>
      <c r="K32" s="113"/>
      <c r="L32" s="114"/>
      <c r="M32" s="577" t="s">
        <v>163</v>
      </c>
      <c r="N32" s="577"/>
      <c r="O32" s="577"/>
      <c r="P32" s="577"/>
      <c r="Q32" s="577"/>
      <c r="R32" s="577"/>
      <c r="S32" s="54"/>
      <c r="T32" s="559"/>
      <c r="U32" s="559"/>
      <c r="V32" s="479"/>
    </row>
    <row r="33" spans="1:22" ht="93" customHeight="1" x14ac:dyDescent="0.3">
      <c r="A33" s="559"/>
      <c r="B33" s="559"/>
      <c r="C33" s="559"/>
      <c r="D33" s="51"/>
      <c r="E33" s="109"/>
      <c r="F33" s="109"/>
      <c r="G33" s="109"/>
      <c r="H33" s="109"/>
      <c r="I33" s="109"/>
      <c r="J33" s="109"/>
      <c r="K33" s="109"/>
      <c r="L33" s="109"/>
      <c r="M33" s="109"/>
      <c r="N33" s="578"/>
      <c r="O33" s="578"/>
      <c r="P33" s="578"/>
      <c r="Q33" s="578"/>
      <c r="R33" s="578"/>
      <c r="S33" s="54"/>
      <c r="T33" s="559"/>
      <c r="U33" s="559"/>
      <c r="V33" s="479"/>
    </row>
    <row r="34" spans="1:22" ht="15" customHeight="1" x14ac:dyDescent="0.3">
      <c r="A34" s="35"/>
      <c r="B34" s="35"/>
      <c r="C34" s="35"/>
      <c r="D34" s="35"/>
      <c r="E34" s="109"/>
      <c r="F34" s="110"/>
      <c r="G34" s="110"/>
      <c r="H34" s="110"/>
      <c r="I34" s="110"/>
      <c r="J34" s="110"/>
      <c r="K34" s="109"/>
      <c r="L34" s="109"/>
      <c r="M34" s="109"/>
    </row>
    <row r="35" spans="1:22" ht="15" customHeight="1" x14ac:dyDescent="0.3">
      <c r="A35" s="35"/>
      <c r="B35" s="35"/>
      <c r="C35" s="35"/>
      <c r="D35" s="35"/>
      <c r="F35" s="328"/>
      <c r="G35" s="329"/>
      <c r="H35" s="329"/>
      <c r="I35" s="329"/>
      <c r="J35" s="329"/>
    </row>
    <row r="36" spans="1:22" ht="15" customHeight="1" x14ac:dyDescent="0.3">
      <c r="D36" s="35"/>
      <c r="E36" s="54"/>
      <c r="F36" s="22"/>
      <c r="G36" s="47"/>
      <c r="H36" s="22"/>
      <c r="I36" s="265"/>
      <c r="J36" s="265"/>
    </row>
    <row r="37" spans="1:22" ht="15" customHeight="1" x14ac:dyDescent="0.3">
      <c r="D37" s="35"/>
    </row>
    <row r="38" spans="1:22" ht="15" customHeight="1" x14ac:dyDescent="0.3">
      <c r="D38" s="35"/>
      <c r="F38" s="255"/>
      <c r="G38" s="256"/>
      <c r="H38" s="257"/>
      <c r="I38" s="257"/>
      <c r="J38" s="257"/>
      <c r="K38" s="343"/>
      <c r="L38" s="344"/>
      <c r="M38" s="343"/>
      <c r="N38" s="222"/>
    </row>
    <row r="39" spans="1:22" ht="15" customHeight="1" x14ac:dyDescent="0.3">
      <c r="D39" s="35"/>
      <c r="F39" s="258"/>
      <c r="G39" s="258"/>
      <c r="H39" s="257"/>
      <c r="I39" s="257"/>
      <c r="J39" s="257"/>
      <c r="K39" s="22"/>
      <c r="L39" s="345"/>
      <c r="M39" s="347"/>
      <c r="N39" s="223"/>
    </row>
    <row r="40" spans="1:22" ht="15" customHeight="1" x14ac:dyDescent="0.3">
      <c r="D40" s="35"/>
      <c r="F40" s="259"/>
      <c r="G40" s="259"/>
      <c r="H40" s="257"/>
      <c r="I40" s="257"/>
      <c r="J40" s="257"/>
      <c r="K40" s="22"/>
      <c r="L40" s="346"/>
      <c r="M40" s="348"/>
      <c r="N40" s="222"/>
    </row>
    <row r="41" spans="1:22" ht="15" customHeight="1" x14ac:dyDescent="0.3">
      <c r="D41" s="35"/>
      <c r="L41" s="222"/>
      <c r="M41" s="222"/>
      <c r="N41" s="222"/>
    </row>
    <row r="42" spans="1:22" ht="15" customHeight="1" x14ac:dyDescent="0.3">
      <c r="D42" s="35"/>
      <c r="F42" s="93"/>
      <c r="G42" s="93"/>
      <c r="H42" s="93"/>
      <c r="I42" s="93"/>
      <c r="J42" s="93"/>
      <c r="K42" s="93"/>
      <c r="L42" s="373"/>
      <c r="M42" s="285"/>
      <c r="N42" s="285"/>
      <c r="O42" s="285"/>
      <c r="P42" s="285"/>
      <c r="Q42" s="285"/>
      <c r="R42" s="432"/>
      <c r="S42" s="454"/>
      <c r="T42" s="285"/>
      <c r="U42" s="285"/>
    </row>
    <row r="43" spans="1:22" ht="15" customHeight="1" x14ac:dyDescent="0.3">
      <c r="D43" s="35"/>
      <c r="F43" s="374"/>
      <c r="G43" s="374"/>
      <c r="H43" s="374"/>
      <c r="I43" s="374"/>
      <c r="J43" s="374"/>
      <c r="K43" s="374"/>
      <c r="L43" s="371"/>
      <c r="M43" s="372"/>
      <c r="N43" s="372"/>
      <c r="O43" s="93"/>
      <c r="P43" s="93"/>
      <c r="Q43" s="93"/>
      <c r="R43" s="433"/>
      <c r="S43" s="455"/>
      <c r="T43" s="93"/>
      <c r="U43" s="93"/>
    </row>
    <row r="44" spans="1:22" ht="15" customHeight="1" x14ac:dyDescent="0.3">
      <c r="D44" s="3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431"/>
      <c r="S44" s="452"/>
      <c r="T44" s="375"/>
      <c r="U44" s="375"/>
    </row>
    <row r="45" spans="1:22" ht="15" customHeight="1" x14ac:dyDescent="0.3">
      <c r="D45" s="35"/>
      <c r="F45" s="93"/>
      <c r="G45" s="93"/>
      <c r="H45" s="93"/>
      <c r="I45" s="93"/>
      <c r="J45" s="312"/>
      <c r="K45" s="312"/>
      <c r="L45" s="312"/>
      <c r="M45" s="312"/>
      <c r="N45" s="312"/>
      <c r="O45" s="312"/>
      <c r="P45" s="312"/>
      <c r="Q45" s="312"/>
      <c r="R45" s="431"/>
      <c r="S45" s="453"/>
      <c r="T45" s="312"/>
      <c r="U45" s="312"/>
    </row>
    <row r="46" spans="1:22" ht="15" customHeight="1" x14ac:dyDescent="0.3">
      <c r="D46" s="35"/>
      <c r="I46" s="17"/>
      <c r="J46" s="267"/>
      <c r="R46" s="429"/>
      <c r="S46" s="456"/>
    </row>
    <row r="47" spans="1:22" ht="15" customHeight="1" x14ac:dyDescent="0.3">
      <c r="D47" s="35"/>
      <c r="J47" s="23"/>
      <c r="S47" s="456"/>
    </row>
    <row r="48" spans="1:22" ht="15" customHeight="1" x14ac:dyDescent="0.3">
      <c r="D48" s="35"/>
      <c r="E48" s="17"/>
      <c r="F48" s="17"/>
      <c r="G48" s="17"/>
      <c r="H48" s="17"/>
      <c r="I48" s="17"/>
      <c r="J48" s="17"/>
      <c r="K48" s="17"/>
      <c r="S48" s="456"/>
    </row>
    <row r="49" spans="4:11" ht="15" customHeight="1" x14ac:dyDescent="0.3">
      <c r="D49" s="35"/>
      <c r="E49" s="17"/>
      <c r="F49" s="566"/>
      <c r="G49" s="568"/>
      <c r="H49" s="568"/>
      <c r="I49" s="568"/>
      <c r="J49" s="569"/>
      <c r="K49" s="17"/>
    </row>
    <row r="50" spans="4:11" ht="15" customHeight="1" x14ac:dyDescent="0.3">
      <c r="D50" s="35"/>
      <c r="E50" s="17"/>
      <c r="F50" s="567"/>
      <c r="G50" s="566"/>
      <c r="H50" s="566"/>
      <c r="I50" s="17"/>
      <c r="J50" s="17"/>
      <c r="K50" s="17"/>
    </row>
    <row r="51" spans="4:11" ht="15" customHeight="1" x14ac:dyDescent="0.3">
      <c r="E51" s="17"/>
      <c r="F51" s="567"/>
      <c r="G51" s="567"/>
      <c r="H51" s="567"/>
      <c r="I51" s="398"/>
      <c r="J51" s="399"/>
      <c r="K51" s="17"/>
    </row>
    <row r="52" spans="4:11" ht="15" customHeight="1" x14ac:dyDescent="0.3">
      <c r="E52" s="17"/>
      <c r="F52" s="38"/>
      <c r="G52" s="38"/>
      <c r="H52" s="38"/>
      <c r="I52" s="38"/>
      <c r="J52" s="400"/>
      <c r="K52" s="17"/>
    </row>
    <row r="53" spans="4:11" ht="15" customHeight="1" x14ac:dyDescent="0.3">
      <c r="E53" s="17"/>
      <c r="F53" s="39"/>
      <c r="G53" s="39"/>
      <c r="H53" s="39"/>
      <c r="I53" s="39"/>
      <c r="J53" s="39"/>
      <c r="K53" s="17"/>
    </row>
    <row r="54" spans="4:11" ht="15" customHeight="1" x14ac:dyDescent="0.3">
      <c r="E54" s="17"/>
      <c r="F54" s="17"/>
      <c r="G54" s="17"/>
      <c r="H54" s="17"/>
      <c r="I54" s="17"/>
      <c r="J54" s="17"/>
      <c r="K54" s="17"/>
    </row>
    <row r="55" spans="4:11" ht="15" customHeight="1" x14ac:dyDescent="0.3">
      <c r="E55" s="17"/>
      <c r="F55" s="17"/>
      <c r="G55" s="17"/>
      <c r="H55" s="17"/>
      <c r="I55" s="401"/>
      <c r="J55" s="17"/>
      <c r="K55" s="17"/>
    </row>
  </sheetData>
  <mergeCells count="21">
    <mergeCell ref="A1:C33"/>
    <mergeCell ref="T2:U33"/>
    <mergeCell ref="E3:E4"/>
    <mergeCell ref="R3:R4"/>
    <mergeCell ref="E7:K8"/>
    <mergeCell ref="M7:R8"/>
    <mergeCell ref="M9:Q9"/>
    <mergeCell ref="M12:Q12"/>
    <mergeCell ref="M13:Q13"/>
    <mergeCell ref="M15:Q15"/>
    <mergeCell ref="M16:Q16"/>
    <mergeCell ref="M20:Q20"/>
    <mergeCell ref="M31:P31"/>
    <mergeCell ref="M32:R32"/>
    <mergeCell ref="N33:R33"/>
    <mergeCell ref="R1:R2"/>
    <mergeCell ref="F49:F51"/>
    <mergeCell ref="G49:H49"/>
    <mergeCell ref="I49:J49"/>
    <mergeCell ref="G50:G51"/>
    <mergeCell ref="H50:H5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view="pageBreakPreview" zoomScale="80" zoomScaleNormal="80" zoomScaleSheetLayoutView="80" workbookViewId="0">
      <selection activeCell="O47" sqref="O4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46.5546875" customWidth="1"/>
    <col min="6" max="7" width="9.33203125" customWidth="1"/>
    <col min="8" max="8" width="10.5546875" customWidth="1"/>
    <col min="9" max="10" width="11.44140625" customWidth="1"/>
    <col min="11" max="12" width="12.33203125" customWidth="1"/>
    <col min="13" max="14" width="9.33203125" customWidth="1"/>
    <col min="15" max="15" width="10.5546875" customWidth="1"/>
    <col min="16" max="17" width="11.44140625" customWidth="1"/>
    <col min="18" max="18" width="46.6640625" customWidth="1"/>
    <col min="19" max="19" width="1.6640625" customWidth="1"/>
    <col min="20" max="20" width="6.6640625" style="35" customWidth="1"/>
    <col min="21" max="21" width="0.88671875" style="35" customWidth="1"/>
    <col min="22" max="22" width="2.6640625" style="35" customWidth="1"/>
  </cols>
  <sheetData>
    <row r="1" spans="1:22" ht="15" customHeight="1" x14ac:dyDescent="0.3">
      <c r="A1" s="559" t="s">
        <v>2</v>
      </c>
      <c r="B1" s="559"/>
      <c r="C1" s="559"/>
      <c r="D1" s="380"/>
      <c r="E1" s="380"/>
      <c r="F1" s="381"/>
      <c r="G1" s="39"/>
      <c r="H1" s="39"/>
      <c r="I1" s="39"/>
      <c r="J1" s="39"/>
      <c r="K1" s="380"/>
      <c r="L1" s="39"/>
      <c r="M1" s="39"/>
      <c r="N1" s="39"/>
      <c r="O1" s="382"/>
      <c r="P1" s="39"/>
      <c r="Q1" s="380"/>
      <c r="R1" s="380"/>
      <c r="S1" s="381"/>
      <c r="T1" s="579" t="s">
        <v>3</v>
      </c>
      <c r="U1" s="579"/>
      <c r="V1" s="579"/>
    </row>
    <row r="2" spans="1:22" ht="15" customHeight="1" x14ac:dyDescent="0.3">
      <c r="A2" s="559"/>
      <c r="B2" s="559"/>
      <c r="C2" s="559"/>
      <c r="D2" s="380"/>
      <c r="E2" s="396"/>
      <c r="F2" s="381"/>
      <c r="G2" s="39"/>
      <c r="H2" s="39"/>
      <c r="I2" s="39"/>
      <c r="J2" s="39"/>
      <c r="K2" s="380"/>
      <c r="L2" s="39"/>
      <c r="M2" s="39"/>
      <c r="N2" s="39"/>
      <c r="O2" s="382"/>
      <c r="P2" s="39"/>
      <c r="Q2" s="380"/>
      <c r="R2" s="380"/>
      <c r="S2" s="381"/>
      <c r="T2" s="579"/>
      <c r="U2" s="579"/>
      <c r="V2" s="579"/>
    </row>
    <row r="3" spans="1:22" ht="15" customHeight="1" x14ac:dyDescent="0.3">
      <c r="A3" s="559"/>
      <c r="B3" s="559"/>
      <c r="C3" s="559"/>
      <c r="D3" s="380"/>
      <c r="E3" s="560" t="s">
        <v>273</v>
      </c>
      <c r="F3" s="397"/>
      <c r="G3" s="39"/>
      <c r="H3" s="39"/>
      <c r="I3" s="39"/>
      <c r="J3" s="39"/>
      <c r="K3" s="383"/>
      <c r="L3" s="383"/>
      <c r="M3" s="383"/>
      <c r="N3" s="383"/>
      <c r="O3" s="383"/>
      <c r="P3" s="383"/>
      <c r="Q3" s="380"/>
      <c r="R3" s="561" t="s">
        <v>272</v>
      </c>
      <c r="S3" s="580"/>
      <c r="T3" s="579"/>
      <c r="U3" s="579"/>
      <c r="V3" s="579"/>
    </row>
    <row r="4" spans="1:22" ht="15" customHeight="1" x14ac:dyDescent="0.3">
      <c r="A4" s="559"/>
      <c r="B4" s="559"/>
      <c r="C4" s="559"/>
      <c r="D4" s="380"/>
      <c r="E4" s="560"/>
      <c r="F4" s="397"/>
      <c r="G4" s="39"/>
      <c r="H4" s="39"/>
      <c r="I4" s="39"/>
      <c r="J4" s="39"/>
      <c r="K4" s="383"/>
      <c r="L4" s="383"/>
      <c r="M4" s="383"/>
      <c r="N4" s="383"/>
      <c r="O4" s="383"/>
      <c r="P4" s="383"/>
      <c r="Q4" s="380"/>
      <c r="R4" s="561"/>
      <c r="S4" s="580"/>
      <c r="T4" s="579"/>
      <c r="U4" s="579"/>
      <c r="V4" s="579"/>
    </row>
    <row r="5" spans="1:22" ht="15" customHeight="1" thickBot="1" x14ac:dyDescent="0.35">
      <c r="A5" s="559"/>
      <c r="B5" s="559"/>
      <c r="C5" s="559"/>
      <c r="D5" s="380"/>
      <c r="E5" s="380"/>
      <c r="F5" s="385"/>
      <c r="G5" s="385"/>
      <c r="H5" s="385"/>
      <c r="I5" s="385"/>
      <c r="J5" s="39"/>
      <c r="K5" s="380"/>
      <c r="L5" s="385"/>
      <c r="M5" s="385"/>
      <c r="N5" s="385"/>
      <c r="O5" s="386"/>
      <c r="P5" s="39"/>
      <c r="Q5" s="380"/>
      <c r="R5" s="380"/>
      <c r="S5" s="385"/>
      <c r="T5" s="579"/>
      <c r="U5" s="579"/>
      <c r="V5" s="579"/>
    </row>
    <row r="6" spans="1:22" ht="3.75" customHeight="1" thickTop="1" thickBot="1" x14ac:dyDescent="0.35">
      <c r="A6" s="559"/>
      <c r="B6" s="559"/>
      <c r="C6" s="559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579"/>
      <c r="U6" s="579"/>
      <c r="V6" s="579"/>
    </row>
    <row r="7" spans="1:22" ht="15" customHeight="1" thickTop="1" x14ac:dyDescent="0.3">
      <c r="A7" s="559"/>
      <c r="B7" s="559"/>
      <c r="C7" s="559"/>
      <c r="D7" s="51"/>
      <c r="E7" s="562" t="s">
        <v>1</v>
      </c>
      <c r="F7" s="562"/>
      <c r="G7" s="562"/>
      <c r="H7" s="562"/>
      <c r="I7" s="562"/>
      <c r="J7" s="562"/>
      <c r="K7" s="562"/>
      <c r="L7" s="563" t="s">
        <v>178</v>
      </c>
      <c r="M7" s="563"/>
      <c r="N7" s="563"/>
      <c r="O7" s="563"/>
      <c r="P7" s="563"/>
      <c r="Q7" s="563"/>
      <c r="R7" s="563"/>
      <c r="T7" s="579"/>
      <c r="U7" s="579"/>
      <c r="V7" s="579"/>
    </row>
    <row r="8" spans="1:22" ht="15" customHeight="1" x14ac:dyDescent="0.3">
      <c r="A8" s="559"/>
      <c r="B8" s="559"/>
      <c r="C8" s="559"/>
      <c r="D8" s="51"/>
      <c r="E8" s="562"/>
      <c r="F8" s="562"/>
      <c r="G8" s="562"/>
      <c r="H8" s="562"/>
      <c r="I8" s="562"/>
      <c r="J8" s="562"/>
      <c r="K8" s="562"/>
      <c r="L8" s="563"/>
      <c r="M8" s="563"/>
      <c r="N8" s="563"/>
      <c r="O8" s="563"/>
      <c r="P8" s="563"/>
      <c r="Q8" s="563"/>
      <c r="R8" s="563"/>
      <c r="T8" s="579"/>
      <c r="U8" s="579"/>
      <c r="V8" s="579"/>
    </row>
    <row r="9" spans="1:22" ht="15" customHeight="1" x14ac:dyDescent="0.3">
      <c r="A9" s="559"/>
      <c r="B9" s="559"/>
      <c r="C9" s="559"/>
      <c r="D9" s="51"/>
      <c r="E9" s="1"/>
      <c r="T9" s="579"/>
      <c r="U9" s="579"/>
      <c r="V9" s="579"/>
    </row>
    <row r="10" spans="1:22" ht="15" customHeight="1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86"/>
      <c r="L10" s="486"/>
      <c r="M10" s="487">
        <v>2020</v>
      </c>
      <c r="N10" s="487">
        <v>2021</v>
      </c>
      <c r="O10" s="487">
        <v>2022</v>
      </c>
      <c r="P10" s="487">
        <v>2023</v>
      </c>
      <c r="Q10" s="487">
        <v>2024</v>
      </c>
      <c r="T10" s="579"/>
      <c r="U10" s="579"/>
      <c r="V10" s="579"/>
    </row>
    <row r="11" spans="1:22" ht="15" customHeight="1" x14ac:dyDescent="0.3">
      <c r="A11" s="559"/>
      <c r="B11" s="559"/>
      <c r="C11" s="559"/>
      <c r="D11" s="51"/>
      <c r="E11" s="91"/>
      <c r="F11" s="92"/>
      <c r="G11" s="92"/>
      <c r="H11" s="92"/>
      <c r="I11" s="92"/>
      <c r="J11" s="92"/>
      <c r="K11" s="82"/>
      <c r="L11" s="83"/>
      <c r="M11" s="83"/>
      <c r="N11" s="83"/>
      <c r="O11" s="83"/>
      <c r="P11" s="83"/>
      <c r="Q11" s="83"/>
      <c r="R11" s="83"/>
      <c r="T11" s="579"/>
      <c r="U11" s="579"/>
      <c r="V11" s="579"/>
    </row>
    <row r="12" spans="1:22" ht="15" customHeight="1" x14ac:dyDescent="0.3">
      <c r="A12" s="559"/>
      <c r="B12" s="559"/>
      <c r="C12" s="559"/>
      <c r="D12" s="51"/>
      <c r="E12" s="498" t="s">
        <v>179</v>
      </c>
      <c r="F12" s="268">
        <v>2793295</v>
      </c>
      <c r="G12" s="268">
        <v>2776809</v>
      </c>
      <c r="H12" s="268">
        <v>2773698</v>
      </c>
      <c r="I12" s="268">
        <v>2771470</v>
      </c>
      <c r="J12" s="268">
        <v>2768502</v>
      </c>
      <c r="K12" s="113"/>
      <c r="L12" s="113"/>
      <c r="M12" s="139">
        <v>2666486</v>
      </c>
      <c r="N12" s="139">
        <v>2657903</v>
      </c>
      <c r="O12" s="139">
        <v>2655094</v>
      </c>
      <c r="P12" s="139">
        <v>2653217</v>
      </c>
      <c r="Q12" s="139">
        <v>2650949</v>
      </c>
      <c r="R12" s="499" t="s">
        <v>22</v>
      </c>
      <c r="T12" s="579"/>
      <c r="U12" s="579"/>
      <c r="V12" s="579"/>
    </row>
    <row r="13" spans="1:22" ht="15" customHeight="1" x14ac:dyDescent="0.3">
      <c r="A13" s="559"/>
      <c r="B13" s="559"/>
      <c r="C13" s="559"/>
      <c r="D13" s="51"/>
      <c r="E13" s="116" t="s">
        <v>211</v>
      </c>
      <c r="F13" s="138">
        <v>2793460</v>
      </c>
      <c r="G13" s="138">
        <v>2779148</v>
      </c>
      <c r="H13" s="138">
        <v>2774790</v>
      </c>
      <c r="I13" s="138">
        <v>2772507</v>
      </c>
      <c r="J13" s="138">
        <v>2770192</v>
      </c>
      <c r="K13" s="112"/>
      <c r="L13" s="113"/>
      <c r="M13" s="370">
        <v>2666676</v>
      </c>
      <c r="N13" s="370">
        <v>2660007</v>
      </c>
      <c r="O13" s="370">
        <v>2656236</v>
      </c>
      <c r="P13" s="370">
        <v>2654346</v>
      </c>
      <c r="Q13" s="370">
        <v>2652092</v>
      </c>
      <c r="R13" s="438" t="s">
        <v>212</v>
      </c>
      <c r="T13" s="579"/>
      <c r="U13" s="579"/>
      <c r="V13" s="579"/>
    </row>
    <row r="14" spans="1:22" ht="15" customHeight="1" x14ac:dyDescent="0.3">
      <c r="A14" s="559"/>
      <c r="B14" s="559"/>
      <c r="C14" s="559"/>
      <c r="D14" s="51"/>
      <c r="E14" s="116" t="s">
        <v>14</v>
      </c>
      <c r="F14" s="275">
        <v>27810</v>
      </c>
      <c r="G14" s="275">
        <v>27891</v>
      </c>
      <c r="H14" s="275">
        <v>25715</v>
      </c>
      <c r="I14" s="275">
        <v>23787</v>
      </c>
      <c r="J14" s="275">
        <v>22635</v>
      </c>
      <c r="K14" s="112"/>
      <c r="L14" s="113"/>
      <c r="M14" s="139">
        <v>29020</v>
      </c>
      <c r="N14" s="139">
        <v>28863</v>
      </c>
      <c r="O14" s="139">
        <v>27135</v>
      </c>
      <c r="P14" s="139">
        <v>25001</v>
      </c>
      <c r="Q14" s="139">
        <v>23788</v>
      </c>
      <c r="R14" s="438" t="s">
        <v>23</v>
      </c>
      <c r="T14" s="579"/>
      <c r="U14" s="579"/>
      <c r="V14" s="579"/>
    </row>
    <row r="15" spans="1:22" ht="15" customHeight="1" x14ac:dyDescent="0.3">
      <c r="A15" s="559"/>
      <c r="B15" s="559"/>
      <c r="C15" s="559"/>
      <c r="D15" s="51"/>
      <c r="E15" s="113" t="s">
        <v>15</v>
      </c>
      <c r="F15" s="139">
        <v>27722</v>
      </c>
      <c r="G15" s="139">
        <v>27804</v>
      </c>
      <c r="H15" s="139">
        <v>25623</v>
      </c>
      <c r="I15" s="139">
        <v>23712</v>
      </c>
      <c r="J15" s="139">
        <v>22547</v>
      </c>
      <c r="K15" s="113"/>
      <c r="L15" s="113"/>
      <c r="M15" s="139">
        <v>28928</v>
      </c>
      <c r="N15" s="139">
        <v>28761</v>
      </c>
      <c r="O15" s="139">
        <v>27045</v>
      </c>
      <c r="P15" s="139">
        <v>24915</v>
      </c>
      <c r="Q15" s="139">
        <v>23694</v>
      </c>
      <c r="R15" s="438" t="s">
        <v>24</v>
      </c>
      <c r="T15" s="579"/>
      <c r="U15" s="579"/>
      <c r="V15" s="579"/>
    </row>
    <row r="16" spans="1:22" ht="15" customHeight="1" x14ac:dyDescent="0.3">
      <c r="A16" s="559"/>
      <c r="B16" s="559"/>
      <c r="C16" s="559"/>
      <c r="D16" s="51"/>
      <c r="E16" s="116" t="s">
        <v>16</v>
      </c>
      <c r="F16" s="138">
        <v>28661</v>
      </c>
      <c r="G16" s="138">
        <v>35563</v>
      </c>
      <c r="H16" s="138">
        <v>28825</v>
      </c>
      <c r="I16" s="138">
        <v>26179</v>
      </c>
      <c r="J16" s="138">
        <v>26003</v>
      </c>
      <c r="K16" s="113"/>
      <c r="L16" s="113"/>
      <c r="M16" s="139">
        <v>30428</v>
      </c>
      <c r="N16" s="139">
        <v>37898</v>
      </c>
      <c r="O16" s="139">
        <v>30758</v>
      </c>
      <c r="P16" s="139">
        <v>27954</v>
      </c>
      <c r="Q16" s="139">
        <v>27873</v>
      </c>
      <c r="R16" s="438" t="s">
        <v>25</v>
      </c>
      <c r="T16" s="579"/>
      <c r="U16" s="579"/>
      <c r="V16" s="579"/>
    </row>
    <row r="17" spans="1:22" ht="15" customHeight="1" x14ac:dyDescent="0.3">
      <c r="A17" s="559"/>
      <c r="B17" s="559"/>
      <c r="C17" s="559"/>
      <c r="D17" s="51"/>
      <c r="E17" s="116" t="s">
        <v>17</v>
      </c>
      <c r="F17" s="138">
        <v>-939</v>
      </c>
      <c r="G17" s="138">
        <v>-7759</v>
      </c>
      <c r="H17" s="138">
        <v>-3202</v>
      </c>
      <c r="I17" s="138">
        <v>-2467</v>
      </c>
      <c r="J17" s="138">
        <v>-3456</v>
      </c>
      <c r="K17" s="113"/>
      <c r="L17" s="113"/>
      <c r="M17" s="140">
        <v>-1500</v>
      </c>
      <c r="N17" s="140">
        <v>-9137</v>
      </c>
      <c r="O17" s="140">
        <v>-3713</v>
      </c>
      <c r="P17" s="140">
        <v>-3039</v>
      </c>
      <c r="Q17" s="140">
        <v>-4179</v>
      </c>
      <c r="R17" s="438" t="s">
        <v>37</v>
      </c>
      <c r="T17" s="579"/>
      <c r="U17" s="579"/>
      <c r="V17" s="579"/>
    </row>
    <row r="18" spans="1:22" ht="15" customHeight="1" x14ac:dyDescent="0.3">
      <c r="A18" s="559"/>
      <c r="B18" s="559"/>
      <c r="C18" s="559"/>
      <c r="D18" s="51"/>
      <c r="E18" s="116" t="s">
        <v>18</v>
      </c>
      <c r="F18" s="117">
        <v>3143</v>
      </c>
      <c r="G18" s="117">
        <v>2737</v>
      </c>
      <c r="H18" s="117">
        <v>2608</v>
      </c>
      <c r="I18" s="117">
        <v>2761</v>
      </c>
      <c r="J18" s="117">
        <v>2991</v>
      </c>
      <c r="L18" s="113"/>
      <c r="M18" s="139">
        <v>3632</v>
      </c>
      <c r="N18" s="139">
        <v>2996</v>
      </c>
      <c r="O18" s="139">
        <v>2855</v>
      </c>
      <c r="P18" s="139">
        <v>3162</v>
      </c>
      <c r="Q18" s="139">
        <v>3833</v>
      </c>
      <c r="R18" s="438" t="s">
        <v>26</v>
      </c>
      <c r="T18" s="579"/>
      <c r="U18" s="579"/>
      <c r="V18" s="579"/>
    </row>
    <row r="19" spans="1:22" ht="15" customHeight="1" x14ac:dyDescent="0.3">
      <c r="A19" s="559"/>
      <c r="B19" s="559"/>
      <c r="C19" s="559"/>
      <c r="D19" s="51"/>
      <c r="E19" s="124" t="s">
        <v>19</v>
      </c>
      <c r="F19" s="112">
        <v>1432</v>
      </c>
      <c r="G19" s="112">
        <v>2063</v>
      </c>
      <c r="H19" s="112">
        <v>2517</v>
      </c>
      <c r="I19" s="112">
        <v>2522</v>
      </c>
      <c r="J19" s="112">
        <v>2503</v>
      </c>
      <c r="K19" s="113"/>
      <c r="L19" s="113"/>
      <c r="M19" s="139">
        <v>996</v>
      </c>
      <c r="N19" s="139">
        <v>1332</v>
      </c>
      <c r="O19" s="139">
        <v>1951</v>
      </c>
      <c r="P19" s="139">
        <v>2000</v>
      </c>
      <c r="Q19" s="139">
        <v>1922</v>
      </c>
      <c r="R19" s="438" t="s">
        <v>27</v>
      </c>
      <c r="T19" s="579"/>
      <c r="U19" s="579"/>
      <c r="V19" s="579"/>
    </row>
    <row r="20" spans="1:22" ht="15" customHeight="1" x14ac:dyDescent="0.3">
      <c r="A20" s="559"/>
      <c r="B20" s="559"/>
      <c r="C20" s="559"/>
      <c r="D20" s="51"/>
      <c r="E20" s="116" t="s">
        <v>20</v>
      </c>
      <c r="F20" s="138">
        <v>1711</v>
      </c>
      <c r="G20" s="138">
        <v>674</v>
      </c>
      <c r="H20" s="138">
        <v>91</v>
      </c>
      <c r="I20" s="138">
        <v>239</v>
      </c>
      <c r="J20" s="138">
        <v>488</v>
      </c>
      <c r="K20" s="113"/>
      <c r="L20" s="113"/>
      <c r="M20" s="139">
        <v>2636</v>
      </c>
      <c r="N20" s="139">
        <v>1664</v>
      </c>
      <c r="O20" s="139">
        <v>904</v>
      </c>
      <c r="P20" s="139">
        <v>1162</v>
      </c>
      <c r="Q20" s="139">
        <v>1911</v>
      </c>
      <c r="R20" s="438" t="s">
        <v>28</v>
      </c>
      <c r="T20" s="579"/>
      <c r="U20" s="579"/>
      <c r="V20" s="579"/>
    </row>
    <row r="21" spans="1:22" ht="15" customHeight="1" x14ac:dyDescent="0.3">
      <c r="A21" s="559"/>
      <c r="B21" s="559"/>
      <c r="C21" s="559"/>
      <c r="D21" s="51"/>
      <c r="E21" s="124" t="s">
        <v>21</v>
      </c>
      <c r="F21" s="275">
        <v>46687</v>
      </c>
      <c r="G21" s="275">
        <v>49414</v>
      </c>
      <c r="H21" s="275">
        <v>54153</v>
      </c>
      <c r="I21" s="275">
        <v>47461</v>
      </c>
      <c r="J21" s="275">
        <v>44836</v>
      </c>
      <c r="K21" s="113"/>
      <c r="L21" s="113"/>
      <c r="M21" s="353">
        <v>41166</v>
      </c>
      <c r="N21" s="353">
        <v>43354</v>
      </c>
      <c r="O21" s="353">
        <v>48388</v>
      </c>
      <c r="P21" s="353">
        <v>42749</v>
      </c>
      <c r="Q21" s="353">
        <v>40797</v>
      </c>
      <c r="R21" s="438" t="s">
        <v>29</v>
      </c>
      <c r="T21" s="579"/>
      <c r="U21" s="579"/>
      <c r="V21" s="579"/>
    </row>
    <row r="22" spans="1:22" ht="15" customHeight="1" x14ac:dyDescent="0.3">
      <c r="A22" s="559"/>
      <c r="B22" s="559"/>
      <c r="C22" s="559"/>
      <c r="D22" s="51"/>
      <c r="E22" s="124" t="s">
        <v>331</v>
      </c>
      <c r="F22" s="138">
        <v>772</v>
      </c>
      <c r="G22" s="138">
        <v>-7085</v>
      </c>
      <c r="H22" s="138">
        <v>-3111</v>
      </c>
      <c r="I22" s="138">
        <v>-2228</v>
      </c>
      <c r="J22" s="138">
        <v>-2968</v>
      </c>
      <c r="K22" s="113"/>
      <c r="L22" s="113"/>
      <c r="M22" s="139">
        <v>1136</v>
      </c>
      <c r="N22" s="139">
        <v>-7473</v>
      </c>
      <c r="O22" s="139">
        <v>-2809</v>
      </c>
      <c r="P22" s="139">
        <v>-1877</v>
      </c>
      <c r="Q22" s="139">
        <v>-2268</v>
      </c>
      <c r="R22" s="438" t="s">
        <v>38</v>
      </c>
      <c r="T22" s="579"/>
      <c r="U22" s="579"/>
      <c r="V22" s="579"/>
    </row>
    <row r="23" spans="1:22" ht="15" customHeight="1" x14ac:dyDescent="0.3">
      <c r="A23" s="559"/>
      <c r="B23" s="559"/>
      <c r="C23" s="559"/>
      <c r="D23" s="51"/>
      <c r="E23" s="495" t="s">
        <v>119</v>
      </c>
      <c r="F23" s="269"/>
      <c r="G23" s="269"/>
      <c r="H23" s="269"/>
      <c r="I23" s="269"/>
      <c r="J23" s="269"/>
      <c r="K23" s="113"/>
      <c r="L23" s="113"/>
      <c r="M23" s="34"/>
      <c r="N23" s="34"/>
      <c r="O23" s="34"/>
      <c r="P23" s="34"/>
      <c r="Q23" s="34"/>
      <c r="R23" s="499" t="s">
        <v>121</v>
      </c>
      <c r="T23" s="579"/>
      <c r="U23" s="579"/>
      <c r="V23" s="579"/>
    </row>
    <row r="24" spans="1:22" ht="15" customHeight="1" x14ac:dyDescent="0.3">
      <c r="A24" s="559"/>
      <c r="B24" s="559"/>
      <c r="C24" s="559"/>
      <c r="D24" s="51"/>
      <c r="E24" s="144" t="s">
        <v>180</v>
      </c>
      <c r="F24" s="355">
        <v>1101806</v>
      </c>
      <c r="G24" s="355">
        <v>1110139</v>
      </c>
      <c r="H24" s="355">
        <v>1110933</v>
      </c>
      <c r="I24" s="355">
        <v>1112450</v>
      </c>
      <c r="J24" s="355">
        <v>1114379</v>
      </c>
      <c r="K24" s="113"/>
      <c r="L24" s="113"/>
      <c r="M24" s="353">
        <v>1302581</v>
      </c>
      <c r="N24" s="353">
        <v>1319593</v>
      </c>
      <c r="O24" s="353">
        <v>1320720</v>
      </c>
      <c r="P24" s="353">
        <v>1321970</v>
      </c>
      <c r="Q24" s="353">
        <v>1324095</v>
      </c>
      <c r="R24" s="439" t="s">
        <v>35</v>
      </c>
      <c r="T24" s="579"/>
      <c r="U24" s="579"/>
      <c r="V24" s="579"/>
    </row>
    <row r="25" spans="1:22" ht="15" customHeight="1" x14ac:dyDescent="0.3">
      <c r="A25" s="559"/>
      <c r="B25" s="559"/>
      <c r="C25" s="559"/>
      <c r="D25" s="51"/>
      <c r="E25" s="144" t="s">
        <v>181</v>
      </c>
      <c r="F25" s="355">
        <v>1114084</v>
      </c>
      <c r="G25" s="355">
        <v>1091795</v>
      </c>
      <c r="H25" s="355">
        <v>1090045</v>
      </c>
      <c r="I25" s="355">
        <v>1087449</v>
      </c>
      <c r="J25" s="355">
        <v>1083035</v>
      </c>
      <c r="K25" s="113"/>
      <c r="L25" s="113"/>
      <c r="M25" s="275">
        <v>1083635</v>
      </c>
      <c r="N25" s="275">
        <v>1071134</v>
      </c>
      <c r="O25" s="275">
        <v>1067572</v>
      </c>
      <c r="P25" s="275">
        <v>1063724</v>
      </c>
      <c r="Q25" s="275">
        <v>1058422</v>
      </c>
      <c r="R25" s="439" t="s">
        <v>36</v>
      </c>
      <c r="T25" s="579"/>
      <c r="U25" s="579"/>
      <c r="V25" s="579"/>
    </row>
    <row r="26" spans="1:22" ht="15" customHeight="1" x14ac:dyDescent="0.3">
      <c r="A26" s="559"/>
      <c r="B26" s="559"/>
      <c r="C26" s="559"/>
      <c r="D26" s="51"/>
      <c r="E26" s="144" t="s">
        <v>182</v>
      </c>
      <c r="F26" s="355">
        <v>277351</v>
      </c>
      <c r="G26" s="355">
        <v>251267</v>
      </c>
      <c r="H26" s="355">
        <v>251987</v>
      </c>
      <c r="I26" s="355">
        <v>253192</v>
      </c>
      <c r="J26" s="355">
        <v>254950</v>
      </c>
      <c r="K26" s="113"/>
      <c r="L26" s="113"/>
      <c r="M26" s="275">
        <v>222243</v>
      </c>
      <c r="N26" s="275">
        <v>191897</v>
      </c>
      <c r="O26" s="275">
        <v>191693</v>
      </c>
      <c r="P26" s="275">
        <v>192337</v>
      </c>
      <c r="Q26" s="275">
        <v>193254</v>
      </c>
      <c r="R26" s="439" t="s">
        <v>32</v>
      </c>
      <c r="T26" s="579"/>
      <c r="U26" s="579"/>
      <c r="V26" s="579"/>
    </row>
    <row r="27" spans="1:22" ht="15" customHeight="1" x14ac:dyDescent="0.3">
      <c r="A27" s="559"/>
      <c r="B27" s="559"/>
      <c r="C27" s="559"/>
      <c r="D27" s="51"/>
      <c r="E27" s="144" t="s">
        <v>183</v>
      </c>
      <c r="F27" s="355">
        <v>300054</v>
      </c>
      <c r="G27" s="355">
        <v>317403</v>
      </c>
      <c r="H27" s="355">
        <v>314578</v>
      </c>
      <c r="I27" s="355">
        <v>312272</v>
      </c>
      <c r="J27" s="355">
        <v>310085</v>
      </c>
      <c r="K27" s="113"/>
      <c r="L27" s="113"/>
      <c r="M27" s="275">
        <v>58027</v>
      </c>
      <c r="N27" s="275">
        <v>61657</v>
      </c>
      <c r="O27" s="275">
        <v>61594</v>
      </c>
      <c r="P27" s="275">
        <v>61793</v>
      </c>
      <c r="Q27" s="275">
        <v>61906</v>
      </c>
      <c r="R27" s="439" t="s">
        <v>33</v>
      </c>
      <c r="T27" s="579"/>
      <c r="U27" s="579"/>
      <c r="V27" s="579"/>
    </row>
    <row r="28" spans="1:22" ht="15" customHeight="1" x14ac:dyDescent="0.3">
      <c r="A28" s="559"/>
      <c r="B28" s="559"/>
      <c r="C28" s="559"/>
      <c r="D28" s="51"/>
      <c r="E28" s="144" t="s">
        <v>328</v>
      </c>
      <c r="F28" s="355" t="s">
        <v>329</v>
      </c>
      <c r="G28" s="355">
        <v>6205</v>
      </c>
      <c r="H28" s="355">
        <v>6155</v>
      </c>
      <c r="I28" s="355">
        <v>6107</v>
      </c>
      <c r="J28" s="355">
        <v>6053</v>
      </c>
      <c r="K28" s="113"/>
      <c r="L28" s="113"/>
      <c r="M28" s="275" t="s">
        <v>329</v>
      </c>
      <c r="N28" s="275">
        <v>13622</v>
      </c>
      <c r="O28" s="275">
        <v>13515</v>
      </c>
      <c r="P28" s="275">
        <v>13393</v>
      </c>
      <c r="Q28" s="275">
        <v>13272</v>
      </c>
      <c r="R28" s="439" t="s">
        <v>330</v>
      </c>
      <c r="T28" s="579"/>
      <c r="U28" s="579"/>
      <c r="V28" s="579"/>
    </row>
    <row r="29" spans="1:22" ht="15" customHeight="1" x14ac:dyDescent="0.3">
      <c r="A29" s="559"/>
      <c r="B29" s="559"/>
      <c r="C29" s="559"/>
      <c r="D29" s="51"/>
      <c r="E29" s="495" t="s">
        <v>120</v>
      </c>
      <c r="F29" s="275"/>
      <c r="G29" s="275"/>
      <c r="H29" s="275"/>
      <c r="I29" s="275"/>
      <c r="J29" s="275"/>
      <c r="K29" s="113"/>
      <c r="L29" s="113"/>
      <c r="M29" s="275"/>
      <c r="N29" s="275"/>
      <c r="O29" s="275"/>
      <c r="P29" s="275"/>
      <c r="Q29" s="275"/>
      <c r="R29" s="499" t="s">
        <v>233</v>
      </c>
      <c r="T29" s="579"/>
      <c r="U29" s="579"/>
      <c r="V29" s="579"/>
    </row>
    <row r="30" spans="1:22" ht="15" customHeight="1" x14ac:dyDescent="0.3">
      <c r="A30" s="559"/>
      <c r="B30" s="559"/>
      <c r="C30" s="559"/>
      <c r="D30" s="51"/>
      <c r="E30" s="144" t="s">
        <v>180</v>
      </c>
      <c r="F30" s="356">
        <f t="shared" ref="F30:H30" si="0">F24/F12*100</f>
        <v>39.444670183421373</v>
      </c>
      <c r="G30" s="356">
        <f t="shared" si="0"/>
        <v>39.978947057575795</v>
      </c>
      <c r="H30" s="356">
        <f t="shared" si="0"/>
        <v>40.052413781168674</v>
      </c>
      <c r="I30" s="356">
        <v>40.14</v>
      </c>
      <c r="J30" s="356">
        <v>40.25</v>
      </c>
      <c r="K30" s="127"/>
      <c r="L30" s="127"/>
      <c r="M30" s="356">
        <f t="shared" ref="M30:N30" si="1">M24/M12*100</f>
        <v>48.850097094078123</v>
      </c>
      <c r="N30" s="356">
        <f t="shared" si="1"/>
        <v>49.647899114452258</v>
      </c>
      <c r="O30" s="356">
        <f t="shared" ref="O30" si="2">O24/O12*100</f>
        <v>49.742871627143899</v>
      </c>
      <c r="P30" s="356">
        <v>49.83</v>
      </c>
      <c r="Q30" s="356">
        <v>49.95</v>
      </c>
      <c r="R30" s="439" t="s">
        <v>35</v>
      </c>
      <c r="T30" s="579"/>
      <c r="U30" s="579"/>
      <c r="V30" s="579"/>
    </row>
    <row r="31" spans="1:22" ht="15" customHeight="1" x14ac:dyDescent="0.3">
      <c r="A31" s="559"/>
      <c r="B31" s="559"/>
      <c r="C31" s="559"/>
      <c r="D31" s="51"/>
      <c r="E31" s="144" t="s">
        <v>181</v>
      </c>
      <c r="F31" s="356">
        <f t="shared" ref="F31:G31" si="3">F25/F12*100</f>
        <v>39.884222754846874</v>
      </c>
      <c r="G31" s="356">
        <f t="shared" si="3"/>
        <v>39.318332661699095</v>
      </c>
      <c r="H31" s="356">
        <f t="shared" ref="H31" si="4">H25/H12*100</f>
        <v>39.299339726242728</v>
      </c>
      <c r="I31" s="356">
        <v>39.24</v>
      </c>
      <c r="J31" s="356">
        <v>39.119999999999997</v>
      </c>
      <c r="K31" s="127"/>
      <c r="L31" s="127"/>
      <c r="M31" s="356">
        <f t="shared" ref="M31:N31" si="5">M25/M12*100</f>
        <v>40.639065796707726</v>
      </c>
      <c r="N31" s="356">
        <f t="shared" si="5"/>
        <v>40.299965800106321</v>
      </c>
      <c r="O31" s="356">
        <f t="shared" ref="O31" si="6">O25/O12*100</f>
        <v>40.208444597441748</v>
      </c>
      <c r="P31" s="356">
        <v>40.090000000000003</v>
      </c>
      <c r="Q31" s="356">
        <v>39.93</v>
      </c>
      <c r="R31" s="439" t="s">
        <v>36</v>
      </c>
      <c r="T31" s="579"/>
      <c r="U31" s="579"/>
      <c r="V31" s="579"/>
    </row>
    <row r="32" spans="1:22" ht="15" customHeight="1" x14ac:dyDescent="0.3">
      <c r="A32" s="559"/>
      <c r="B32" s="559"/>
      <c r="C32" s="559"/>
      <c r="D32" s="51"/>
      <c r="E32" s="144" t="s">
        <v>182</v>
      </c>
      <c r="F32" s="356">
        <f t="shared" ref="F32:G32" si="7">F26/F12*100</f>
        <v>9.9291696723761724</v>
      </c>
      <c r="G32" s="356">
        <f t="shared" si="7"/>
        <v>9.0487678482747658</v>
      </c>
      <c r="H32" s="356">
        <f t="shared" ref="H32" si="8">H26/H12*100</f>
        <v>9.0848751378124071</v>
      </c>
      <c r="I32" s="356">
        <v>9.14</v>
      </c>
      <c r="J32" s="356">
        <v>9.2100000000000009</v>
      </c>
      <c r="K32" s="127"/>
      <c r="L32" s="127"/>
      <c r="M32" s="356">
        <f t="shared" ref="M32:N32" si="9">M26/M12*100</f>
        <v>8.3346771743785641</v>
      </c>
      <c r="N32" s="356">
        <f t="shared" si="9"/>
        <v>7.2198646827969268</v>
      </c>
      <c r="O32" s="356">
        <f t="shared" ref="O32" si="10">O26/O12*100</f>
        <v>7.2198197125977455</v>
      </c>
      <c r="P32" s="356">
        <v>7.25</v>
      </c>
      <c r="Q32" s="356">
        <v>7.29</v>
      </c>
      <c r="R32" s="439" t="s">
        <v>32</v>
      </c>
      <c r="S32" s="5"/>
      <c r="T32" s="579"/>
      <c r="U32" s="579"/>
      <c r="V32" s="579"/>
    </row>
    <row r="33" spans="1:22" ht="15" customHeight="1" x14ac:dyDescent="0.3">
      <c r="A33" s="559"/>
      <c r="B33" s="559"/>
      <c r="C33" s="559"/>
      <c r="D33" s="51"/>
      <c r="E33" s="144" t="s">
        <v>183</v>
      </c>
      <c r="F33" s="356">
        <f t="shared" ref="F33:G33" si="11">F27/F12*100</f>
        <v>10.741937389355583</v>
      </c>
      <c r="G33" s="356">
        <f t="shared" si="11"/>
        <v>11.430494499261561</v>
      </c>
      <c r="H33" s="356">
        <f t="shared" ref="H33" si="12">H27/H12*100</f>
        <v>11.341465437116801</v>
      </c>
      <c r="I33" s="356">
        <v>11.27</v>
      </c>
      <c r="J33" s="356">
        <v>11.2</v>
      </c>
      <c r="K33" s="127"/>
      <c r="L33" s="127"/>
      <c r="M33" s="356">
        <f t="shared" ref="M33:N33" si="13">M27/M12*100</f>
        <v>2.1761599348355851</v>
      </c>
      <c r="N33" s="356">
        <f t="shared" si="13"/>
        <v>2.3197611049011195</v>
      </c>
      <c r="O33" s="356">
        <f t="shared" ref="O33" si="14">O27/O12*100</f>
        <v>2.3198425366484199</v>
      </c>
      <c r="P33" s="356">
        <v>2.33</v>
      </c>
      <c r="Q33" s="356">
        <v>2.34</v>
      </c>
      <c r="R33" s="439" t="s">
        <v>33</v>
      </c>
      <c r="S33" s="5"/>
      <c r="T33" s="579"/>
      <c r="U33" s="579"/>
      <c r="V33" s="579"/>
    </row>
    <row r="34" spans="1:22" s="164" customFormat="1" ht="15" customHeight="1" x14ac:dyDescent="0.3">
      <c r="A34" s="559"/>
      <c r="B34" s="559"/>
      <c r="C34" s="559"/>
      <c r="D34" s="227"/>
      <c r="E34" s="144" t="s">
        <v>328</v>
      </c>
      <c r="F34" s="437" t="s">
        <v>329</v>
      </c>
      <c r="G34" s="270">
        <v>0.2</v>
      </c>
      <c r="H34" s="270">
        <v>0.22</v>
      </c>
      <c r="I34" s="270">
        <v>0.22</v>
      </c>
      <c r="J34" s="270">
        <v>0.22</v>
      </c>
      <c r="K34" s="114"/>
      <c r="L34" s="114"/>
      <c r="M34" s="436" t="s">
        <v>329</v>
      </c>
      <c r="N34" s="356">
        <f>N28/N12*100</f>
        <v>0.51250929774337128</v>
      </c>
      <c r="O34" s="356">
        <f>O28/O12*100</f>
        <v>0.50902152616818841</v>
      </c>
      <c r="P34" s="356">
        <v>0.5</v>
      </c>
      <c r="Q34" s="356">
        <v>0.5</v>
      </c>
      <c r="R34" s="439" t="s">
        <v>330</v>
      </c>
      <c r="T34" s="579"/>
      <c r="U34" s="579"/>
      <c r="V34" s="579"/>
    </row>
    <row r="35" spans="1:22" s="164" customFormat="1" ht="15" customHeight="1" x14ac:dyDescent="0.3">
      <c r="A35" s="559"/>
      <c r="B35" s="559"/>
      <c r="C35" s="559"/>
      <c r="D35" s="227"/>
      <c r="E35" s="228" t="s">
        <v>213</v>
      </c>
      <c r="F35" s="228"/>
      <c r="G35" s="228"/>
      <c r="H35" s="228"/>
      <c r="I35" s="228"/>
      <c r="J35" s="354"/>
      <c r="K35" s="114"/>
      <c r="L35" s="114"/>
      <c r="M35" s="260" t="s">
        <v>217</v>
      </c>
      <c r="N35" s="228"/>
      <c r="O35" s="228"/>
      <c r="P35" s="228"/>
      <c r="Q35" s="228"/>
      <c r="R35" s="228"/>
      <c r="T35" s="579"/>
      <c r="U35" s="579"/>
      <c r="V35" s="579"/>
    </row>
    <row r="36" spans="1:22" ht="12" customHeight="1" x14ac:dyDescent="0.3">
      <c r="A36" s="559"/>
      <c r="B36" s="559"/>
      <c r="C36" s="559"/>
      <c r="D36" s="35"/>
      <c r="E36" s="55" t="s">
        <v>231</v>
      </c>
      <c r="F36" s="21"/>
      <c r="G36" s="21"/>
      <c r="H36" s="21"/>
      <c r="I36" s="21"/>
      <c r="J36" s="21"/>
      <c r="K36" s="21"/>
      <c r="L36" s="21"/>
      <c r="M36" s="261" t="s">
        <v>218</v>
      </c>
      <c r="N36" s="21"/>
      <c r="O36" s="21"/>
      <c r="P36" s="21"/>
      <c r="Q36" s="22"/>
      <c r="T36" s="579"/>
      <c r="U36" s="579"/>
      <c r="V36" s="579"/>
    </row>
    <row r="37" spans="1:22" s="225" customFormat="1" ht="15" customHeight="1" x14ac:dyDescent="0.45">
      <c r="A37" s="559"/>
      <c r="B37" s="559"/>
      <c r="C37" s="559"/>
      <c r="D37" s="224"/>
      <c r="J37" s="226"/>
      <c r="Q37" s="226"/>
      <c r="T37" s="579"/>
      <c r="U37" s="579"/>
      <c r="V37" s="579"/>
    </row>
    <row r="38" spans="1:22" s="225" customFormat="1" ht="15" customHeight="1" x14ac:dyDescent="0.45">
      <c r="A38" s="559"/>
      <c r="B38" s="559"/>
      <c r="C38" s="559"/>
      <c r="D38" s="224"/>
      <c r="J38" s="226"/>
      <c r="Q38" s="226"/>
      <c r="T38" s="579"/>
      <c r="U38" s="579"/>
      <c r="V38" s="579"/>
    </row>
    <row r="39" spans="1:22" s="225" customFormat="1" ht="9" customHeight="1" x14ac:dyDescent="0.45">
      <c r="A39" s="559"/>
      <c r="B39" s="559"/>
      <c r="C39" s="559"/>
      <c r="D39" s="224"/>
      <c r="J39" s="226"/>
      <c r="Q39" s="226"/>
      <c r="T39" s="579"/>
      <c r="U39" s="579"/>
      <c r="V39" s="579"/>
    </row>
    <row r="40" spans="1:22" s="225" customFormat="1" ht="15" customHeight="1" x14ac:dyDescent="0.45">
      <c r="D40" s="224"/>
      <c r="J40" s="226"/>
      <c r="Q40" s="226"/>
      <c r="T40" s="264"/>
      <c r="U40" s="264"/>
      <c r="V40" s="224"/>
    </row>
    <row r="41" spans="1:22" s="225" customFormat="1" ht="15" customHeight="1" x14ac:dyDescent="0.45">
      <c r="D41" s="224"/>
      <c r="J41" s="226"/>
      <c r="Q41" s="226"/>
      <c r="T41" s="264"/>
      <c r="U41" s="264"/>
      <c r="V41" s="224"/>
    </row>
    <row r="42" spans="1:22" s="83" customFormat="1" ht="15" customHeight="1" x14ac:dyDescent="0.25">
      <c r="D42" s="229"/>
      <c r="E42" s="230"/>
      <c r="T42" s="264"/>
      <c r="U42" s="264"/>
      <c r="V42" s="229"/>
    </row>
    <row r="43" spans="1:22" ht="15" customHeight="1" x14ac:dyDescent="0.3">
      <c r="D43" s="35"/>
      <c r="H43" s="79"/>
      <c r="K43" s="22"/>
      <c r="L43" s="260"/>
      <c r="T43" s="264"/>
      <c r="U43" s="264"/>
    </row>
    <row r="44" spans="1:22" ht="15" customHeight="1" x14ac:dyDescent="0.3">
      <c r="D44" s="35"/>
      <c r="K44" s="22"/>
      <c r="T44" s="264"/>
      <c r="U44" s="264"/>
    </row>
    <row r="45" spans="1:22" s="231" customFormat="1" ht="15" customHeight="1" x14ac:dyDescent="0.2">
      <c r="E45" s="232"/>
      <c r="F45" s="233"/>
      <c r="G45" s="234"/>
      <c r="T45" s="264"/>
      <c r="U45" s="264"/>
    </row>
    <row r="46" spans="1:22" s="231" customFormat="1" ht="15" customHeight="1" x14ac:dyDescent="0.2">
      <c r="E46" s="232"/>
      <c r="F46" s="233"/>
      <c r="G46" s="234"/>
      <c r="T46" s="264"/>
      <c r="U46" s="264"/>
    </row>
    <row r="47" spans="1:22" s="231" customFormat="1" ht="15" customHeight="1" x14ac:dyDescent="0.2">
      <c r="E47" s="232"/>
      <c r="F47" s="233"/>
      <c r="G47" s="234"/>
      <c r="T47" s="264"/>
      <c r="U47" s="264"/>
    </row>
    <row r="48" spans="1:22" s="235" customFormat="1" ht="15" customHeight="1" x14ac:dyDescent="0.2">
      <c r="D48" s="231"/>
      <c r="E48" s="236"/>
      <c r="F48" s="237"/>
      <c r="G48" s="266"/>
      <c r="T48" s="264"/>
      <c r="U48" s="264"/>
      <c r="V48" s="231"/>
    </row>
    <row r="49" spans="4:22" s="235" customFormat="1" ht="15" customHeight="1" x14ac:dyDescent="0.2">
      <c r="D49" s="231"/>
      <c r="E49" s="236"/>
      <c r="F49" s="237"/>
      <c r="G49" s="266"/>
      <c r="T49" s="264"/>
      <c r="U49" s="264"/>
      <c r="V49" s="231"/>
    </row>
    <row r="50" spans="4:22" s="235" customFormat="1" ht="15" customHeight="1" x14ac:dyDescent="0.2">
      <c r="D50" s="231"/>
      <c r="T50" s="264"/>
      <c r="U50" s="264"/>
      <c r="V50" s="231"/>
    </row>
    <row r="51" spans="4:22" ht="15" customHeight="1" x14ac:dyDescent="0.3">
      <c r="D51" s="35"/>
      <c r="T51" s="264"/>
      <c r="U51" s="264"/>
    </row>
    <row r="52" spans="4:22" ht="15" customHeight="1" x14ac:dyDescent="0.3">
      <c r="D52" s="35"/>
      <c r="T52" s="264"/>
      <c r="U52" s="264"/>
    </row>
    <row r="53" spans="4:22" ht="15" customHeight="1" x14ac:dyDescent="0.3">
      <c r="D53" s="35"/>
      <c r="T53" s="264"/>
      <c r="U53" s="264"/>
    </row>
    <row r="54" spans="4:22" ht="15" customHeight="1" x14ac:dyDescent="0.3">
      <c r="T54" s="264"/>
      <c r="U54" s="264"/>
    </row>
    <row r="55" spans="4:22" ht="15" customHeight="1" x14ac:dyDescent="0.3">
      <c r="T55" s="264"/>
      <c r="U55" s="264"/>
    </row>
    <row r="56" spans="4:22" ht="15" customHeight="1" x14ac:dyDescent="0.3">
      <c r="T56" s="264"/>
      <c r="U56" s="264"/>
    </row>
    <row r="57" spans="4:22" ht="15" customHeight="1" x14ac:dyDescent="0.3">
      <c r="T57" s="264"/>
      <c r="U57" s="264"/>
    </row>
    <row r="58" spans="4:22" ht="15" customHeight="1" x14ac:dyDescent="0.3">
      <c r="T58" s="264"/>
      <c r="U58" s="264"/>
    </row>
    <row r="59" spans="4:22" ht="15" customHeight="1" x14ac:dyDescent="0.3">
      <c r="T59" s="264"/>
      <c r="U59" s="264"/>
    </row>
    <row r="60" spans="4:22" ht="15" customHeight="1" x14ac:dyDescent="0.3">
      <c r="T60" s="264"/>
      <c r="U60" s="264"/>
    </row>
    <row r="61" spans="4:22" ht="15" customHeight="1" x14ac:dyDescent="0.3">
      <c r="T61" s="264"/>
      <c r="U61" s="264"/>
    </row>
    <row r="62" spans="4:22" ht="15" customHeight="1" x14ac:dyDescent="0.3">
      <c r="T62" s="264"/>
      <c r="U62" s="264"/>
    </row>
    <row r="63" spans="4:22" ht="15" customHeight="1" x14ac:dyDescent="0.3">
      <c r="T63" s="264"/>
      <c r="U63" s="264"/>
    </row>
    <row r="64" spans="4:22" ht="15" customHeight="1" x14ac:dyDescent="0.3">
      <c r="T64" s="264"/>
      <c r="U64" s="264"/>
    </row>
    <row r="65" spans="20:21" ht="15" customHeight="1" x14ac:dyDescent="0.3">
      <c r="T65" s="264"/>
      <c r="U65" s="264"/>
    </row>
  </sheetData>
  <mergeCells count="7">
    <mergeCell ref="A1:C39"/>
    <mergeCell ref="T1:V39"/>
    <mergeCell ref="E7:K8"/>
    <mergeCell ref="L7:R8"/>
    <mergeCell ref="S3:S4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view="pageBreakPreview" zoomScale="80" zoomScaleNormal="80" zoomScaleSheetLayoutView="80" workbookViewId="0">
      <selection activeCell="I19" sqref="I1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79"/>
      <c r="B1" s="479"/>
      <c r="C1" s="479"/>
      <c r="D1" s="389"/>
      <c r="E1" s="390"/>
      <c r="F1" s="391"/>
      <c r="G1" s="391"/>
      <c r="H1" s="391"/>
      <c r="I1" s="391"/>
      <c r="J1" s="389"/>
      <c r="K1" s="391"/>
      <c r="L1" s="391"/>
      <c r="M1" s="391"/>
      <c r="N1" s="392"/>
      <c r="O1" s="391"/>
      <c r="P1" s="389"/>
      <c r="Q1" s="389"/>
      <c r="R1" s="390"/>
      <c r="S1" s="391"/>
      <c r="T1" s="559" t="s">
        <v>3</v>
      </c>
      <c r="U1" s="559"/>
      <c r="V1" s="559"/>
    </row>
    <row r="2" spans="1:22" ht="15" customHeight="1" x14ac:dyDescent="0.3">
      <c r="A2" s="479"/>
      <c r="B2" s="559" t="s">
        <v>2</v>
      </c>
      <c r="C2" s="559"/>
      <c r="D2" s="389"/>
      <c r="E2" s="390"/>
      <c r="F2" s="391"/>
      <c r="G2" s="391"/>
      <c r="H2" s="391"/>
      <c r="I2" s="391"/>
      <c r="J2" s="389"/>
      <c r="K2" s="391"/>
      <c r="L2" s="391"/>
      <c r="M2" s="391"/>
      <c r="N2" s="392"/>
      <c r="O2" s="391"/>
      <c r="P2" s="389"/>
      <c r="Q2" s="389"/>
      <c r="R2" s="390"/>
      <c r="S2" s="391"/>
      <c r="T2" s="559"/>
      <c r="U2" s="559"/>
      <c r="V2" s="559"/>
    </row>
    <row r="3" spans="1:22" ht="15" customHeight="1" x14ac:dyDescent="0.3">
      <c r="A3" s="479"/>
      <c r="B3" s="559"/>
      <c r="C3" s="559"/>
      <c r="D3" s="389"/>
      <c r="E3" s="560" t="s">
        <v>273</v>
      </c>
      <c r="F3" s="391"/>
      <c r="G3" s="391"/>
      <c r="H3" s="391"/>
      <c r="I3" s="391"/>
      <c r="J3" s="393"/>
      <c r="K3" s="393"/>
      <c r="L3" s="393"/>
      <c r="M3" s="393"/>
      <c r="N3" s="393"/>
      <c r="O3" s="393"/>
      <c r="P3" s="389"/>
      <c r="Q3" s="389"/>
      <c r="R3" s="561" t="s">
        <v>272</v>
      </c>
      <c r="S3" s="391"/>
      <c r="T3" s="559"/>
      <c r="U3" s="559"/>
      <c r="V3" s="559"/>
    </row>
    <row r="4" spans="1:22" ht="15" customHeight="1" x14ac:dyDescent="0.3">
      <c r="A4" s="479"/>
      <c r="B4" s="559"/>
      <c r="C4" s="559"/>
      <c r="D4" s="389"/>
      <c r="E4" s="560"/>
      <c r="F4" s="391"/>
      <c r="G4" s="391"/>
      <c r="H4" s="391"/>
      <c r="I4" s="391"/>
      <c r="J4" s="393"/>
      <c r="K4" s="393"/>
      <c r="L4" s="393"/>
      <c r="M4" s="393"/>
      <c r="N4" s="393"/>
      <c r="O4" s="393"/>
      <c r="P4" s="389"/>
      <c r="Q4" s="389"/>
      <c r="R4" s="561"/>
      <c r="S4" s="391"/>
      <c r="T4" s="559"/>
      <c r="U4" s="559"/>
      <c r="V4" s="559"/>
    </row>
    <row r="5" spans="1:22" ht="15" customHeight="1" thickBot="1" x14ac:dyDescent="0.35">
      <c r="A5" s="479"/>
      <c r="B5" s="559"/>
      <c r="C5" s="559"/>
      <c r="D5" s="389"/>
      <c r="E5" s="394"/>
      <c r="F5" s="394"/>
      <c r="G5" s="394"/>
      <c r="H5" s="394"/>
      <c r="I5" s="391"/>
      <c r="J5" s="389"/>
      <c r="K5" s="394"/>
      <c r="L5" s="394"/>
      <c r="M5" s="394"/>
      <c r="N5" s="395"/>
      <c r="O5" s="391"/>
      <c r="P5" s="389"/>
      <c r="Q5" s="389"/>
      <c r="R5" s="394"/>
      <c r="S5" s="394"/>
      <c r="T5" s="559"/>
      <c r="U5" s="559"/>
      <c r="V5" s="559"/>
    </row>
    <row r="6" spans="1:22" ht="3.75" customHeight="1" thickTop="1" thickBot="1" x14ac:dyDescent="0.35">
      <c r="A6" s="479"/>
      <c r="B6" s="559"/>
      <c r="C6" s="559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559"/>
      <c r="U6" s="559"/>
      <c r="V6" s="559"/>
    </row>
    <row r="7" spans="1:22" ht="15" customHeight="1" thickTop="1" x14ac:dyDescent="0.3">
      <c r="A7" s="479"/>
      <c r="B7" s="559"/>
      <c r="C7" s="559"/>
      <c r="D7" s="51"/>
      <c r="E7" s="582" t="s">
        <v>60</v>
      </c>
      <c r="F7" s="582"/>
      <c r="G7" s="582"/>
      <c r="H7" s="582"/>
      <c r="I7" s="582"/>
      <c r="J7" s="582"/>
      <c r="K7" s="582"/>
      <c r="L7" s="573" t="s">
        <v>62</v>
      </c>
      <c r="M7" s="573"/>
      <c r="N7" s="573"/>
      <c r="O7" s="573"/>
      <c r="P7" s="573"/>
      <c r="Q7" s="573"/>
      <c r="R7" s="573"/>
      <c r="T7" s="559"/>
      <c r="U7" s="559"/>
      <c r="V7" s="559"/>
    </row>
    <row r="8" spans="1:22" ht="15" customHeight="1" x14ac:dyDescent="0.3">
      <c r="A8" s="47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573"/>
      <c r="M8" s="573"/>
      <c r="N8" s="573"/>
      <c r="O8" s="573"/>
      <c r="P8" s="573"/>
      <c r="Q8" s="573"/>
      <c r="R8" s="573"/>
      <c r="T8" s="559"/>
      <c r="U8" s="559"/>
      <c r="V8" s="559"/>
    </row>
    <row r="9" spans="1:22" ht="15" customHeight="1" x14ac:dyDescent="0.3">
      <c r="A9" s="479"/>
      <c r="B9" s="559"/>
      <c r="C9" s="559"/>
      <c r="D9" s="51"/>
      <c r="E9" s="1"/>
      <c r="R9" s="34"/>
      <c r="T9" s="559"/>
      <c r="U9" s="559"/>
      <c r="V9" s="559"/>
    </row>
    <row r="10" spans="1:22" x14ac:dyDescent="0.3">
      <c r="A10" s="47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86"/>
      <c r="L10" s="486"/>
      <c r="M10" s="487">
        <v>2020</v>
      </c>
      <c r="N10" s="487">
        <v>2021</v>
      </c>
      <c r="O10" s="487">
        <v>2022</v>
      </c>
      <c r="P10" s="487">
        <v>2023</v>
      </c>
      <c r="Q10" s="487">
        <v>2024</v>
      </c>
      <c r="R10" s="145"/>
      <c r="T10" s="559"/>
      <c r="U10" s="559"/>
      <c r="V10" s="559"/>
    </row>
    <row r="11" spans="1:22" ht="15" customHeight="1" x14ac:dyDescent="0.3">
      <c r="A11" s="479"/>
      <c r="B11" s="559"/>
      <c r="C11" s="559"/>
      <c r="D11" s="51"/>
      <c r="E11" s="91"/>
      <c r="F11" s="92"/>
      <c r="G11" s="92"/>
      <c r="H11" s="92"/>
      <c r="I11" s="92"/>
      <c r="J11" s="92"/>
      <c r="K11" s="82"/>
      <c r="L11" s="83"/>
      <c r="M11" s="83"/>
      <c r="N11" s="83"/>
      <c r="O11" s="83"/>
      <c r="P11" s="83"/>
      <c r="Q11" s="83"/>
      <c r="R11" s="93"/>
      <c r="T11" s="559"/>
      <c r="U11" s="559"/>
      <c r="V11" s="559"/>
    </row>
    <row r="12" spans="1:22" ht="15" customHeight="1" x14ac:dyDescent="0.3">
      <c r="A12" s="479"/>
      <c r="B12" s="559"/>
      <c r="C12" s="559"/>
      <c r="D12" s="51"/>
      <c r="E12" s="498" t="s">
        <v>186</v>
      </c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500" t="s">
        <v>184</v>
      </c>
      <c r="T12" s="559"/>
      <c r="U12" s="559"/>
      <c r="V12" s="559"/>
    </row>
    <row r="13" spans="1:22" ht="15" customHeight="1" x14ac:dyDescent="0.3">
      <c r="A13" s="479"/>
      <c r="B13" s="559"/>
      <c r="C13" s="559"/>
      <c r="D13" s="51"/>
      <c r="E13" s="498" t="s">
        <v>187</v>
      </c>
      <c r="F13" s="268">
        <v>2793295</v>
      </c>
      <c r="G13" s="268">
        <v>2776809</v>
      </c>
      <c r="H13" s="268">
        <v>2773698</v>
      </c>
      <c r="I13" s="268">
        <v>2771470</v>
      </c>
      <c r="J13" s="268">
        <v>2768502</v>
      </c>
      <c r="K13" s="84"/>
      <c r="L13" s="84"/>
      <c r="M13" s="139">
        <v>2666486</v>
      </c>
      <c r="N13" s="139">
        <v>2657903</v>
      </c>
      <c r="O13" s="139">
        <v>2655094</v>
      </c>
      <c r="P13" s="139">
        <v>2653217</v>
      </c>
      <c r="Q13" s="139">
        <v>2650949</v>
      </c>
      <c r="R13" s="500" t="s">
        <v>185</v>
      </c>
      <c r="T13" s="559"/>
      <c r="U13" s="559"/>
      <c r="V13" s="559"/>
    </row>
    <row r="14" spans="1:22" ht="15" customHeight="1" x14ac:dyDescent="0.3">
      <c r="A14" s="479"/>
      <c r="B14" s="559"/>
      <c r="C14" s="559"/>
      <c r="D14" s="51"/>
      <c r="E14" s="116" t="s">
        <v>39</v>
      </c>
      <c r="F14" s="138"/>
      <c r="G14" s="138"/>
      <c r="H14" s="138"/>
      <c r="I14" s="138"/>
      <c r="J14" s="138"/>
      <c r="K14" s="84"/>
      <c r="L14" s="84"/>
      <c r="M14" s="150"/>
      <c r="N14" s="150"/>
      <c r="O14" s="150"/>
      <c r="P14" s="150"/>
      <c r="Q14" s="150"/>
      <c r="R14" s="302" t="s">
        <v>41</v>
      </c>
      <c r="T14" s="559"/>
      <c r="U14" s="559"/>
      <c r="V14" s="559"/>
    </row>
    <row r="15" spans="1:22" ht="15" customHeight="1" x14ac:dyDescent="0.3">
      <c r="A15" s="479"/>
      <c r="B15" s="559"/>
      <c r="C15" s="559"/>
      <c r="D15" s="51"/>
      <c r="E15" s="302" t="s">
        <v>164</v>
      </c>
      <c r="F15" s="138">
        <v>423366</v>
      </c>
      <c r="G15" s="138">
        <v>426015</v>
      </c>
      <c r="H15" s="138">
        <v>426297</v>
      </c>
      <c r="I15" s="138">
        <v>423374</v>
      </c>
      <c r="J15" s="138">
        <v>418237</v>
      </c>
      <c r="K15" s="84"/>
      <c r="L15" s="84"/>
      <c r="M15" s="138">
        <v>444928</v>
      </c>
      <c r="N15" s="138">
        <v>446781</v>
      </c>
      <c r="O15" s="138">
        <v>447155</v>
      </c>
      <c r="P15" s="138">
        <v>444023</v>
      </c>
      <c r="Q15" s="138">
        <v>438294</v>
      </c>
      <c r="R15" s="96" t="s">
        <v>448</v>
      </c>
      <c r="T15" s="559"/>
      <c r="U15" s="559"/>
      <c r="V15" s="559"/>
    </row>
    <row r="16" spans="1:22" ht="15" customHeight="1" x14ac:dyDescent="0.3">
      <c r="A16" s="479"/>
      <c r="B16" s="559"/>
      <c r="C16" s="559"/>
      <c r="D16" s="51"/>
      <c r="E16" s="131" t="s">
        <v>165</v>
      </c>
      <c r="F16" s="138">
        <v>1810571</v>
      </c>
      <c r="G16" s="138">
        <v>1785547</v>
      </c>
      <c r="H16" s="138">
        <v>1769468</v>
      </c>
      <c r="I16" s="138">
        <v>1756158</v>
      </c>
      <c r="J16" s="138">
        <v>1746210</v>
      </c>
      <c r="K16" s="84"/>
      <c r="L16" s="84"/>
      <c r="M16" s="138">
        <v>1848892</v>
      </c>
      <c r="N16" s="138">
        <v>1831411</v>
      </c>
      <c r="O16" s="138">
        <v>1816804</v>
      </c>
      <c r="P16" s="138">
        <v>1805701</v>
      </c>
      <c r="Q16" s="138">
        <v>1797985</v>
      </c>
      <c r="R16" s="303" t="s">
        <v>157</v>
      </c>
      <c r="T16" s="559"/>
      <c r="U16" s="559"/>
      <c r="V16" s="559"/>
    </row>
    <row r="17" spans="1:22" ht="15" customHeight="1" x14ac:dyDescent="0.3">
      <c r="A17" s="479"/>
      <c r="B17" s="559"/>
      <c r="C17" s="559"/>
      <c r="D17" s="51"/>
      <c r="E17" s="131" t="s">
        <v>222</v>
      </c>
      <c r="F17" s="138">
        <v>559358</v>
      </c>
      <c r="G17" s="138">
        <v>565247</v>
      </c>
      <c r="H17" s="138">
        <v>577933</v>
      </c>
      <c r="I17" s="138">
        <v>591938</v>
      </c>
      <c r="J17" s="138">
        <v>604055</v>
      </c>
      <c r="K17" s="84"/>
      <c r="L17" s="84"/>
      <c r="M17" s="138">
        <v>372666</v>
      </c>
      <c r="N17" s="138">
        <v>379711</v>
      </c>
      <c r="O17" s="138">
        <v>391135</v>
      </c>
      <c r="P17" s="138">
        <v>403493</v>
      </c>
      <c r="Q17" s="138">
        <v>414670</v>
      </c>
      <c r="R17" s="303" t="s">
        <v>223</v>
      </c>
      <c r="T17" s="559"/>
      <c r="U17" s="559"/>
      <c r="V17" s="559"/>
    </row>
    <row r="18" spans="1:22" ht="15" customHeight="1" x14ac:dyDescent="0.3">
      <c r="A18" s="479"/>
      <c r="B18" s="559"/>
      <c r="C18" s="559"/>
      <c r="D18" s="51"/>
      <c r="E18" s="83"/>
      <c r="F18" s="149"/>
      <c r="G18" s="149"/>
      <c r="H18" s="149"/>
      <c r="I18" s="149"/>
      <c r="J18" s="149"/>
      <c r="K18" s="81"/>
      <c r="L18" s="81"/>
      <c r="M18" s="112"/>
      <c r="N18" s="112"/>
      <c r="O18" s="112"/>
      <c r="P18" s="112"/>
      <c r="Q18" s="112"/>
      <c r="R18" s="249"/>
      <c r="T18" s="559"/>
      <c r="U18" s="559"/>
      <c r="V18" s="559"/>
    </row>
    <row r="19" spans="1:22" ht="15" customHeight="1" x14ac:dyDescent="0.3">
      <c r="A19" s="479"/>
      <c r="B19" s="559"/>
      <c r="C19" s="559"/>
      <c r="D19" s="51"/>
      <c r="E19" s="498" t="s">
        <v>40</v>
      </c>
      <c r="F19" s="122"/>
      <c r="G19" s="122"/>
      <c r="H19" s="122"/>
      <c r="I19" s="122"/>
      <c r="J19" s="122"/>
      <c r="K19" s="90"/>
      <c r="L19" s="90"/>
      <c r="M19" s="307"/>
      <c r="N19" s="307"/>
      <c r="O19" s="307"/>
      <c r="P19" s="307"/>
      <c r="Q19" s="307"/>
      <c r="R19" s="500" t="s">
        <v>42</v>
      </c>
      <c r="T19" s="559"/>
      <c r="U19" s="559"/>
      <c r="V19" s="559"/>
    </row>
    <row r="20" spans="1:22" ht="15" customHeight="1" x14ac:dyDescent="0.3">
      <c r="A20" s="479"/>
      <c r="B20" s="559"/>
      <c r="C20" s="559"/>
      <c r="D20" s="51"/>
      <c r="E20" s="124" t="s">
        <v>39</v>
      </c>
      <c r="F20" s="123"/>
      <c r="G20" s="123"/>
      <c r="H20" s="123"/>
      <c r="I20" s="123"/>
      <c r="J20" s="123"/>
      <c r="K20" s="90"/>
      <c r="L20" s="90"/>
      <c r="M20" s="307"/>
      <c r="N20" s="307"/>
      <c r="O20" s="307"/>
      <c r="P20" s="307"/>
      <c r="Q20" s="307"/>
      <c r="R20" s="302" t="s">
        <v>41</v>
      </c>
      <c r="T20" s="559"/>
      <c r="U20" s="559"/>
      <c r="V20" s="559"/>
    </row>
    <row r="21" spans="1:22" ht="15" customHeight="1" x14ac:dyDescent="0.3">
      <c r="A21" s="479"/>
      <c r="B21" s="559"/>
      <c r="C21" s="559"/>
      <c r="D21" s="51"/>
      <c r="E21" s="302" t="s">
        <v>164</v>
      </c>
      <c r="F21" s="123">
        <v>15.16</v>
      </c>
      <c r="G21" s="123">
        <v>15.34</v>
      </c>
      <c r="H21" s="123">
        <v>15.37</v>
      </c>
      <c r="I21" s="123">
        <v>15.28</v>
      </c>
      <c r="J21" s="123">
        <v>15.11</v>
      </c>
      <c r="K21" s="90"/>
      <c r="L21" s="90"/>
      <c r="M21" s="123">
        <v>16.690000000000001</v>
      </c>
      <c r="N21" s="123">
        <v>16.809999999999999</v>
      </c>
      <c r="O21" s="123">
        <v>16.84</v>
      </c>
      <c r="P21" s="123">
        <v>16.739999999999998</v>
      </c>
      <c r="Q21" s="123">
        <v>16.53</v>
      </c>
      <c r="R21" s="303" t="s">
        <v>448</v>
      </c>
      <c r="T21" s="559"/>
      <c r="U21" s="559"/>
      <c r="V21" s="559"/>
    </row>
    <row r="22" spans="1:22" ht="15" customHeight="1" x14ac:dyDescent="0.3">
      <c r="A22" s="479"/>
      <c r="B22" s="559"/>
      <c r="C22" s="559"/>
      <c r="D22" s="51"/>
      <c r="E22" s="131" t="s">
        <v>165</v>
      </c>
      <c r="F22" s="123">
        <v>64.819999999999993</v>
      </c>
      <c r="G22" s="123">
        <v>64.3</v>
      </c>
      <c r="H22" s="123">
        <v>63.79</v>
      </c>
      <c r="I22" s="123">
        <v>63.37</v>
      </c>
      <c r="J22" s="123">
        <v>63.07</v>
      </c>
      <c r="K22" s="90"/>
      <c r="L22" s="90"/>
      <c r="M22" s="123">
        <v>69.34</v>
      </c>
      <c r="N22" s="123">
        <v>68.900000000000006</v>
      </c>
      <c r="O22" s="123">
        <v>68.430000000000007</v>
      </c>
      <c r="P22" s="123">
        <v>68.06</v>
      </c>
      <c r="Q22" s="123">
        <v>67.819999999999993</v>
      </c>
      <c r="R22" s="303" t="s">
        <v>157</v>
      </c>
      <c r="T22" s="559"/>
      <c r="U22" s="559"/>
      <c r="V22" s="559"/>
    </row>
    <row r="23" spans="1:22" ht="15" customHeight="1" x14ac:dyDescent="0.3">
      <c r="A23" s="479"/>
      <c r="B23" s="559"/>
      <c r="C23" s="559"/>
      <c r="D23" s="51"/>
      <c r="E23" s="131" t="s">
        <v>222</v>
      </c>
      <c r="F23" s="123">
        <v>20.03</v>
      </c>
      <c r="G23" s="123">
        <v>20.36</v>
      </c>
      <c r="H23" s="123">
        <v>20.84</v>
      </c>
      <c r="I23" s="123">
        <v>21.36</v>
      </c>
      <c r="J23" s="123">
        <v>21.82</v>
      </c>
      <c r="K23" s="90"/>
      <c r="L23" s="90"/>
      <c r="M23" s="123">
        <v>13.98</v>
      </c>
      <c r="N23" s="123">
        <v>14.29</v>
      </c>
      <c r="O23" s="123">
        <v>14.73</v>
      </c>
      <c r="P23" s="123">
        <v>15.21</v>
      </c>
      <c r="Q23" s="123">
        <v>15.64</v>
      </c>
      <c r="R23" s="303" t="s">
        <v>223</v>
      </c>
      <c r="S23" s="5"/>
      <c r="T23" s="559"/>
      <c r="U23" s="559"/>
      <c r="V23" s="559"/>
    </row>
    <row r="24" spans="1:22" ht="15" customHeight="1" x14ac:dyDescent="0.3">
      <c r="A24" s="479"/>
      <c r="B24" s="559"/>
      <c r="C24" s="559"/>
      <c r="D24" s="51"/>
      <c r="E24" s="84"/>
      <c r="F24" s="157"/>
      <c r="G24" s="157"/>
      <c r="H24" s="157"/>
      <c r="I24" s="157"/>
      <c r="J24" s="157"/>
      <c r="K24" s="90"/>
      <c r="L24" s="90"/>
      <c r="M24" s="307"/>
      <c r="N24" s="307"/>
      <c r="O24" s="307"/>
      <c r="P24" s="307"/>
      <c r="Q24" s="307"/>
      <c r="R24" s="97"/>
      <c r="T24" s="559"/>
      <c r="U24" s="559"/>
      <c r="V24" s="559"/>
    </row>
    <row r="25" spans="1:22" ht="15" customHeight="1" x14ac:dyDescent="0.3">
      <c r="A25" s="479"/>
      <c r="B25" s="559"/>
      <c r="C25" s="559"/>
      <c r="D25" s="51"/>
      <c r="E25" s="124" t="s">
        <v>172</v>
      </c>
      <c r="F25" s="123">
        <v>132.12</v>
      </c>
      <c r="G25" s="123">
        <v>132.68</v>
      </c>
      <c r="H25" s="123">
        <v>135.57</v>
      </c>
      <c r="I25" s="123">
        <v>139.81</v>
      </c>
      <c r="J25" s="123">
        <v>144.43</v>
      </c>
      <c r="K25" s="90"/>
      <c r="L25" s="90"/>
      <c r="M25" s="307">
        <v>83.76</v>
      </c>
      <c r="N25" s="307">
        <v>84.99</v>
      </c>
      <c r="O25" s="307">
        <v>87.47</v>
      </c>
      <c r="P25" s="307">
        <v>90.87</v>
      </c>
      <c r="Q25" s="307">
        <v>94.61</v>
      </c>
      <c r="R25" s="302" t="s">
        <v>173</v>
      </c>
      <c r="T25" s="559"/>
      <c r="U25" s="559"/>
      <c r="V25" s="559"/>
    </row>
    <row r="26" spans="1:22" ht="15" customHeight="1" x14ac:dyDescent="0.3">
      <c r="A26" s="479"/>
      <c r="B26" s="559"/>
      <c r="C26" s="559"/>
      <c r="D26" s="51"/>
      <c r="E26" s="113" t="s">
        <v>235</v>
      </c>
      <c r="F26" s="155">
        <v>54.28</v>
      </c>
      <c r="G26" s="155">
        <v>55.52</v>
      </c>
      <c r="H26" s="155">
        <v>56.75</v>
      </c>
      <c r="I26" s="155">
        <v>57.81</v>
      </c>
      <c r="J26" s="155">
        <v>58.54</v>
      </c>
      <c r="K26" s="306"/>
      <c r="L26" s="306"/>
      <c r="M26" s="155">
        <v>44.22</v>
      </c>
      <c r="N26" s="155">
        <v>45.13</v>
      </c>
      <c r="O26" s="155">
        <v>46.14</v>
      </c>
      <c r="P26" s="155">
        <v>46.94</v>
      </c>
      <c r="Q26" s="155">
        <v>47.44</v>
      </c>
      <c r="R26" s="302" t="s">
        <v>236</v>
      </c>
      <c r="T26" s="559"/>
      <c r="U26" s="559"/>
      <c r="V26" s="559"/>
    </row>
    <row r="27" spans="1:22" ht="15" customHeight="1" x14ac:dyDescent="0.3">
      <c r="A27" s="479"/>
      <c r="B27" s="559"/>
      <c r="C27" s="559"/>
      <c r="D27" s="51"/>
      <c r="E27" s="124" t="s">
        <v>13</v>
      </c>
      <c r="F27" s="123">
        <v>42.79</v>
      </c>
      <c r="G27" s="123">
        <v>42.89</v>
      </c>
      <c r="H27" s="123">
        <v>43.11</v>
      </c>
      <c r="I27" s="123">
        <v>43.4</v>
      </c>
      <c r="J27" s="123">
        <v>43.71</v>
      </c>
      <c r="K27" s="90"/>
      <c r="L27" s="90"/>
      <c r="M27" s="307">
        <v>39.65</v>
      </c>
      <c r="N27" s="307">
        <v>39.82</v>
      </c>
      <c r="O27" s="307">
        <v>40.049999999999997</v>
      </c>
      <c r="P27" s="307">
        <v>40.340000000000003</v>
      </c>
      <c r="Q27" s="307">
        <v>40.65</v>
      </c>
      <c r="R27" s="302" t="s">
        <v>234</v>
      </c>
      <c r="S27" s="5"/>
      <c r="T27" s="559"/>
      <c r="U27" s="559"/>
      <c r="V27" s="559"/>
    </row>
    <row r="28" spans="1:22" ht="15" customHeight="1" x14ac:dyDescent="0.3">
      <c r="A28" s="479"/>
      <c r="B28" s="559"/>
      <c r="C28" s="559"/>
      <c r="D28" s="51"/>
      <c r="E28" s="115" t="s">
        <v>237</v>
      </c>
      <c r="F28" s="312">
        <v>42.9</v>
      </c>
      <c r="G28" s="312">
        <v>43.3</v>
      </c>
      <c r="H28" s="312">
        <v>43.6</v>
      </c>
      <c r="I28" s="312">
        <v>44.1</v>
      </c>
      <c r="J28" s="312">
        <v>44.5</v>
      </c>
      <c r="K28" s="306"/>
      <c r="L28" s="306"/>
      <c r="M28" s="312">
        <v>40</v>
      </c>
      <c r="N28" s="312">
        <v>40.4</v>
      </c>
      <c r="O28" s="312">
        <v>40.700000000000003</v>
      </c>
      <c r="P28" s="312">
        <v>41.2</v>
      </c>
      <c r="Q28" s="312">
        <v>41.6</v>
      </c>
      <c r="R28" s="302" t="s">
        <v>238</v>
      </c>
      <c r="S28" s="5"/>
      <c r="T28" s="559"/>
      <c r="U28" s="559"/>
      <c r="V28" s="559"/>
    </row>
    <row r="29" spans="1:22" ht="15" customHeight="1" x14ac:dyDescent="0.3">
      <c r="A29" s="479"/>
      <c r="B29" s="559"/>
      <c r="C29" s="559"/>
      <c r="D29" s="51"/>
      <c r="E29" s="124" t="s">
        <v>8</v>
      </c>
      <c r="F29" s="332">
        <v>80.17</v>
      </c>
      <c r="G29" s="332">
        <v>78.13</v>
      </c>
      <c r="H29" s="332">
        <v>80.3</v>
      </c>
      <c r="I29" s="332">
        <v>81.349999999999994</v>
      </c>
      <c r="J29" s="332">
        <v>81.64</v>
      </c>
      <c r="K29" s="90"/>
      <c r="L29" s="90"/>
      <c r="M29" s="351">
        <v>73.47</v>
      </c>
      <c r="N29" s="351">
        <v>71.16</v>
      </c>
      <c r="O29" s="351">
        <v>73.569999999999993</v>
      </c>
      <c r="P29" s="351">
        <v>74.73</v>
      </c>
      <c r="Q29" s="351">
        <v>75.02</v>
      </c>
      <c r="R29" s="302" t="s">
        <v>158</v>
      </c>
      <c r="S29" s="5"/>
      <c r="T29" s="559"/>
      <c r="U29" s="559"/>
      <c r="V29" s="559"/>
    </row>
    <row r="30" spans="1:22" ht="15" customHeight="1" x14ac:dyDescent="0.3">
      <c r="A30" s="479"/>
      <c r="B30" s="559"/>
      <c r="C30" s="559"/>
      <c r="D30" s="51"/>
      <c r="E30" s="146"/>
      <c r="F30" s="309"/>
      <c r="G30" s="309"/>
      <c r="H30" s="309"/>
      <c r="I30" s="309"/>
      <c r="J30" s="309"/>
      <c r="K30" s="5"/>
      <c r="L30" s="5"/>
      <c r="M30" s="308"/>
      <c r="N30" s="308"/>
      <c r="O30" s="308"/>
      <c r="P30" s="308"/>
      <c r="Q30" s="308"/>
      <c r="R30" s="13"/>
      <c r="S30" s="5"/>
      <c r="T30" s="559"/>
      <c r="U30" s="559"/>
      <c r="V30" s="559"/>
    </row>
    <row r="31" spans="1:22" ht="15" customHeight="1" x14ac:dyDescent="0.3">
      <c r="A31" s="479"/>
      <c r="B31" s="559"/>
      <c r="C31" s="559"/>
      <c r="D31" s="51"/>
      <c r="E31" s="146"/>
      <c r="F31" s="147"/>
      <c r="G31" s="310"/>
      <c r="H31" s="54"/>
      <c r="I31" s="54"/>
      <c r="J31" s="54"/>
      <c r="K31" s="5"/>
      <c r="L31" s="5"/>
      <c r="M31" s="14"/>
      <c r="N31" s="311"/>
      <c r="O31" s="13"/>
      <c r="P31" s="13"/>
      <c r="Q31" s="13"/>
      <c r="R31" s="13"/>
      <c r="S31" s="5"/>
      <c r="T31" s="559"/>
      <c r="U31" s="559"/>
      <c r="V31" s="559"/>
    </row>
    <row r="32" spans="1:22" ht="15" customHeight="1" x14ac:dyDescent="0.3">
      <c r="A32" s="479"/>
      <c r="B32" s="559"/>
      <c r="C32" s="559"/>
      <c r="D32" s="51"/>
      <c r="E32" s="581" t="s">
        <v>224</v>
      </c>
      <c r="F32" s="581"/>
      <c r="G32" s="581"/>
      <c r="H32" s="581"/>
      <c r="I32" s="581"/>
      <c r="J32" s="54"/>
      <c r="K32" s="5"/>
      <c r="M32" s="581" t="s">
        <v>152</v>
      </c>
      <c r="N32" s="581"/>
      <c r="O32" s="581"/>
      <c r="P32" s="581"/>
      <c r="Q32" s="581"/>
      <c r="R32" s="581"/>
      <c r="S32" s="5"/>
      <c r="T32" s="559"/>
      <c r="U32" s="559"/>
      <c r="V32" s="559"/>
    </row>
    <row r="33" spans="1:22" ht="96.75" customHeight="1" x14ac:dyDescent="0.3">
      <c r="A33" s="479"/>
      <c r="B33" s="559"/>
      <c r="C33" s="559"/>
      <c r="D33" s="51"/>
      <c r="E33" s="583" t="s">
        <v>241</v>
      </c>
      <c r="F33" s="583"/>
      <c r="G33" s="583"/>
      <c r="H33" s="583"/>
      <c r="I33" s="583"/>
      <c r="J33" s="583"/>
      <c r="K33" s="5"/>
      <c r="M33" s="583" t="s">
        <v>240</v>
      </c>
      <c r="N33" s="584"/>
      <c r="O33" s="584"/>
      <c r="P33" s="584"/>
      <c r="Q33" s="584"/>
      <c r="R33" s="584"/>
      <c r="S33" s="5"/>
      <c r="T33" s="559"/>
      <c r="U33" s="559"/>
      <c r="V33" s="559"/>
    </row>
    <row r="34" spans="1:22" ht="15" customHeight="1" x14ac:dyDescent="0.3">
      <c r="A34" s="466"/>
      <c r="B34" s="466"/>
      <c r="C34" s="466"/>
      <c r="D34" s="35"/>
    </row>
    <row r="35" spans="1:22" ht="15" customHeight="1" x14ac:dyDescent="0.3">
      <c r="A35" s="466"/>
      <c r="B35" s="466"/>
      <c r="C35" s="466"/>
      <c r="D35" s="35"/>
    </row>
    <row r="36" spans="1:22" ht="15" customHeight="1" x14ac:dyDescent="0.3">
      <c r="D36" s="35"/>
    </row>
    <row r="37" spans="1:22" ht="15" customHeight="1" x14ac:dyDescent="0.3">
      <c r="D37" s="35"/>
    </row>
    <row r="38" spans="1:22" ht="15" customHeight="1" x14ac:dyDescent="0.3">
      <c r="D38" s="35"/>
    </row>
    <row r="39" spans="1:22" ht="15" customHeight="1" x14ac:dyDescent="0.3">
      <c r="D39" s="35"/>
      <c r="E39" s="55"/>
      <c r="F39" s="55"/>
      <c r="G39" s="55"/>
      <c r="H39" s="55"/>
      <c r="I39" s="55"/>
      <c r="J39" s="55"/>
      <c r="K39" s="55"/>
    </row>
    <row r="40" spans="1:22" ht="15" customHeight="1" x14ac:dyDescent="0.3">
      <c r="D40" s="35"/>
      <c r="E40" s="55"/>
      <c r="F40" s="55"/>
      <c r="G40" s="55"/>
      <c r="H40" s="55"/>
      <c r="I40" s="55"/>
      <c r="J40" s="55"/>
      <c r="K40" s="55"/>
    </row>
    <row r="41" spans="1:22" ht="15" customHeight="1" x14ac:dyDescent="0.3">
      <c r="D41" s="35"/>
    </row>
    <row r="42" spans="1:22" ht="15" customHeight="1" x14ac:dyDescent="0.3">
      <c r="D42" s="35"/>
    </row>
    <row r="43" spans="1:22" ht="15" customHeight="1" x14ac:dyDescent="0.3">
      <c r="D43" s="35"/>
    </row>
    <row r="44" spans="1:22" ht="15" customHeight="1" x14ac:dyDescent="0.3">
      <c r="D44" s="35"/>
    </row>
    <row r="45" spans="1:22" ht="15" customHeight="1" x14ac:dyDescent="0.3">
      <c r="D45" s="35"/>
    </row>
    <row r="46" spans="1:22" ht="15" customHeight="1" x14ac:dyDescent="0.3">
      <c r="D46" s="35"/>
    </row>
    <row r="47" spans="1:22" ht="15" customHeight="1" x14ac:dyDescent="0.3">
      <c r="D47" s="35"/>
    </row>
    <row r="48" spans="1:22" ht="15" customHeight="1" x14ac:dyDescent="0.3">
      <c r="D48" s="35"/>
    </row>
    <row r="49" spans="4:4" ht="15" customHeight="1" x14ac:dyDescent="0.3">
      <c r="D49" s="35"/>
    </row>
    <row r="50" spans="4:4" ht="15" customHeight="1" x14ac:dyDescent="0.3">
      <c r="D50" s="35"/>
    </row>
  </sheetData>
  <mergeCells count="10">
    <mergeCell ref="T1:V33"/>
    <mergeCell ref="M32:R32"/>
    <mergeCell ref="B2:C33"/>
    <mergeCell ref="R3:R4"/>
    <mergeCell ref="E3:E4"/>
    <mergeCell ref="E7:K8"/>
    <mergeCell ref="L7:R8"/>
    <mergeCell ref="E32:I32"/>
    <mergeCell ref="M33:R33"/>
    <mergeCell ref="E33:J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view="pageBreakPreview" topLeftCell="A16" zoomScale="80" zoomScaleNormal="80" zoomScaleSheetLayoutView="80" workbookViewId="0">
      <selection activeCell="W27" sqref="W2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24.5546875" bestFit="1" customWidth="1"/>
    <col min="24" max="24" width="9.33203125" customWidth="1"/>
    <col min="25" max="25" width="9.5546875" customWidth="1"/>
    <col min="26" max="26" width="10.5546875" bestFit="1" customWidth="1"/>
    <col min="27" max="27" width="9.5546875" customWidth="1"/>
    <col min="29" max="29" width="9.5546875" bestFit="1" customWidth="1"/>
  </cols>
  <sheetData>
    <row r="1" spans="1:31" ht="15" customHeight="1" x14ac:dyDescent="0.3">
      <c r="A1" s="559" t="s">
        <v>2</v>
      </c>
      <c r="B1" s="559"/>
      <c r="C1" s="559"/>
      <c r="D1" s="380"/>
      <c r="E1" s="381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381"/>
      <c r="S1" s="39"/>
      <c r="T1" s="479"/>
      <c r="U1" s="479"/>
      <c r="V1" s="479"/>
    </row>
    <row r="2" spans="1:31" ht="15" customHeight="1" x14ac:dyDescent="0.3">
      <c r="A2" s="559"/>
      <c r="B2" s="559"/>
      <c r="C2" s="559"/>
      <c r="D2" s="380"/>
      <c r="E2" s="381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381"/>
      <c r="S2" s="39"/>
      <c r="T2" s="559" t="s">
        <v>3</v>
      </c>
      <c r="U2" s="559"/>
      <c r="V2" s="479"/>
    </row>
    <row r="3" spans="1:31" ht="15" customHeight="1" x14ac:dyDescent="0.3">
      <c r="A3" s="559"/>
      <c r="B3" s="559"/>
      <c r="C3" s="559"/>
      <c r="D3" s="380"/>
      <c r="E3" s="560" t="s">
        <v>273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0"/>
      <c r="Q3" s="380"/>
      <c r="R3" s="561" t="s">
        <v>272</v>
      </c>
      <c r="S3" s="39"/>
      <c r="T3" s="559"/>
      <c r="U3" s="559"/>
      <c r="V3" s="479"/>
    </row>
    <row r="4" spans="1:31" ht="15" customHeight="1" x14ac:dyDescent="0.3">
      <c r="A4" s="559"/>
      <c r="B4" s="559"/>
      <c r="C4" s="559"/>
      <c r="D4" s="380"/>
      <c r="E4" s="56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561"/>
      <c r="S4" s="39"/>
      <c r="T4" s="559"/>
      <c r="U4" s="559"/>
      <c r="V4" s="479"/>
    </row>
    <row r="5" spans="1:31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5"/>
      <c r="S5" s="385"/>
      <c r="T5" s="559"/>
      <c r="U5" s="559"/>
      <c r="V5" s="479"/>
    </row>
    <row r="6" spans="1:31" ht="3.75" customHeight="1" thickTop="1" thickBot="1" x14ac:dyDescent="0.35">
      <c r="A6" s="559"/>
      <c r="B6" s="559"/>
      <c r="C6" s="559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559"/>
      <c r="U6" s="559"/>
      <c r="V6" s="479"/>
    </row>
    <row r="7" spans="1:31" ht="15" customHeight="1" thickTop="1" x14ac:dyDescent="0.3">
      <c r="A7" s="559"/>
      <c r="B7" s="559"/>
      <c r="C7" s="559"/>
      <c r="D7" s="51"/>
      <c r="E7" s="582" t="s">
        <v>60</v>
      </c>
      <c r="F7" s="582"/>
      <c r="G7" s="582"/>
      <c r="H7" s="582"/>
      <c r="I7" s="582"/>
      <c r="J7" s="582"/>
      <c r="K7" s="582"/>
      <c r="L7" s="573" t="s">
        <v>62</v>
      </c>
      <c r="M7" s="573"/>
      <c r="N7" s="573"/>
      <c r="O7" s="573"/>
      <c r="P7" s="573"/>
      <c r="Q7" s="573"/>
      <c r="R7" s="573"/>
      <c r="T7" s="559"/>
      <c r="U7" s="559"/>
      <c r="V7" s="479"/>
    </row>
    <row r="8" spans="1:31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573"/>
      <c r="M8" s="573"/>
      <c r="N8" s="573"/>
      <c r="O8" s="573"/>
      <c r="P8" s="573"/>
      <c r="Q8" s="573"/>
      <c r="R8" s="573"/>
      <c r="T8" s="559"/>
      <c r="U8" s="559"/>
      <c r="V8" s="479"/>
    </row>
    <row r="9" spans="1:31" ht="15" customHeight="1" x14ac:dyDescent="0.3">
      <c r="A9" s="559"/>
      <c r="B9" s="559"/>
      <c r="C9" s="559"/>
      <c r="D9" s="51"/>
      <c r="E9" s="1"/>
      <c r="J9" s="36" t="s">
        <v>142</v>
      </c>
      <c r="M9" s="184" t="s">
        <v>148</v>
      </c>
      <c r="T9" s="559"/>
      <c r="U9" s="559"/>
      <c r="V9" s="479"/>
    </row>
    <row r="10" spans="1:31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86"/>
      <c r="L10" s="486"/>
      <c r="M10" s="487">
        <v>2020</v>
      </c>
      <c r="N10" s="487">
        <v>2021</v>
      </c>
      <c r="O10" s="487">
        <v>2022</v>
      </c>
      <c r="P10" s="487">
        <v>2023</v>
      </c>
      <c r="Q10" s="487">
        <v>2024</v>
      </c>
      <c r="T10" s="559"/>
      <c r="U10" s="559"/>
      <c r="V10" s="479"/>
      <c r="W10" s="585"/>
      <c r="X10" s="585"/>
      <c r="Y10" s="585"/>
      <c r="Z10" s="585"/>
      <c r="AA10" s="585"/>
      <c r="AB10" s="585"/>
      <c r="AC10" s="585"/>
      <c r="AD10" s="35"/>
      <c r="AE10" s="35"/>
    </row>
    <row r="11" spans="1:31" ht="15" customHeight="1" x14ac:dyDescent="0.3">
      <c r="A11" s="559"/>
      <c r="B11" s="559"/>
      <c r="C11" s="559"/>
      <c r="D11" s="51"/>
      <c r="E11" s="91"/>
      <c r="F11" s="92"/>
      <c r="G11" s="92"/>
      <c r="H11" s="92"/>
      <c r="I11" s="92"/>
      <c r="J11" s="92"/>
      <c r="K11" s="82"/>
      <c r="L11" s="83"/>
      <c r="M11" s="83"/>
      <c r="N11" s="83"/>
      <c r="O11" s="83"/>
      <c r="P11" s="83"/>
      <c r="Q11" s="83"/>
      <c r="R11" s="83"/>
      <c r="T11" s="559"/>
      <c r="U11" s="559"/>
      <c r="V11" s="479"/>
      <c r="W11" s="586"/>
      <c r="X11" s="586"/>
      <c r="Y11" s="586"/>
      <c r="Z11" s="586"/>
      <c r="AA11" s="35"/>
      <c r="AB11" s="35"/>
      <c r="AC11" s="35"/>
      <c r="AD11" s="35"/>
      <c r="AE11" s="35"/>
    </row>
    <row r="12" spans="1:31" ht="15" customHeight="1" x14ac:dyDescent="0.3">
      <c r="A12" s="559"/>
      <c r="B12" s="559"/>
      <c r="C12" s="559"/>
      <c r="D12" s="51"/>
      <c r="E12" s="498" t="s">
        <v>186</v>
      </c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5"/>
      <c r="T12" s="559"/>
      <c r="U12" s="559"/>
      <c r="V12" s="479"/>
      <c r="W12" s="587"/>
      <c r="X12" s="587"/>
      <c r="Y12" s="587"/>
      <c r="Z12" s="35"/>
      <c r="AA12" s="35"/>
      <c r="AB12" s="35"/>
      <c r="AC12" s="35"/>
      <c r="AD12" s="35"/>
      <c r="AE12" s="35"/>
    </row>
    <row r="13" spans="1:31" ht="15" customHeight="1" x14ac:dyDescent="0.3">
      <c r="A13" s="559"/>
      <c r="B13" s="559"/>
      <c r="C13" s="559"/>
      <c r="D13" s="51"/>
      <c r="E13" s="501" t="s">
        <v>189</v>
      </c>
      <c r="F13" s="138">
        <v>2793295</v>
      </c>
      <c r="G13" s="268">
        <v>2776809</v>
      </c>
      <c r="H13" s="268">
        <v>2773698</v>
      </c>
      <c r="I13" s="268">
        <v>2771470</v>
      </c>
      <c r="J13" s="268">
        <v>2768502</v>
      </c>
      <c r="K13" s="149"/>
      <c r="L13" s="149"/>
      <c r="M13" s="139">
        <v>2666486</v>
      </c>
      <c r="N13" s="139">
        <v>2657903</v>
      </c>
      <c r="O13" s="139">
        <v>2655094</v>
      </c>
      <c r="P13" s="139">
        <v>2653217</v>
      </c>
      <c r="Q13" s="139">
        <v>2650949</v>
      </c>
      <c r="R13" s="115"/>
      <c r="T13" s="559"/>
      <c r="U13" s="559"/>
      <c r="V13" s="479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ht="15" customHeight="1" x14ac:dyDescent="0.3">
      <c r="A14" s="559"/>
      <c r="B14" s="559"/>
      <c r="C14" s="559"/>
      <c r="D14" s="51"/>
      <c r="E14" s="116" t="s">
        <v>188</v>
      </c>
      <c r="F14" s="149"/>
      <c r="G14" s="149"/>
      <c r="H14" s="149"/>
      <c r="I14" s="149"/>
      <c r="J14" s="149"/>
      <c r="K14" s="149"/>
      <c r="L14" s="149"/>
      <c r="M14" s="138"/>
      <c r="N14" s="138"/>
      <c r="O14" s="138"/>
      <c r="P14" s="138"/>
      <c r="Q14" s="138"/>
      <c r="R14" s="115"/>
      <c r="T14" s="559"/>
      <c r="U14" s="559"/>
      <c r="V14" s="479"/>
      <c r="W14" s="192"/>
      <c r="X14" s="192"/>
      <c r="Y14" s="192"/>
      <c r="Z14" s="192"/>
      <c r="AA14" s="192"/>
      <c r="AB14" s="35"/>
      <c r="AC14" s="35"/>
      <c r="AD14" s="35"/>
      <c r="AE14" s="35"/>
    </row>
    <row r="15" spans="1:31" ht="15" customHeight="1" x14ac:dyDescent="0.3">
      <c r="A15" s="559"/>
      <c r="B15" s="559"/>
      <c r="C15" s="559"/>
      <c r="D15" s="51"/>
      <c r="E15" s="219">
        <v>0</v>
      </c>
      <c r="F15" s="138">
        <v>27951</v>
      </c>
      <c r="G15" s="138">
        <v>28048</v>
      </c>
      <c r="H15" s="138">
        <v>25887</v>
      </c>
      <c r="I15" s="138">
        <v>24027</v>
      </c>
      <c r="J15" s="138">
        <v>22764</v>
      </c>
      <c r="K15" s="149"/>
      <c r="L15" s="149"/>
      <c r="M15" s="138">
        <v>29159</v>
      </c>
      <c r="N15" s="138">
        <v>28984</v>
      </c>
      <c r="O15" s="138">
        <v>27256</v>
      </c>
      <c r="P15" s="138">
        <v>25226</v>
      </c>
      <c r="Q15" s="138">
        <v>23911</v>
      </c>
      <c r="R15" s="115"/>
      <c r="T15" s="559"/>
      <c r="U15" s="559"/>
      <c r="V15" s="479"/>
      <c r="W15" s="192"/>
      <c r="X15" s="192"/>
      <c r="Y15" s="192"/>
      <c r="Z15" s="192"/>
      <c r="AA15" s="192"/>
      <c r="AB15" s="35"/>
      <c r="AC15" s="35"/>
      <c r="AD15" s="35"/>
      <c r="AE15" s="35"/>
    </row>
    <row r="16" spans="1:31" ht="15" customHeight="1" x14ac:dyDescent="0.3">
      <c r="A16" s="559"/>
      <c r="B16" s="559"/>
      <c r="C16" s="559"/>
      <c r="D16" s="51"/>
      <c r="E16" s="220" t="s">
        <v>43</v>
      </c>
      <c r="F16" s="138">
        <v>115981</v>
      </c>
      <c r="G16" s="138">
        <v>115746</v>
      </c>
      <c r="H16" s="138">
        <v>114798</v>
      </c>
      <c r="I16" s="138">
        <v>111958</v>
      </c>
      <c r="J16" s="138">
        <v>107511</v>
      </c>
      <c r="K16" s="149"/>
      <c r="L16" s="149"/>
      <c r="M16" s="138">
        <v>121891</v>
      </c>
      <c r="N16" s="138">
        <v>121619</v>
      </c>
      <c r="O16" s="138">
        <v>119977</v>
      </c>
      <c r="P16" s="138">
        <v>116809</v>
      </c>
      <c r="Q16" s="138">
        <v>112252</v>
      </c>
      <c r="R16" s="115"/>
      <c r="T16" s="559"/>
      <c r="U16" s="559"/>
      <c r="V16" s="479"/>
      <c r="W16" s="192"/>
      <c r="X16" s="47"/>
      <c r="Y16" s="47"/>
      <c r="Z16" s="242"/>
      <c r="AA16" s="47"/>
      <c r="AB16" s="35"/>
      <c r="AC16" s="47"/>
      <c r="AD16" s="47"/>
      <c r="AE16" s="35"/>
    </row>
    <row r="17" spans="1:31" ht="15" customHeight="1" x14ac:dyDescent="0.3">
      <c r="A17" s="559"/>
      <c r="B17" s="559"/>
      <c r="C17" s="559"/>
      <c r="D17" s="51"/>
      <c r="E17" s="220" t="s">
        <v>44</v>
      </c>
      <c r="F17" s="138">
        <v>141292</v>
      </c>
      <c r="G17" s="138">
        <v>142731</v>
      </c>
      <c r="H17" s="138">
        <v>144260</v>
      </c>
      <c r="I17" s="138">
        <v>145452</v>
      </c>
      <c r="J17" s="138">
        <v>146225</v>
      </c>
      <c r="K17" s="149"/>
      <c r="L17" s="149"/>
      <c r="M17" s="138">
        <v>148703</v>
      </c>
      <c r="N17" s="138">
        <v>150346</v>
      </c>
      <c r="O17" s="138">
        <v>151550</v>
      </c>
      <c r="P17" s="138">
        <v>153101</v>
      </c>
      <c r="Q17" s="138">
        <v>153981</v>
      </c>
      <c r="R17" s="115"/>
      <c r="T17" s="559"/>
      <c r="U17" s="559"/>
      <c r="V17" s="479"/>
      <c r="W17" s="192"/>
      <c r="X17" s="150"/>
      <c r="Y17" s="138"/>
      <c r="Z17" s="243"/>
      <c r="AA17" s="138"/>
      <c r="AB17" s="35"/>
      <c r="AC17" s="138"/>
      <c r="AD17" s="138"/>
      <c r="AE17" s="35"/>
    </row>
    <row r="18" spans="1:31" ht="15" customHeight="1" x14ac:dyDescent="0.3">
      <c r="A18" s="559"/>
      <c r="B18" s="559"/>
      <c r="C18" s="559"/>
      <c r="D18" s="51"/>
      <c r="E18" s="208" t="s">
        <v>45</v>
      </c>
      <c r="F18" s="138">
        <v>138142</v>
      </c>
      <c r="G18" s="138">
        <v>139490</v>
      </c>
      <c r="H18" s="138">
        <v>141352</v>
      </c>
      <c r="I18" s="138">
        <v>141937</v>
      </c>
      <c r="J18" s="138">
        <v>141737</v>
      </c>
      <c r="K18" s="149"/>
      <c r="L18" s="149"/>
      <c r="M18" s="138">
        <v>145175</v>
      </c>
      <c r="N18" s="138">
        <v>145832</v>
      </c>
      <c r="O18" s="138">
        <v>148372</v>
      </c>
      <c r="P18" s="138">
        <v>148887</v>
      </c>
      <c r="Q18" s="138">
        <v>148150</v>
      </c>
      <c r="R18" s="115"/>
      <c r="T18" s="559"/>
      <c r="U18" s="559"/>
      <c r="V18" s="479"/>
      <c r="W18" s="192"/>
      <c r="X18" s="150"/>
      <c r="Y18" s="138"/>
      <c r="Z18" s="243"/>
      <c r="AA18" s="138"/>
      <c r="AB18" s="35"/>
      <c r="AC18" s="138"/>
      <c r="AD18" s="138"/>
      <c r="AE18" s="35"/>
    </row>
    <row r="19" spans="1:31" ht="15" customHeight="1" x14ac:dyDescent="0.3">
      <c r="A19" s="559"/>
      <c r="B19" s="559"/>
      <c r="C19" s="559"/>
      <c r="D19" s="51"/>
      <c r="E19" s="209" t="s">
        <v>46</v>
      </c>
      <c r="F19" s="138">
        <v>127412</v>
      </c>
      <c r="G19" s="138">
        <v>127005</v>
      </c>
      <c r="H19" s="138">
        <v>128811</v>
      </c>
      <c r="I19" s="138">
        <v>131461</v>
      </c>
      <c r="J19" s="138">
        <v>134398</v>
      </c>
      <c r="K19" s="149"/>
      <c r="L19" s="149"/>
      <c r="M19" s="138">
        <v>134762</v>
      </c>
      <c r="N19" s="138">
        <v>133720</v>
      </c>
      <c r="O19" s="138">
        <v>135569</v>
      </c>
      <c r="P19" s="138">
        <v>138465</v>
      </c>
      <c r="Q19" s="138">
        <v>141689</v>
      </c>
      <c r="R19" s="115"/>
      <c r="T19" s="559"/>
      <c r="U19" s="559"/>
      <c r="V19" s="479"/>
      <c r="W19" s="192"/>
      <c r="X19" s="150"/>
      <c r="Y19" s="138"/>
      <c r="Z19" s="243"/>
      <c r="AA19" s="138"/>
      <c r="AB19" s="35"/>
      <c r="AC19" s="138"/>
      <c r="AD19" s="138"/>
      <c r="AE19" s="35"/>
    </row>
    <row r="20" spans="1:31" ht="15" customHeight="1" x14ac:dyDescent="0.3">
      <c r="A20" s="559"/>
      <c r="B20" s="559"/>
      <c r="C20" s="559"/>
      <c r="D20" s="51"/>
      <c r="E20" s="208" t="s">
        <v>47</v>
      </c>
      <c r="F20" s="138">
        <v>139514</v>
      </c>
      <c r="G20" s="138">
        <v>134313</v>
      </c>
      <c r="H20" s="138">
        <v>130403</v>
      </c>
      <c r="I20" s="138">
        <v>127733</v>
      </c>
      <c r="J20" s="138">
        <v>126296</v>
      </c>
      <c r="K20" s="149"/>
      <c r="L20" s="149"/>
      <c r="M20" s="138">
        <v>146693</v>
      </c>
      <c r="N20" s="138">
        <v>140918</v>
      </c>
      <c r="O20" s="138">
        <v>136665</v>
      </c>
      <c r="P20" s="138">
        <v>133757</v>
      </c>
      <c r="Q20" s="138">
        <v>132735</v>
      </c>
      <c r="R20" s="115"/>
      <c r="T20" s="559"/>
      <c r="U20" s="559"/>
      <c r="V20" s="479"/>
      <c r="W20" s="192"/>
      <c r="X20" s="150"/>
      <c r="Y20" s="138"/>
      <c r="Z20" s="243"/>
      <c r="AA20" s="138"/>
      <c r="AB20" s="35"/>
      <c r="AC20" s="138"/>
      <c r="AD20" s="138"/>
      <c r="AE20" s="35"/>
    </row>
    <row r="21" spans="1:31" ht="15" customHeight="1" x14ac:dyDescent="0.3">
      <c r="A21" s="559"/>
      <c r="B21" s="559"/>
      <c r="C21" s="559"/>
      <c r="D21" s="51"/>
      <c r="E21" s="209" t="s">
        <v>48</v>
      </c>
      <c r="F21" s="138">
        <v>171583</v>
      </c>
      <c r="G21" s="138">
        <v>161436</v>
      </c>
      <c r="H21" s="138">
        <v>153956</v>
      </c>
      <c r="I21" s="138">
        <v>146442</v>
      </c>
      <c r="J21" s="138">
        <v>141451</v>
      </c>
      <c r="K21" s="149"/>
      <c r="L21" s="149"/>
      <c r="M21" s="138">
        <v>178989</v>
      </c>
      <c r="N21" s="138">
        <v>169034</v>
      </c>
      <c r="O21" s="138">
        <v>161342</v>
      </c>
      <c r="P21" s="138">
        <v>153284</v>
      </c>
      <c r="Q21" s="138">
        <v>148150</v>
      </c>
      <c r="R21" s="115"/>
      <c r="T21" s="559"/>
      <c r="U21" s="559"/>
      <c r="V21" s="479"/>
      <c r="W21" s="192"/>
      <c r="X21" s="150"/>
      <c r="Y21" s="138"/>
      <c r="Z21" s="243"/>
      <c r="AA21" s="138"/>
      <c r="AB21" s="35"/>
      <c r="AC21" s="138"/>
      <c r="AD21" s="138"/>
      <c r="AE21" s="35"/>
    </row>
    <row r="22" spans="1:31" ht="15" customHeight="1" x14ac:dyDescent="0.3">
      <c r="A22" s="559"/>
      <c r="B22" s="559"/>
      <c r="C22" s="559"/>
      <c r="D22" s="51"/>
      <c r="E22" s="209" t="s">
        <v>49</v>
      </c>
      <c r="F22" s="138">
        <v>197417</v>
      </c>
      <c r="G22" s="138">
        <v>192704</v>
      </c>
      <c r="H22" s="138">
        <v>188455</v>
      </c>
      <c r="I22" s="138">
        <v>183845</v>
      </c>
      <c r="J22" s="138">
        <v>177803</v>
      </c>
      <c r="K22" s="149"/>
      <c r="L22" s="149"/>
      <c r="M22" s="138">
        <v>205583</v>
      </c>
      <c r="N22" s="138">
        <v>201799</v>
      </c>
      <c r="O22" s="138">
        <v>197567</v>
      </c>
      <c r="P22" s="138">
        <v>192960</v>
      </c>
      <c r="Q22" s="138">
        <v>186393</v>
      </c>
      <c r="R22" s="115"/>
      <c r="T22" s="559"/>
      <c r="U22" s="559"/>
      <c r="V22" s="479"/>
      <c r="W22" s="192"/>
      <c r="X22" s="150"/>
      <c r="Y22" s="138"/>
      <c r="Z22" s="243"/>
      <c r="AA22" s="138"/>
      <c r="AB22" s="35"/>
      <c r="AC22" s="138"/>
      <c r="AD22" s="138"/>
      <c r="AE22" s="35"/>
    </row>
    <row r="23" spans="1:31" ht="15" customHeight="1" x14ac:dyDescent="0.3">
      <c r="A23" s="559"/>
      <c r="B23" s="559"/>
      <c r="C23" s="559"/>
      <c r="D23" s="51"/>
      <c r="E23" s="207" t="s">
        <v>50</v>
      </c>
      <c r="F23" s="138">
        <v>210774</v>
      </c>
      <c r="G23" s="138">
        <v>207288</v>
      </c>
      <c r="H23" s="138">
        <v>204950</v>
      </c>
      <c r="I23" s="138">
        <v>202350</v>
      </c>
      <c r="J23" s="138">
        <v>198283</v>
      </c>
      <c r="K23" s="149"/>
      <c r="L23" s="149"/>
      <c r="M23" s="138">
        <v>223148</v>
      </c>
      <c r="N23" s="138">
        <v>220797</v>
      </c>
      <c r="O23" s="138">
        <v>216747</v>
      </c>
      <c r="P23" s="138">
        <v>212998</v>
      </c>
      <c r="Q23" s="138">
        <v>208286</v>
      </c>
      <c r="R23" s="115"/>
      <c r="T23" s="559"/>
      <c r="U23" s="559"/>
      <c r="V23" s="479"/>
      <c r="W23" s="192"/>
      <c r="X23" s="150"/>
      <c r="Y23" s="138"/>
      <c r="Z23" s="243"/>
      <c r="AA23" s="138"/>
      <c r="AB23" s="35"/>
      <c r="AC23" s="138"/>
      <c r="AD23" s="138"/>
      <c r="AE23" s="35"/>
    </row>
    <row r="24" spans="1:31" ht="15" customHeight="1" x14ac:dyDescent="0.3">
      <c r="A24" s="559"/>
      <c r="B24" s="559"/>
      <c r="C24" s="559"/>
      <c r="D24" s="51"/>
      <c r="E24" s="209" t="s">
        <v>51</v>
      </c>
      <c r="F24" s="138">
        <v>219935</v>
      </c>
      <c r="G24" s="138">
        <v>216536</v>
      </c>
      <c r="H24" s="138">
        <v>213930</v>
      </c>
      <c r="I24" s="138">
        <v>210742</v>
      </c>
      <c r="J24" s="138">
        <v>207499</v>
      </c>
      <c r="K24" s="149"/>
      <c r="L24" s="149"/>
      <c r="M24" s="138">
        <v>233997</v>
      </c>
      <c r="N24" s="138">
        <v>231305</v>
      </c>
      <c r="O24" s="138">
        <v>228178</v>
      </c>
      <c r="P24" s="138">
        <v>225206</v>
      </c>
      <c r="Q24" s="138">
        <v>221827</v>
      </c>
      <c r="R24" s="115"/>
      <c r="T24" s="559"/>
      <c r="U24" s="559"/>
      <c r="V24" s="479"/>
      <c r="W24" s="192"/>
      <c r="X24" s="150"/>
      <c r="Y24" s="138"/>
      <c r="Z24" s="243"/>
      <c r="AA24" s="138"/>
      <c r="AB24" s="35"/>
      <c r="AC24" s="138"/>
      <c r="AD24" s="138"/>
      <c r="AE24" s="35"/>
    </row>
    <row r="25" spans="1:31" ht="15" customHeight="1" x14ac:dyDescent="0.3">
      <c r="A25" s="559"/>
      <c r="B25" s="559"/>
      <c r="C25" s="559"/>
      <c r="D25" s="51"/>
      <c r="E25" s="209" t="s">
        <v>52</v>
      </c>
      <c r="F25" s="138">
        <v>203524</v>
      </c>
      <c r="G25" s="138">
        <v>210160</v>
      </c>
      <c r="H25" s="138">
        <v>214450</v>
      </c>
      <c r="I25" s="138">
        <v>217018</v>
      </c>
      <c r="J25" s="138">
        <v>218247</v>
      </c>
      <c r="K25" s="149"/>
      <c r="L25" s="149"/>
      <c r="M25" s="138">
        <v>210693</v>
      </c>
      <c r="N25" s="138">
        <v>219485</v>
      </c>
      <c r="O25" s="138">
        <v>225951</v>
      </c>
      <c r="P25" s="138">
        <v>229644</v>
      </c>
      <c r="Q25" s="138">
        <v>231172</v>
      </c>
      <c r="R25" s="115"/>
      <c r="T25" s="559"/>
      <c r="U25" s="559"/>
      <c r="V25" s="479"/>
      <c r="W25" s="192"/>
      <c r="X25" s="150"/>
      <c r="Y25" s="138"/>
      <c r="Z25" s="243"/>
      <c r="AA25" s="138"/>
      <c r="AB25" s="35"/>
      <c r="AC25" s="138"/>
      <c r="AD25" s="138"/>
      <c r="AE25" s="35"/>
    </row>
    <row r="26" spans="1:31" ht="15" customHeight="1" x14ac:dyDescent="0.3">
      <c r="A26" s="559"/>
      <c r="B26" s="559"/>
      <c r="C26" s="559"/>
      <c r="D26" s="51"/>
      <c r="E26" s="209" t="s">
        <v>53</v>
      </c>
      <c r="F26" s="138">
        <v>172772</v>
      </c>
      <c r="G26" s="138">
        <v>173643</v>
      </c>
      <c r="H26" s="138">
        <v>178420</v>
      </c>
      <c r="I26" s="138">
        <v>185924</v>
      </c>
      <c r="J26" s="138">
        <v>193665</v>
      </c>
      <c r="K26" s="149"/>
      <c r="L26" s="149"/>
      <c r="M26" s="138">
        <v>172944</v>
      </c>
      <c r="N26" s="138">
        <v>175414</v>
      </c>
      <c r="O26" s="138">
        <v>180683</v>
      </c>
      <c r="P26" s="138">
        <v>188769</v>
      </c>
      <c r="Q26" s="138">
        <v>197754</v>
      </c>
      <c r="R26" s="115"/>
      <c r="T26" s="559"/>
      <c r="U26" s="559"/>
      <c r="V26" s="479"/>
      <c r="W26" s="192"/>
      <c r="X26" s="150"/>
      <c r="Y26" s="138"/>
      <c r="Z26" s="243"/>
      <c r="AA26" s="138"/>
      <c r="AB26" s="35"/>
      <c r="AC26" s="138"/>
      <c r="AD26" s="138"/>
      <c r="AE26" s="35"/>
    </row>
    <row r="27" spans="1:31" ht="15" customHeight="1" x14ac:dyDescent="0.3">
      <c r="A27" s="559"/>
      <c r="B27" s="559"/>
      <c r="C27" s="559"/>
      <c r="D27" s="51"/>
      <c r="E27" s="209" t="s">
        <v>54</v>
      </c>
      <c r="F27" s="138">
        <v>181729</v>
      </c>
      <c r="G27" s="138">
        <v>180082</v>
      </c>
      <c r="H27" s="138">
        <v>177720</v>
      </c>
      <c r="I27" s="138">
        <v>173632</v>
      </c>
      <c r="J27" s="138">
        <v>170740</v>
      </c>
      <c r="K27" s="149"/>
      <c r="L27" s="149"/>
      <c r="M27" s="138">
        <v>174312</v>
      </c>
      <c r="N27" s="138">
        <v>173204</v>
      </c>
      <c r="O27" s="138">
        <v>171378</v>
      </c>
      <c r="P27" s="138">
        <v>168059</v>
      </c>
      <c r="Q27" s="138">
        <v>166073</v>
      </c>
      <c r="R27" s="115"/>
      <c r="T27" s="559"/>
      <c r="U27" s="559"/>
      <c r="V27" s="479"/>
      <c r="W27" s="192"/>
      <c r="X27" s="150"/>
      <c r="Y27" s="138"/>
      <c r="Z27" s="243"/>
      <c r="AA27" s="138"/>
      <c r="AB27" s="35"/>
      <c r="AC27" s="138"/>
      <c r="AD27" s="138"/>
      <c r="AE27" s="35"/>
    </row>
    <row r="28" spans="1:31" ht="15" customHeight="1" x14ac:dyDescent="0.3">
      <c r="A28" s="559"/>
      <c r="B28" s="559"/>
      <c r="C28" s="559"/>
      <c r="D28" s="51"/>
      <c r="E28" s="209" t="s">
        <v>55</v>
      </c>
      <c r="F28" s="138">
        <v>185911</v>
      </c>
      <c r="G28" s="138">
        <v>182380</v>
      </c>
      <c r="H28" s="138">
        <v>178373</v>
      </c>
      <c r="I28" s="138">
        <v>177011</v>
      </c>
      <c r="J28" s="138">
        <v>177828</v>
      </c>
      <c r="K28" s="149"/>
      <c r="L28" s="149"/>
      <c r="M28" s="138">
        <v>167771</v>
      </c>
      <c r="N28" s="138">
        <v>165735</v>
      </c>
      <c r="O28" s="138">
        <v>162724</v>
      </c>
      <c r="P28" s="138">
        <v>162559</v>
      </c>
      <c r="Q28" s="138">
        <v>163906</v>
      </c>
      <c r="R28" s="115"/>
      <c r="T28" s="559"/>
      <c r="U28" s="559"/>
      <c r="V28" s="479"/>
      <c r="W28" s="192"/>
      <c r="X28" s="150"/>
      <c r="Y28" s="138"/>
      <c r="Z28" s="243"/>
      <c r="AA28" s="138"/>
      <c r="AB28" s="35"/>
      <c r="AC28" s="138"/>
      <c r="AD28" s="138"/>
      <c r="AE28" s="35"/>
    </row>
    <row r="29" spans="1:31" ht="15" customHeight="1" x14ac:dyDescent="0.3">
      <c r="A29" s="559"/>
      <c r="B29" s="559"/>
      <c r="C29" s="559"/>
      <c r="D29" s="51"/>
      <c r="E29" s="209" t="s">
        <v>56</v>
      </c>
      <c r="F29" s="138">
        <v>184068</v>
      </c>
      <c r="G29" s="138">
        <v>185789</v>
      </c>
      <c r="H29" s="138">
        <v>185548</v>
      </c>
      <c r="I29" s="138">
        <v>184608</v>
      </c>
      <c r="J29" s="138">
        <v>181472</v>
      </c>
      <c r="K29" s="149"/>
      <c r="L29" s="149"/>
      <c r="M29" s="138">
        <v>150908</v>
      </c>
      <c r="N29" s="138">
        <v>152624</v>
      </c>
      <c r="O29" s="138">
        <v>153578</v>
      </c>
      <c r="P29" s="138">
        <v>153650</v>
      </c>
      <c r="Q29" s="138">
        <v>152316</v>
      </c>
      <c r="R29" s="115"/>
      <c r="T29" s="559"/>
      <c r="U29" s="559"/>
      <c r="V29" s="479"/>
      <c r="W29" s="192"/>
      <c r="X29" s="150"/>
      <c r="Y29" s="138"/>
      <c r="Z29" s="243"/>
      <c r="AA29" s="138"/>
      <c r="AB29" s="35"/>
      <c r="AC29" s="138"/>
      <c r="AD29" s="138"/>
      <c r="AE29" s="35"/>
    </row>
    <row r="30" spans="1:31" ht="15" customHeight="1" x14ac:dyDescent="0.3">
      <c r="A30" s="559"/>
      <c r="B30" s="559"/>
      <c r="C30" s="559"/>
      <c r="D30" s="51"/>
      <c r="E30" s="209" t="s">
        <v>57</v>
      </c>
      <c r="F30" s="138">
        <v>143803</v>
      </c>
      <c r="G30" s="138">
        <v>152243</v>
      </c>
      <c r="H30" s="138">
        <v>158024</v>
      </c>
      <c r="I30" s="138">
        <v>162835</v>
      </c>
      <c r="J30" s="138">
        <v>167685</v>
      </c>
      <c r="K30" s="149"/>
      <c r="L30" s="149"/>
      <c r="M30" s="138">
        <v>103829</v>
      </c>
      <c r="N30" s="138">
        <v>110477</v>
      </c>
      <c r="O30" s="138">
        <v>115421</v>
      </c>
      <c r="P30" s="138">
        <v>120213</v>
      </c>
      <c r="Q30" s="138">
        <v>125063</v>
      </c>
      <c r="R30" s="115"/>
      <c r="T30" s="559"/>
      <c r="U30" s="559"/>
      <c r="V30" s="479"/>
      <c r="W30" s="192"/>
      <c r="X30" s="149"/>
      <c r="Y30" s="138"/>
      <c r="Z30" s="243"/>
      <c r="AA30" s="138"/>
      <c r="AB30" s="35"/>
      <c r="AC30" s="138"/>
      <c r="AD30" s="138"/>
      <c r="AE30" s="35"/>
    </row>
    <row r="31" spans="1:31" ht="15" customHeight="1" x14ac:dyDescent="0.3">
      <c r="A31" s="559"/>
      <c r="B31" s="559"/>
      <c r="C31" s="559"/>
      <c r="D31" s="51"/>
      <c r="E31" s="209" t="s">
        <v>58</v>
      </c>
      <c r="F31" s="138">
        <v>100517</v>
      </c>
      <c r="G31" s="138">
        <v>100411</v>
      </c>
      <c r="H31" s="138">
        <v>105453</v>
      </c>
      <c r="I31" s="138">
        <v>111791</v>
      </c>
      <c r="J31" s="138">
        <v>117289</v>
      </c>
      <c r="K31" s="149"/>
      <c r="L31" s="149"/>
      <c r="M31" s="138">
        <v>59778</v>
      </c>
      <c r="N31" s="138">
        <v>59758</v>
      </c>
      <c r="O31" s="138">
        <v>64011</v>
      </c>
      <c r="P31" s="138">
        <v>69096</v>
      </c>
      <c r="Q31" s="138">
        <v>73939</v>
      </c>
      <c r="R31" s="115"/>
      <c r="T31" s="559"/>
      <c r="U31" s="559"/>
      <c r="V31" s="479"/>
      <c r="W31" s="192"/>
      <c r="X31" s="149"/>
      <c r="Y31" s="138"/>
      <c r="Z31" s="243"/>
      <c r="AA31" s="138"/>
      <c r="AB31" s="35"/>
      <c r="AC31" s="138"/>
      <c r="AD31" s="138"/>
      <c r="AE31" s="35"/>
    </row>
    <row r="32" spans="1:31" ht="15" customHeight="1" x14ac:dyDescent="0.3">
      <c r="A32" s="559"/>
      <c r="B32" s="559"/>
      <c r="C32" s="559"/>
      <c r="D32" s="51"/>
      <c r="E32" s="209" t="s">
        <v>59</v>
      </c>
      <c r="F32" s="149">
        <v>69918</v>
      </c>
      <c r="G32" s="149">
        <v>70412</v>
      </c>
      <c r="H32" s="149">
        <v>72331</v>
      </c>
      <c r="I32" s="149">
        <v>74115</v>
      </c>
      <c r="J32" s="149">
        <v>76688</v>
      </c>
      <c r="K32" s="149"/>
      <c r="L32" s="149"/>
      <c r="M32" s="138">
        <v>34122</v>
      </c>
      <c r="N32" s="138">
        <v>34259</v>
      </c>
      <c r="O32" s="138">
        <v>35447</v>
      </c>
      <c r="P32" s="138">
        <v>36969</v>
      </c>
      <c r="Q32" s="138">
        <v>38691</v>
      </c>
      <c r="R32" s="115"/>
      <c r="T32" s="559"/>
      <c r="U32" s="559"/>
      <c r="V32" s="479"/>
      <c r="W32" s="192"/>
      <c r="X32" s="149"/>
      <c r="Y32" s="138"/>
      <c r="Z32" s="243"/>
      <c r="AA32" s="149"/>
      <c r="AB32" s="35"/>
      <c r="AC32" s="138"/>
      <c r="AD32" s="138"/>
      <c r="AE32" s="35"/>
    </row>
    <row r="33" spans="1:31" ht="99.75" customHeight="1" x14ac:dyDescent="0.3">
      <c r="A33" s="559"/>
      <c r="B33" s="559"/>
      <c r="C33" s="559"/>
      <c r="D33" s="51"/>
      <c r="E33" s="210" t="s">
        <v>225</v>
      </c>
      <c r="F33" s="185">
        <v>61052</v>
      </c>
      <c r="G33" s="185">
        <v>56392</v>
      </c>
      <c r="H33" s="185">
        <v>56577</v>
      </c>
      <c r="I33" s="185">
        <v>58589</v>
      </c>
      <c r="J33" s="185">
        <v>60921</v>
      </c>
      <c r="K33" s="185"/>
      <c r="L33" s="185"/>
      <c r="M33" s="305">
        <v>24029</v>
      </c>
      <c r="N33" s="305">
        <v>22593</v>
      </c>
      <c r="O33" s="305">
        <v>22678</v>
      </c>
      <c r="P33" s="305">
        <v>23565</v>
      </c>
      <c r="Q33" s="305">
        <v>24661</v>
      </c>
      <c r="R33" s="115"/>
      <c r="T33" s="559"/>
      <c r="U33" s="559"/>
      <c r="V33" s="479"/>
      <c r="W33" s="193"/>
      <c r="X33" s="185"/>
      <c r="Y33" s="185"/>
      <c r="Z33" s="244"/>
      <c r="AA33" s="185"/>
      <c r="AB33" s="194"/>
      <c r="AC33" s="305"/>
      <c r="AD33" s="305"/>
      <c r="AE33" s="35"/>
    </row>
    <row r="34" spans="1:31" ht="15" customHeight="1" x14ac:dyDescent="0.3">
      <c r="A34" s="35"/>
      <c r="B34" s="35"/>
      <c r="C34" s="35"/>
      <c r="D34" s="35"/>
      <c r="E34" s="114"/>
      <c r="F34" s="114"/>
      <c r="G34" s="114"/>
      <c r="H34" s="114"/>
      <c r="I34" s="114"/>
      <c r="J34" s="319"/>
      <c r="K34" s="114"/>
      <c r="L34" s="114"/>
      <c r="M34" s="114"/>
      <c r="N34" s="114"/>
      <c r="O34" s="114"/>
      <c r="P34" s="278"/>
      <c r="Q34" s="278"/>
      <c r="R34" s="114"/>
      <c r="Y34" s="22"/>
      <c r="AA34" s="185"/>
      <c r="AC34" s="22"/>
      <c r="AD34" s="22"/>
    </row>
    <row r="35" spans="1:31" ht="15" customHeight="1" x14ac:dyDescent="0.3">
      <c r="A35" s="35"/>
      <c r="B35" s="35"/>
      <c r="C35" s="35"/>
      <c r="D35" s="35"/>
      <c r="G35" s="149"/>
      <c r="I35" s="319"/>
      <c r="J35" s="319"/>
      <c r="X35" s="192"/>
      <c r="Y35" s="192"/>
      <c r="Z35" s="192"/>
      <c r="AA35" s="192"/>
    </row>
    <row r="36" spans="1:31" ht="15" customHeight="1" x14ac:dyDescent="0.3">
      <c r="D36" s="35"/>
      <c r="X36" s="192"/>
      <c r="Y36" s="192"/>
      <c r="Z36" s="192"/>
      <c r="AA36" s="192"/>
    </row>
    <row r="37" spans="1:31" ht="15" customHeight="1" x14ac:dyDescent="0.3">
      <c r="D37" s="35"/>
      <c r="M37" s="22"/>
      <c r="Q37" s="22"/>
      <c r="W37" s="239"/>
      <c r="X37" s="47"/>
      <c r="Y37" s="47"/>
      <c r="Z37" s="150"/>
      <c r="AA37" s="150"/>
    </row>
    <row r="38" spans="1:31" ht="15" customHeight="1" x14ac:dyDescent="0.3">
      <c r="D38" s="35"/>
      <c r="W38" s="239"/>
      <c r="X38" s="150"/>
      <c r="Y38" s="151"/>
      <c r="Z38" s="138"/>
      <c r="AA38" s="138"/>
    </row>
    <row r="39" spans="1:31" ht="15" customHeight="1" x14ac:dyDescent="0.3">
      <c r="D39" s="35"/>
      <c r="W39" s="239"/>
      <c r="X39" s="150"/>
      <c r="Y39" s="120"/>
      <c r="Z39" s="138"/>
      <c r="AA39" s="138"/>
    </row>
    <row r="40" spans="1:31" ht="15" customHeight="1" x14ac:dyDescent="0.3">
      <c r="D40" s="35"/>
      <c r="I40" s="22"/>
      <c r="K40" s="22"/>
      <c r="W40" s="240"/>
      <c r="X40" s="150"/>
      <c r="Y40" s="149"/>
      <c r="Z40" s="138"/>
      <c r="AA40" s="138"/>
    </row>
    <row r="41" spans="1:31" ht="15" customHeight="1" x14ac:dyDescent="0.3">
      <c r="D41" s="35"/>
      <c r="W41" s="239"/>
      <c r="X41" s="150"/>
      <c r="Y41" s="149"/>
      <c r="Z41" s="138"/>
      <c r="AA41" s="138"/>
    </row>
    <row r="42" spans="1:31" ht="15" customHeight="1" x14ac:dyDescent="0.3">
      <c r="D42" s="35"/>
      <c r="W42" s="240"/>
      <c r="X42" s="150"/>
      <c r="Y42" s="149"/>
      <c r="Z42" s="138"/>
      <c r="AA42" s="138"/>
    </row>
    <row r="43" spans="1:31" ht="15" customHeight="1" x14ac:dyDescent="0.3">
      <c r="D43" s="35"/>
      <c r="W43" s="240"/>
      <c r="X43" s="150"/>
      <c r="Y43" s="149"/>
      <c r="Z43" s="138"/>
      <c r="AA43" s="138"/>
    </row>
    <row r="44" spans="1:31" ht="15" customHeight="1" x14ac:dyDescent="0.3">
      <c r="D44" s="35"/>
      <c r="W44" s="238"/>
      <c r="X44" s="150"/>
      <c r="Y44" s="149"/>
      <c r="Z44" s="138"/>
      <c r="AA44" s="138"/>
    </row>
    <row r="45" spans="1:31" ht="15" customHeight="1" x14ac:dyDescent="0.3">
      <c r="D45" s="35"/>
      <c r="W45" s="240"/>
      <c r="X45" s="150"/>
      <c r="Y45" s="149"/>
      <c r="Z45" s="138"/>
      <c r="AA45" s="138"/>
    </row>
    <row r="46" spans="1:31" ht="15" customHeight="1" x14ac:dyDescent="0.3">
      <c r="D46" s="35"/>
      <c r="W46" s="240"/>
      <c r="X46" s="150"/>
      <c r="Y46" s="149"/>
      <c r="Z46" s="138"/>
      <c r="AA46" s="138"/>
    </row>
    <row r="47" spans="1:31" ht="15" customHeight="1" x14ac:dyDescent="0.3">
      <c r="D47" s="35"/>
      <c r="W47" s="240"/>
      <c r="X47" s="150"/>
      <c r="Y47" s="149"/>
      <c r="Z47" s="138"/>
      <c r="AA47" s="138"/>
    </row>
    <row r="48" spans="1:31" ht="15" customHeight="1" x14ac:dyDescent="0.3">
      <c r="D48" s="35"/>
      <c r="W48" s="240"/>
      <c r="X48" s="150"/>
      <c r="Y48" s="149"/>
      <c r="Z48" s="138"/>
      <c r="AA48" s="138"/>
    </row>
    <row r="49" spans="4:27" ht="15" customHeight="1" x14ac:dyDescent="0.3">
      <c r="D49" s="35"/>
      <c r="W49" s="240"/>
      <c r="X49" s="150"/>
      <c r="Y49" s="149"/>
      <c r="Z49" s="138"/>
      <c r="AA49" s="138"/>
    </row>
    <row r="50" spans="4:27" ht="15" customHeight="1" x14ac:dyDescent="0.3">
      <c r="W50" s="240"/>
      <c r="X50" s="150"/>
      <c r="Y50" s="149"/>
      <c r="Z50" s="138"/>
      <c r="AA50" s="138"/>
    </row>
    <row r="51" spans="4:27" ht="15" customHeight="1" x14ac:dyDescent="0.3">
      <c r="W51" s="240"/>
      <c r="X51" s="149"/>
      <c r="Y51" s="149"/>
      <c r="Z51" s="138"/>
      <c r="AA51" s="138"/>
    </row>
    <row r="52" spans="4:27" ht="15" customHeight="1" x14ac:dyDescent="0.3">
      <c r="W52" s="240"/>
      <c r="X52" s="149"/>
      <c r="Y52" s="149"/>
      <c r="Z52" s="138"/>
      <c r="AA52" s="138"/>
    </row>
    <row r="53" spans="4:27" ht="15" customHeight="1" x14ac:dyDescent="0.3">
      <c r="W53" s="240"/>
      <c r="X53" s="149"/>
      <c r="Y53" s="149"/>
      <c r="Z53" s="138"/>
      <c r="AA53" s="185"/>
    </row>
    <row r="54" spans="4:27" ht="15" customHeight="1" x14ac:dyDescent="0.3">
      <c r="W54" s="240"/>
      <c r="X54" s="185"/>
      <c r="Y54" s="185"/>
      <c r="Z54" s="185"/>
      <c r="AA54" s="241"/>
    </row>
    <row r="56" spans="4:27" ht="15" customHeight="1" x14ac:dyDescent="0.3">
      <c r="X56" s="22"/>
      <c r="Y56" s="22"/>
      <c r="Z56" s="22"/>
      <c r="AA56" s="22"/>
    </row>
    <row r="57" spans="4:27" ht="15" customHeight="1" x14ac:dyDescent="0.3">
      <c r="X57" s="22"/>
      <c r="Y57" s="22"/>
      <c r="Z57" s="22"/>
      <c r="AA57" s="22"/>
    </row>
  </sheetData>
  <mergeCells count="9">
    <mergeCell ref="A1:C33"/>
    <mergeCell ref="T2:U33"/>
    <mergeCell ref="R3:R4"/>
    <mergeCell ref="W10:AC10"/>
    <mergeCell ref="W11:Z11"/>
    <mergeCell ref="W12:Y12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V50"/>
  <sheetViews>
    <sheetView view="pageBreakPreview" zoomScale="80" zoomScaleNormal="80" zoomScaleSheetLayoutView="80" zoomScalePageLayoutView="160" workbookViewId="0">
      <selection activeCell="R41" sqref="R4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9" t="s">
        <v>2</v>
      </c>
      <c r="B1" s="559"/>
      <c r="C1" s="559"/>
      <c r="D1" s="380"/>
      <c r="E1" s="381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381"/>
      <c r="S1" s="39"/>
      <c r="T1" s="559" t="s">
        <v>3</v>
      </c>
      <c r="U1" s="559"/>
      <c r="V1" s="559"/>
    </row>
    <row r="2" spans="1:22" ht="15" customHeight="1" x14ac:dyDescent="0.3">
      <c r="A2" s="559"/>
      <c r="B2" s="559"/>
      <c r="C2" s="559"/>
      <c r="D2" s="380"/>
      <c r="E2" s="381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381"/>
      <c r="S2" s="39"/>
      <c r="T2" s="559"/>
      <c r="U2" s="559"/>
      <c r="V2" s="559"/>
    </row>
    <row r="3" spans="1:22" ht="15" customHeight="1" x14ac:dyDescent="0.3">
      <c r="A3" s="559"/>
      <c r="B3" s="559"/>
      <c r="C3" s="559"/>
      <c r="D3" s="380"/>
      <c r="E3" s="560" t="s">
        <v>273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0"/>
      <c r="Q3" s="380"/>
      <c r="R3" s="561" t="s">
        <v>272</v>
      </c>
      <c r="S3" s="39"/>
      <c r="T3" s="559"/>
      <c r="U3" s="559"/>
      <c r="V3" s="559"/>
    </row>
    <row r="4" spans="1:22" ht="15" customHeight="1" x14ac:dyDescent="0.3">
      <c r="A4" s="559"/>
      <c r="B4" s="559"/>
      <c r="C4" s="559"/>
      <c r="D4" s="380"/>
      <c r="E4" s="56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561"/>
      <c r="S4" s="39"/>
      <c r="T4" s="559"/>
      <c r="U4" s="559"/>
      <c r="V4" s="559"/>
    </row>
    <row r="5" spans="1:22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5"/>
      <c r="S5" s="385"/>
      <c r="T5" s="559"/>
      <c r="U5" s="559"/>
      <c r="V5" s="559"/>
    </row>
    <row r="6" spans="1:22" ht="3.75" customHeight="1" thickTop="1" thickBot="1" x14ac:dyDescent="0.35">
      <c r="A6" s="559"/>
      <c r="B6" s="559"/>
      <c r="C6" s="559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559"/>
      <c r="U6" s="559"/>
      <c r="V6" s="559"/>
    </row>
    <row r="7" spans="1:22" ht="15" customHeight="1" thickTop="1" x14ac:dyDescent="0.3">
      <c r="A7" s="559"/>
      <c r="B7" s="559"/>
      <c r="C7" s="559"/>
      <c r="D7" s="51"/>
      <c r="E7" s="582" t="s">
        <v>71</v>
      </c>
      <c r="F7" s="582"/>
      <c r="G7" s="582"/>
      <c r="H7" s="582"/>
      <c r="I7" s="582"/>
      <c r="J7" s="582"/>
      <c r="K7" s="582"/>
      <c r="L7" s="573" t="s">
        <v>73</v>
      </c>
      <c r="M7" s="573"/>
      <c r="N7" s="573"/>
      <c r="O7" s="573"/>
      <c r="P7" s="573"/>
      <c r="Q7" s="573"/>
      <c r="R7" s="573"/>
      <c r="T7" s="559"/>
      <c r="U7" s="559"/>
      <c r="V7" s="559"/>
    </row>
    <row r="8" spans="1:22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573"/>
      <c r="M8" s="573"/>
      <c r="N8" s="573"/>
      <c r="O8" s="573"/>
      <c r="P8" s="573"/>
      <c r="Q8" s="573"/>
      <c r="R8" s="573"/>
      <c r="T8" s="559"/>
      <c r="U8" s="559"/>
      <c r="V8" s="559"/>
    </row>
    <row r="9" spans="1:22" ht="15" customHeight="1" x14ac:dyDescent="0.3">
      <c r="A9" s="559"/>
      <c r="B9" s="559"/>
      <c r="C9" s="559"/>
      <c r="D9" s="51"/>
      <c r="E9" s="1"/>
      <c r="T9" s="559"/>
      <c r="U9" s="559"/>
      <c r="V9" s="559"/>
    </row>
    <row r="10" spans="1:22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86"/>
      <c r="L10" s="486"/>
      <c r="M10" s="487">
        <v>2020</v>
      </c>
      <c r="N10" s="487">
        <v>2021</v>
      </c>
      <c r="O10" s="487">
        <v>2022</v>
      </c>
      <c r="P10" s="487">
        <v>2023</v>
      </c>
      <c r="Q10" s="487">
        <v>2024</v>
      </c>
      <c r="T10" s="559"/>
      <c r="U10" s="559"/>
      <c r="V10" s="559"/>
    </row>
    <row r="11" spans="1:22" ht="15" customHeight="1" x14ac:dyDescent="0.3">
      <c r="A11" s="559"/>
      <c r="B11" s="559"/>
      <c r="C11" s="559"/>
      <c r="D11" s="51"/>
      <c r="E11" s="101"/>
      <c r="F11" s="102"/>
      <c r="G11" s="102"/>
      <c r="H11" s="102"/>
      <c r="I11" s="102"/>
      <c r="J11" s="102"/>
      <c r="K11" s="82"/>
      <c r="L11" s="83"/>
      <c r="M11" s="83"/>
      <c r="N11" s="83"/>
      <c r="O11" s="83"/>
      <c r="P11" s="83"/>
      <c r="Q11" s="83"/>
      <c r="R11" s="83"/>
      <c r="T11" s="559"/>
      <c r="U11" s="559"/>
      <c r="V11" s="559"/>
    </row>
    <row r="12" spans="1:22" ht="15" customHeight="1" x14ac:dyDescent="0.3">
      <c r="A12" s="559"/>
      <c r="B12" s="559"/>
      <c r="C12" s="559"/>
      <c r="D12" s="51"/>
      <c r="E12" s="498" t="s">
        <v>63</v>
      </c>
      <c r="F12" s="138">
        <v>23753</v>
      </c>
      <c r="G12" s="138">
        <v>26350</v>
      </c>
      <c r="H12" s="138">
        <v>29172</v>
      </c>
      <c r="I12" s="138">
        <v>26484</v>
      </c>
      <c r="J12" s="138">
        <v>24842</v>
      </c>
      <c r="K12" s="149"/>
      <c r="L12" s="149"/>
      <c r="M12" s="138">
        <v>23753</v>
      </c>
      <c r="N12" s="138">
        <v>26350</v>
      </c>
      <c r="O12" s="138">
        <v>29172</v>
      </c>
      <c r="P12" s="138">
        <v>26484</v>
      </c>
      <c r="Q12" s="138">
        <v>24842</v>
      </c>
      <c r="R12" s="495" t="s">
        <v>215</v>
      </c>
      <c r="T12" s="559"/>
      <c r="U12" s="559"/>
      <c r="V12" s="559"/>
    </row>
    <row r="13" spans="1:22" ht="15" customHeight="1" x14ac:dyDescent="0.3">
      <c r="A13" s="559"/>
      <c r="B13" s="559"/>
      <c r="C13" s="559"/>
      <c r="D13" s="51"/>
      <c r="E13" s="116" t="s">
        <v>64</v>
      </c>
      <c r="F13" s="152"/>
      <c r="G13" s="152"/>
      <c r="H13" s="152"/>
      <c r="I13" s="152"/>
      <c r="J13" s="152"/>
      <c r="K13" s="149"/>
      <c r="L13" s="149"/>
      <c r="M13" s="153"/>
      <c r="N13" s="153"/>
      <c r="O13" s="153"/>
      <c r="P13" s="153"/>
      <c r="Q13" s="153"/>
      <c r="R13" s="131" t="s">
        <v>74</v>
      </c>
      <c r="T13" s="559"/>
      <c r="U13" s="559"/>
      <c r="V13" s="559"/>
    </row>
    <row r="14" spans="1:22" ht="15" customHeight="1" x14ac:dyDescent="0.3">
      <c r="A14" s="559"/>
      <c r="B14" s="559"/>
      <c r="C14" s="559"/>
      <c r="D14" s="51"/>
      <c r="E14" s="131" t="s">
        <v>65</v>
      </c>
      <c r="F14" s="149">
        <v>745</v>
      </c>
      <c r="G14" s="149">
        <v>723</v>
      </c>
      <c r="H14" s="149">
        <v>793</v>
      </c>
      <c r="I14" s="149">
        <v>822</v>
      </c>
      <c r="J14" s="149">
        <v>754</v>
      </c>
      <c r="K14" s="149"/>
      <c r="L14" s="149"/>
      <c r="M14" s="154">
        <v>338</v>
      </c>
      <c r="N14" s="154">
        <v>312</v>
      </c>
      <c r="O14" s="154">
        <v>380</v>
      </c>
      <c r="P14" s="154">
        <v>368</v>
      </c>
      <c r="Q14" s="154">
        <v>400</v>
      </c>
      <c r="R14" s="158" t="s">
        <v>190</v>
      </c>
      <c r="T14" s="559"/>
      <c r="U14" s="559"/>
      <c r="V14" s="559"/>
    </row>
    <row r="15" spans="1:22" ht="15" customHeight="1" x14ac:dyDescent="0.3">
      <c r="A15" s="559"/>
      <c r="B15" s="559"/>
      <c r="C15" s="559"/>
      <c r="D15" s="51"/>
      <c r="E15" s="131" t="s">
        <v>47</v>
      </c>
      <c r="F15" s="149">
        <v>3494</v>
      </c>
      <c r="G15" s="149">
        <v>3798</v>
      </c>
      <c r="H15" s="149">
        <v>4033</v>
      </c>
      <c r="I15" s="149">
        <v>3575</v>
      </c>
      <c r="J15" s="149">
        <v>3115</v>
      </c>
      <c r="K15" s="149"/>
      <c r="L15" s="149"/>
      <c r="M15" s="154">
        <v>1830</v>
      </c>
      <c r="N15" s="154">
        <v>1953</v>
      </c>
      <c r="O15" s="154">
        <v>2022</v>
      </c>
      <c r="P15" s="154">
        <v>1994</v>
      </c>
      <c r="Q15" s="154">
        <v>1732</v>
      </c>
      <c r="R15" s="159" t="s">
        <v>47</v>
      </c>
      <c r="T15" s="559"/>
      <c r="U15" s="559"/>
      <c r="V15" s="559"/>
    </row>
    <row r="16" spans="1:22" ht="15" customHeight="1" x14ac:dyDescent="0.3">
      <c r="A16" s="559"/>
      <c r="B16" s="559"/>
      <c r="C16" s="559"/>
      <c r="D16" s="51"/>
      <c r="E16" s="144" t="s">
        <v>48</v>
      </c>
      <c r="F16" s="149">
        <v>8039</v>
      </c>
      <c r="G16" s="149">
        <v>8918</v>
      </c>
      <c r="H16" s="149">
        <v>9163</v>
      </c>
      <c r="I16" s="149">
        <v>8018</v>
      </c>
      <c r="J16" s="149">
        <v>7164</v>
      </c>
      <c r="K16" s="149"/>
      <c r="L16" s="149"/>
      <c r="M16" s="118">
        <v>6323</v>
      </c>
      <c r="N16" s="118">
        <v>6886</v>
      </c>
      <c r="O16" s="118">
        <v>7369</v>
      </c>
      <c r="P16" s="118">
        <v>6261</v>
      </c>
      <c r="Q16" s="118">
        <v>5589</v>
      </c>
      <c r="R16" s="159" t="s">
        <v>48</v>
      </c>
      <c r="T16" s="559"/>
      <c r="U16" s="559"/>
      <c r="V16" s="559"/>
    </row>
    <row r="17" spans="1:22" ht="15" customHeight="1" x14ac:dyDescent="0.3">
      <c r="A17" s="559"/>
      <c r="B17" s="559"/>
      <c r="C17" s="559"/>
      <c r="D17" s="51"/>
      <c r="E17" s="144" t="s">
        <v>49</v>
      </c>
      <c r="F17" s="149">
        <v>5207</v>
      </c>
      <c r="G17" s="149">
        <v>5820</v>
      </c>
      <c r="H17" s="149">
        <v>6755</v>
      </c>
      <c r="I17" s="149">
        <v>5843</v>
      </c>
      <c r="J17" s="149">
        <v>5388</v>
      </c>
      <c r="K17" s="149"/>
      <c r="L17" s="149"/>
      <c r="M17" s="153">
        <v>6194</v>
      </c>
      <c r="N17" s="153">
        <v>7151</v>
      </c>
      <c r="O17" s="153">
        <v>7526</v>
      </c>
      <c r="P17" s="153">
        <v>6673</v>
      </c>
      <c r="Q17" s="153">
        <v>6047</v>
      </c>
      <c r="R17" s="159" t="s">
        <v>49</v>
      </c>
      <c r="T17" s="559"/>
      <c r="U17" s="559"/>
      <c r="V17" s="559"/>
    </row>
    <row r="18" spans="1:22" ht="15" customHeight="1" x14ac:dyDescent="0.3">
      <c r="A18" s="559"/>
      <c r="B18" s="559"/>
      <c r="C18" s="559"/>
      <c r="D18" s="51"/>
      <c r="E18" s="132" t="s">
        <v>50</v>
      </c>
      <c r="F18" s="120">
        <v>2625</v>
      </c>
      <c r="G18" s="120">
        <v>2998</v>
      </c>
      <c r="H18" s="120">
        <v>3385</v>
      </c>
      <c r="I18" s="120">
        <v>3191</v>
      </c>
      <c r="J18" s="120">
        <v>3161</v>
      </c>
      <c r="K18" s="149"/>
      <c r="L18" s="149"/>
      <c r="M18" s="118">
        <v>3744</v>
      </c>
      <c r="N18" s="118">
        <v>4121</v>
      </c>
      <c r="O18" s="118">
        <v>4595</v>
      </c>
      <c r="P18" s="118">
        <v>4171</v>
      </c>
      <c r="Q18" s="118">
        <v>3984</v>
      </c>
      <c r="R18" s="159" t="s">
        <v>50</v>
      </c>
      <c r="T18" s="559"/>
      <c r="U18" s="559"/>
      <c r="V18" s="559"/>
    </row>
    <row r="19" spans="1:22" ht="15" customHeight="1" x14ac:dyDescent="0.3">
      <c r="A19" s="559"/>
      <c r="B19" s="559"/>
      <c r="C19" s="559"/>
      <c r="D19" s="51"/>
      <c r="E19" s="144" t="s">
        <v>51</v>
      </c>
      <c r="F19" s="149">
        <v>1482</v>
      </c>
      <c r="G19" s="149">
        <v>1670</v>
      </c>
      <c r="H19" s="149">
        <v>1941</v>
      </c>
      <c r="I19" s="149">
        <v>1903</v>
      </c>
      <c r="J19" s="149">
        <v>1913</v>
      </c>
      <c r="K19" s="149"/>
      <c r="L19" s="149"/>
      <c r="M19" s="118">
        <v>2135</v>
      </c>
      <c r="N19" s="118">
        <v>2356</v>
      </c>
      <c r="O19" s="118">
        <v>2828</v>
      </c>
      <c r="P19" s="118">
        <v>2582</v>
      </c>
      <c r="Q19" s="118">
        <v>2426</v>
      </c>
      <c r="R19" s="159" t="s">
        <v>51</v>
      </c>
      <c r="T19" s="559"/>
      <c r="U19" s="559"/>
      <c r="V19" s="559"/>
    </row>
    <row r="20" spans="1:22" ht="15" customHeight="1" x14ac:dyDescent="0.3">
      <c r="A20" s="559"/>
      <c r="B20" s="559"/>
      <c r="C20" s="559"/>
      <c r="D20" s="51"/>
      <c r="E20" s="144" t="s">
        <v>52</v>
      </c>
      <c r="F20" s="149">
        <v>906</v>
      </c>
      <c r="G20" s="149">
        <v>1009</v>
      </c>
      <c r="H20" s="149">
        <v>1311</v>
      </c>
      <c r="I20" s="149">
        <v>1343</v>
      </c>
      <c r="J20" s="149">
        <v>1346</v>
      </c>
      <c r="K20" s="149"/>
      <c r="L20" s="149"/>
      <c r="M20" s="118">
        <v>1190</v>
      </c>
      <c r="N20" s="118">
        <v>1356</v>
      </c>
      <c r="O20" s="118">
        <v>1691</v>
      </c>
      <c r="P20" s="118">
        <v>1675</v>
      </c>
      <c r="Q20" s="118">
        <v>1711</v>
      </c>
      <c r="R20" s="159" t="s">
        <v>52</v>
      </c>
      <c r="T20" s="559"/>
      <c r="U20" s="559"/>
      <c r="V20" s="559"/>
    </row>
    <row r="21" spans="1:22" ht="15" customHeight="1" x14ac:dyDescent="0.3">
      <c r="A21" s="559"/>
      <c r="B21" s="559"/>
      <c r="C21" s="559"/>
      <c r="D21" s="51"/>
      <c r="E21" s="144" t="s">
        <v>53</v>
      </c>
      <c r="F21" s="149">
        <v>563</v>
      </c>
      <c r="G21" s="149">
        <v>585</v>
      </c>
      <c r="H21" s="149">
        <v>825</v>
      </c>
      <c r="I21" s="149">
        <v>817</v>
      </c>
      <c r="J21" s="149">
        <v>894</v>
      </c>
      <c r="K21" s="149"/>
      <c r="L21" s="149"/>
      <c r="M21" s="118">
        <v>710</v>
      </c>
      <c r="N21" s="118">
        <v>793</v>
      </c>
      <c r="O21" s="118">
        <v>1114</v>
      </c>
      <c r="P21" s="118">
        <v>1127</v>
      </c>
      <c r="Q21" s="118">
        <v>1093</v>
      </c>
      <c r="R21" s="159" t="s">
        <v>53</v>
      </c>
      <c r="T21" s="559"/>
      <c r="U21" s="559"/>
      <c r="V21" s="559"/>
    </row>
    <row r="22" spans="1:22" ht="15" customHeight="1" x14ac:dyDescent="0.3">
      <c r="A22" s="559"/>
      <c r="B22" s="559"/>
      <c r="C22" s="559"/>
      <c r="D22" s="51"/>
      <c r="E22" s="144" t="s">
        <v>54</v>
      </c>
      <c r="F22" s="149">
        <v>339</v>
      </c>
      <c r="G22" s="149">
        <v>424</v>
      </c>
      <c r="H22" s="149">
        <v>487</v>
      </c>
      <c r="I22" s="149">
        <v>499</v>
      </c>
      <c r="J22" s="149">
        <v>478</v>
      </c>
      <c r="K22" s="149"/>
      <c r="L22" s="149"/>
      <c r="M22" s="118">
        <v>520</v>
      </c>
      <c r="N22" s="118">
        <v>584</v>
      </c>
      <c r="O22" s="118">
        <v>710</v>
      </c>
      <c r="P22" s="118">
        <v>710</v>
      </c>
      <c r="Q22" s="118">
        <v>693</v>
      </c>
      <c r="R22" s="159" t="s">
        <v>54</v>
      </c>
      <c r="T22" s="559"/>
      <c r="U22" s="559"/>
      <c r="V22" s="559"/>
    </row>
    <row r="23" spans="1:22" ht="15" customHeight="1" x14ac:dyDescent="0.3">
      <c r="A23" s="559"/>
      <c r="B23" s="559"/>
      <c r="C23" s="559"/>
      <c r="D23" s="51"/>
      <c r="E23" s="131" t="s">
        <v>55</v>
      </c>
      <c r="F23" s="149">
        <v>209</v>
      </c>
      <c r="G23" s="149">
        <v>236</v>
      </c>
      <c r="H23" s="149">
        <v>257</v>
      </c>
      <c r="I23" s="149">
        <v>265</v>
      </c>
      <c r="J23" s="149">
        <v>360</v>
      </c>
      <c r="K23" s="149"/>
      <c r="L23" s="149"/>
      <c r="M23" s="118">
        <v>390</v>
      </c>
      <c r="N23" s="118">
        <v>432</v>
      </c>
      <c r="O23" s="118">
        <v>470</v>
      </c>
      <c r="P23" s="118">
        <v>475</v>
      </c>
      <c r="Q23" s="118">
        <v>584</v>
      </c>
      <c r="R23" s="159" t="s">
        <v>55</v>
      </c>
      <c r="T23" s="559"/>
      <c r="U23" s="559"/>
      <c r="V23" s="559"/>
    </row>
    <row r="24" spans="1:22" ht="15" customHeight="1" x14ac:dyDescent="0.3">
      <c r="A24" s="559"/>
      <c r="B24" s="559"/>
      <c r="C24" s="559"/>
      <c r="D24" s="51"/>
      <c r="E24" s="131" t="s">
        <v>226</v>
      </c>
      <c r="F24" s="149">
        <v>144</v>
      </c>
      <c r="G24" s="149">
        <v>169</v>
      </c>
      <c r="H24" s="149">
        <v>222</v>
      </c>
      <c r="I24" s="149">
        <v>208</v>
      </c>
      <c r="J24" s="149">
        <v>269</v>
      </c>
      <c r="K24" s="149"/>
      <c r="L24" s="149"/>
      <c r="M24" s="118">
        <v>379</v>
      </c>
      <c r="N24" s="118">
        <v>406</v>
      </c>
      <c r="O24" s="118">
        <v>467</v>
      </c>
      <c r="P24" s="118">
        <v>448</v>
      </c>
      <c r="Q24" s="118">
        <v>583</v>
      </c>
      <c r="R24" s="159" t="s">
        <v>226</v>
      </c>
      <c r="T24" s="559"/>
      <c r="U24" s="559"/>
      <c r="V24" s="559"/>
    </row>
    <row r="25" spans="1:22" ht="15" customHeight="1" x14ac:dyDescent="0.3">
      <c r="A25" s="559"/>
      <c r="B25" s="559"/>
      <c r="C25" s="559"/>
      <c r="D25" s="51"/>
      <c r="E25" s="495" t="s">
        <v>141</v>
      </c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495" t="s">
        <v>214</v>
      </c>
      <c r="T25" s="559"/>
      <c r="U25" s="559"/>
      <c r="V25" s="559"/>
    </row>
    <row r="26" spans="1:22" ht="15" customHeight="1" x14ac:dyDescent="0.3">
      <c r="A26" s="559"/>
      <c r="B26" s="559"/>
      <c r="C26" s="559"/>
      <c r="D26" s="51"/>
      <c r="E26" s="131" t="s">
        <v>66</v>
      </c>
      <c r="F26" s="182">
        <v>1754</v>
      </c>
      <c r="G26" s="182">
        <v>1882</v>
      </c>
      <c r="H26" s="182">
        <v>2195</v>
      </c>
      <c r="I26" s="182">
        <v>2326</v>
      </c>
      <c r="J26" s="182">
        <v>2082</v>
      </c>
      <c r="K26" s="183"/>
      <c r="L26" s="183"/>
      <c r="M26" s="182">
        <v>1562</v>
      </c>
      <c r="N26" s="182">
        <v>1732</v>
      </c>
      <c r="O26" s="182">
        <v>2042</v>
      </c>
      <c r="P26" s="182">
        <v>2228</v>
      </c>
      <c r="Q26" s="182">
        <v>1956</v>
      </c>
      <c r="R26" s="159" t="s">
        <v>75</v>
      </c>
      <c r="T26" s="559"/>
      <c r="U26" s="559"/>
      <c r="V26" s="559"/>
    </row>
    <row r="27" spans="1:22" ht="15" customHeight="1" x14ac:dyDescent="0.3">
      <c r="A27" s="559"/>
      <c r="B27" s="559"/>
      <c r="C27" s="559"/>
      <c r="D27" s="51"/>
      <c r="E27" s="131" t="s">
        <v>67</v>
      </c>
      <c r="F27" s="182">
        <v>2062</v>
      </c>
      <c r="G27" s="182">
        <v>2373</v>
      </c>
      <c r="H27" s="182">
        <v>2576</v>
      </c>
      <c r="I27" s="182">
        <v>2554</v>
      </c>
      <c r="J27" s="182">
        <v>2366</v>
      </c>
      <c r="K27" s="361"/>
      <c r="L27" s="183"/>
      <c r="M27" s="182">
        <v>3660</v>
      </c>
      <c r="N27" s="182">
        <v>4071</v>
      </c>
      <c r="O27" s="182">
        <v>4338</v>
      </c>
      <c r="P27" s="182">
        <v>4258</v>
      </c>
      <c r="Q27" s="182">
        <v>3884</v>
      </c>
      <c r="R27" s="159" t="s">
        <v>76</v>
      </c>
      <c r="T27" s="559"/>
      <c r="U27" s="559"/>
      <c r="V27" s="559"/>
    </row>
    <row r="28" spans="1:22" ht="15" customHeight="1" x14ac:dyDescent="0.3">
      <c r="A28" s="559"/>
      <c r="B28" s="559"/>
      <c r="C28" s="559"/>
      <c r="D28" s="51"/>
      <c r="E28" s="131" t="s">
        <v>68</v>
      </c>
      <c r="F28" s="182">
        <v>10124</v>
      </c>
      <c r="G28" s="182">
        <v>10449</v>
      </c>
      <c r="H28" s="182">
        <v>9359</v>
      </c>
      <c r="I28" s="182">
        <v>8241</v>
      </c>
      <c r="J28" s="182">
        <v>7563</v>
      </c>
      <c r="K28" s="361"/>
      <c r="L28" s="361"/>
      <c r="M28" s="182">
        <v>11676</v>
      </c>
      <c r="N28" s="182">
        <v>12126</v>
      </c>
      <c r="O28" s="182">
        <v>11385</v>
      </c>
      <c r="P28" s="182">
        <v>9903</v>
      </c>
      <c r="Q28" s="182">
        <v>9186</v>
      </c>
      <c r="R28" s="159" t="s">
        <v>77</v>
      </c>
      <c r="T28" s="559"/>
      <c r="U28" s="559"/>
      <c r="V28" s="559"/>
    </row>
    <row r="29" spans="1:22" ht="15" customHeight="1" x14ac:dyDescent="0.3">
      <c r="A29" s="559"/>
      <c r="B29" s="559"/>
      <c r="C29" s="559"/>
      <c r="D29" s="51"/>
      <c r="E29" s="131" t="s">
        <v>69</v>
      </c>
      <c r="F29" s="182">
        <v>9813</v>
      </c>
      <c r="G29" s="182">
        <v>10727</v>
      </c>
      <c r="H29" s="182">
        <v>11859</v>
      </c>
      <c r="I29" s="182">
        <v>10383</v>
      </c>
      <c r="J29" s="182">
        <v>9530</v>
      </c>
      <c r="K29" s="361"/>
      <c r="L29" s="361"/>
      <c r="M29" s="182">
        <v>6855</v>
      </c>
      <c r="N29" s="182">
        <v>7507</v>
      </c>
      <c r="O29" s="182">
        <v>8228</v>
      </c>
      <c r="P29" s="182">
        <v>7050</v>
      </c>
      <c r="Q29" s="182">
        <v>6490</v>
      </c>
      <c r="R29" s="159" t="s">
        <v>78</v>
      </c>
      <c r="T29" s="559"/>
      <c r="U29" s="559"/>
      <c r="V29" s="559"/>
    </row>
    <row r="30" spans="1:22" ht="15" customHeight="1" x14ac:dyDescent="0.3">
      <c r="A30" s="559"/>
      <c r="B30" s="559"/>
      <c r="C30" s="559"/>
      <c r="D30" s="51"/>
      <c r="E30" s="131" t="s">
        <v>328</v>
      </c>
      <c r="F30" s="149" t="s">
        <v>329</v>
      </c>
      <c r="G30" s="440">
        <v>919</v>
      </c>
      <c r="H30" s="440">
        <v>3183</v>
      </c>
      <c r="I30" s="440">
        <v>2980</v>
      </c>
      <c r="J30" s="440">
        <v>3300</v>
      </c>
      <c r="K30" s="149"/>
      <c r="L30" s="149"/>
      <c r="M30" s="149" t="s">
        <v>329</v>
      </c>
      <c r="N30" s="440">
        <v>914</v>
      </c>
      <c r="O30" s="440">
        <v>3179</v>
      </c>
      <c r="P30" s="440">
        <v>3045</v>
      </c>
      <c r="Q30" s="440">
        <v>3326</v>
      </c>
      <c r="R30" s="434" t="s">
        <v>330</v>
      </c>
      <c r="T30" s="559"/>
      <c r="U30" s="559"/>
      <c r="V30" s="559"/>
    </row>
    <row r="31" spans="1:22" ht="15" customHeight="1" x14ac:dyDescent="0.3">
      <c r="A31" s="559"/>
      <c r="B31" s="559"/>
      <c r="C31" s="559"/>
      <c r="D31" s="51"/>
      <c r="E31" s="124" t="s">
        <v>70</v>
      </c>
      <c r="F31" s="156">
        <v>31.9</v>
      </c>
      <c r="G31" s="156">
        <v>32.1</v>
      </c>
      <c r="H31" s="156">
        <v>32.590000000000003</v>
      </c>
      <c r="I31" s="156">
        <v>32.950000000000003</v>
      </c>
      <c r="J31" s="156">
        <v>33.6</v>
      </c>
      <c r="K31" s="156"/>
      <c r="L31" s="156"/>
      <c r="M31" s="156">
        <v>34.9</v>
      </c>
      <c r="N31" s="156">
        <v>34.950000000000003</v>
      </c>
      <c r="O31" s="156">
        <v>35.450000000000003</v>
      </c>
      <c r="P31" s="156">
        <v>35.76</v>
      </c>
      <c r="Q31" s="156">
        <v>36.4</v>
      </c>
      <c r="R31" s="132" t="s">
        <v>79</v>
      </c>
      <c r="T31" s="559"/>
      <c r="U31" s="559"/>
      <c r="V31" s="559"/>
    </row>
    <row r="32" spans="1:22" ht="15" customHeight="1" x14ac:dyDescent="0.3">
      <c r="A32" s="559"/>
      <c r="B32" s="559"/>
      <c r="C32" s="559"/>
      <c r="D32" s="51"/>
      <c r="E32" s="124" t="s">
        <v>72</v>
      </c>
      <c r="F32" s="156">
        <v>28.9</v>
      </c>
      <c r="G32" s="156">
        <v>29.1</v>
      </c>
      <c r="H32" s="156">
        <v>29.36</v>
      </c>
      <c r="I32" s="156">
        <v>29.57</v>
      </c>
      <c r="J32" s="156">
        <v>29.97</v>
      </c>
      <c r="K32" s="156"/>
      <c r="L32" s="156"/>
      <c r="M32" s="156">
        <v>31.5</v>
      </c>
      <c r="N32" s="156">
        <v>31.7</v>
      </c>
      <c r="O32" s="156">
        <v>31.86</v>
      </c>
      <c r="P32" s="156">
        <v>32.04</v>
      </c>
      <c r="Q32" s="156">
        <v>32.46</v>
      </c>
      <c r="R32" s="188" t="s">
        <v>80</v>
      </c>
      <c r="T32" s="559"/>
      <c r="U32" s="559"/>
      <c r="V32" s="559"/>
    </row>
    <row r="33" spans="1:22" ht="97.5" customHeight="1" x14ac:dyDescent="0.3">
      <c r="A33" s="559"/>
      <c r="B33" s="559"/>
      <c r="C33" s="559"/>
      <c r="D33" s="51"/>
      <c r="E33" s="186" t="s">
        <v>85</v>
      </c>
      <c r="F33" s="187">
        <v>8.5</v>
      </c>
      <c r="G33" s="187">
        <v>9.48</v>
      </c>
      <c r="H33" s="187">
        <v>10.52</v>
      </c>
      <c r="I33" s="471">
        <v>9.5500000000000007</v>
      </c>
      <c r="J33" s="471">
        <v>8.9700000000000006</v>
      </c>
      <c r="K33" s="157"/>
      <c r="L33" s="157"/>
      <c r="M33" s="187">
        <v>8.91</v>
      </c>
      <c r="N33" s="187">
        <v>9.91</v>
      </c>
      <c r="O33" s="187">
        <v>10.99</v>
      </c>
      <c r="P33" s="187">
        <v>9.98</v>
      </c>
      <c r="Q33" s="187">
        <v>9.3699999999999992</v>
      </c>
      <c r="R33" s="188" t="s">
        <v>277</v>
      </c>
      <c r="T33" s="559"/>
      <c r="U33" s="559"/>
      <c r="V33" s="559"/>
    </row>
    <row r="34" spans="1:22" ht="15" customHeight="1" x14ac:dyDescent="0.3">
      <c r="A34" s="35"/>
      <c r="B34" s="35"/>
      <c r="C34" s="35"/>
      <c r="D34" s="35"/>
      <c r="E34" s="114"/>
      <c r="F34" s="114"/>
      <c r="G34" s="114"/>
      <c r="H34" s="114"/>
      <c r="I34" s="114"/>
      <c r="J34" s="278"/>
      <c r="K34" s="114"/>
      <c r="L34" s="114"/>
      <c r="M34" s="114"/>
      <c r="N34" s="114"/>
      <c r="O34" s="114"/>
      <c r="P34" s="114"/>
      <c r="Q34" s="114"/>
      <c r="R34" s="113"/>
    </row>
    <row r="35" spans="1:22" ht="15" customHeight="1" x14ac:dyDescent="0.3">
      <c r="A35" s="35"/>
      <c r="B35" s="35"/>
      <c r="C35" s="35"/>
      <c r="D35" s="35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4"/>
    </row>
    <row r="36" spans="1:22" ht="15" customHeight="1" x14ac:dyDescent="0.3">
      <c r="D36" s="35"/>
      <c r="J36" s="22"/>
      <c r="Q36" s="22"/>
    </row>
    <row r="37" spans="1:22" ht="15" customHeight="1" x14ac:dyDescent="0.3">
      <c r="D37" s="35"/>
      <c r="E37" s="9"/>
      <c r="F37" s="3"/>
      <c r="G37" s="3"/>
      <c r="H37" s="3"/>
      <c r="I37" s="3"/>
      <c r="J37" s="4"/>
      <c r="K37" s="5"/>
      <c r="M37" s="10"/>
      <c r="N37" s="12"/>
      <c r="O37" s="12"/>
      <c r="P37" s="12"/>
      <c r="Q37" s="12"/>
      <c r="R37" s="35"/>
    </row>
    <row r="38" spans="1:22" ht="15" customHeight="1" x14ac:dyDescent="0.3">
      <c r="D38" s="35"/>
      <c r="F38" s="23"/>
      <c r="G38" s="23"/>
      <c r="H38" s="23"/>
      <c r="I38" s="23"/>
      <c r="J38" s="138"/>
      <c r="K38" s="23"/>
      <c r="L38" s="23"/>
      <c r="M38" s="23"/>
      <c r="N38" s="23"/>
      <c r="O38" s="23"/>
      <c r="P38" s="23"/>
      <c r="Q38" s="304"/>
      <c r="R38" s="23"/>
    </row>
    <row r="39" spans="1:22" ht="15" customHeight="1" x14ac:dyDescent="0.3">
      <c r="D39" s="35"/>
      <c r="Q39" s="23"/>
      <c r="R39" s="58"/>
    </row>
    <row r="40" spans="1:22" ht="15" customHeight="1" x14ac:dyDescent="0.3">
      <c r="D40" s="35"/>
    </row>
    <row r="41" spans="1:22" ht="15" customHeight="1" x14ac:dyDescent="0.3">
      <c r="D41" s="35"/>
    </row>
    <row r="42" spans="1:22" ht="15" customHeight="1" x14ac:dyDescent="0.3">
      <c r="D42" s="35"/>
    </row>
    <row r="43" spans="1:22" ht="15" customHeight="1" x14ac:dyDescent="0.3">
      <c r="D43" s="35"/>
    </row>
    <row r="44" spans="1:22" ht="15" customHeight="1" x14ac:dyDescent="0.3">
      <c r="D44" s="35"/>
      <c r="F44" s="112"/>
      <c r="G44" s="138"/>
      <c r="H44" s="138"/>
      <c r="I44" s="138"/>
      <c r="J44" s="138"/>
      <c r="M44" s="304"/>
      <c r="N44" s="304"/>
      <c r="O44" s="304"/>
      <c r="P44" s="304"/>
      <c r="Q44" s="304"/>
    </row>
    <row r="45" spans="1:22" ht="15" customHeight="1" x14ac:dyDescent="0.3">
      <c r="D45" s="35"/>
      <c r="F45" s="441"/>
      <c r="G45" s="441"/>
    </row>
    <row r="46" spans="1:22" ht="15" customHeight="1" x14ac:dyDescent="0.3">
      <c r="D46" s="35"/>
      <c r="F46" s="370"/>
      <c r="G46" s="370"/>
    </row>
    <row r="47" spans="1:22" ht="15" customHeight="1" x14ac:dyDescent="0.3">
      <c r="D47" s="35"/>
      <c r="F47" s="138"/>
      <c r="G47" s="138"/>
    </row>
    <row r="48" spans="1:22" ht="15" customHeight="1" x14ac:dyDescent="0.3">
      <c r="D48" s="35"/>
    </row>
    <row r="49" spans="4:4" ht="15" customHeight="1" x14ac:dyDescent="0.3">
      <c r="D49" s="35"/>
    </row>
    <row r="50" spans="4:4" ht="15" customHeight="1" x14ac:dyDescent="0.3">
      <c r="D50" s="35"/>
    </row>
  </sheetData>
  <mergeCells count="6">
    <mergeCell ref="A1:C33"/>
    <mergeCell ref="T1:V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V50"/>
  <sheetViews>
    <sheetView view="pageBreakPreview" zoomScale="80" zoomScaleNormal="80" zoomScaleSheetLayoutView="80" workbookViewId="0">
      <selection activeCell="M45" sqref="M4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9" t="s">
        <v>2</v>
      </c>
      <c r="B1" s="559"/>
      <c r="C1" s="559"/>
      <c r="D1" s="380"/>
      <c r="E1" s="381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381"/>
      <c r="S1" s="39"/>
      <c r="T1" s="559" t="s">
        <v>3</v>
      </c>
      <c r="U1" s="559"/>
      <c r="V1" s="559"/>
    </row>
    <row r="2" spans="1:22" ht="15" customHeight="1" x14ac:dyDescent="0.3">
      <c r="A2" s="559"/>
      <c r="B2" s="559"/>
      <c r="C2" s="559"/>
      <c r="D2" s="380"/>
      <c r="E2" s="381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381"/>
      <c r="S2" s="39"/>
      <c r="T2" s="559"/>
      <c r="U2" s="559"/>
      <c r="V2" s="559"/>
    </row>
    <row r="3" spans="1:22" ht="15" customHeight="1" x14ac:dyDescent="0.3">
      <c r="A3" s="559"/>
      <c r="B3" s="559"/>
      <c r="C3" s="559"/>
      <c r="D3" s="380"/>
      <c r="E3" s="560" t="s">
        <v>273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0"/>
      <c r="Q3" s="380"/>
      <c r="R3" s="561" t="s">
        <v>272</v>
      </c>
      <c r="S3" s="39"/>
      <c r="T3" s="559"/>
      <c r="U3" s="559"/>
      <c r="V3" s="559"/>
    </row>
    <row r="4" spans="1:22" ht="15" customHeight="1" x14ac:dyDescent="0.3">
      <c r="A4" s="559"/>
      <c r="B4" s="559"/>
      <c r="C4" s="559"/>
      <c r="D4" s="380"/>
      <c r="E4" s="56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561"/>
      <c r="S4" s="39"/>
      <c r="T4" s="559"/>
      <c r="U4" s="559"/>
      <c r="V4" s="559"/>
    </row>
    <row r="5" spans="1:22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5"/>
      <c r="S5" s="385"/>
      <c r="T5" s="559"/>
      <c r="U5" s="559"/>
      <c r="V5" s="559"/>
    </row>
    <row r="6" spans="1:22" ht="3.75" customHeight="1" thickTop="1" thickBot="1" x14ac:dyDescent="0.35">
      <c r="A6" s="559"/>
      <c r="B6" s="559"/>
      <c r="C6" s="559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559"/>
      <c r="U6" s="559"/>
      <c r="V6" s="559"/>
    </row>
    <row r="7" spans="1:22" ht="15" customHeight="1" thickTop="1" x14ac:dyDescent="0.3">
      <c r="A7" s="559"/>
      <c r="B7" s="559"/>
      <c r="C7" s="559"/>
      <c r="D7" s="51"/>
      <c r="E7" s="582" t="s">
        <v>86</v>
      </c>
      <c r="F7" s="582"/>
      <c r="G7" s="582"/>
      <c r="H7" s="582"/>
      <c r="I7" s="582"/>
      <c r="J7" s="582"/>
      <c r="K7" s="582"/>
      <c r="L7" s="573" t="s">
        <v>87</v>
      </c>
      <c r="M7" s="573"/>
      <c r="N7" s="573"/>
      <c r="O7" s="573"/>
      <c r="P7" s="573"/>
      <c r="Q7" s="573"/>
      <c r="R7" s="573"/>
      <c r="T7" s="559"/>
      <c r="U7" s="559"/>
      <c r="V7" s="559"/>
    </row>
    <row r="8" spans="1:22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573"/>
      <c r="M8" s="573"/>
      <c r="N8" s="573"/>
      <c r="O8" s="573"/>
      <c r="P8" s="573"/>
      <c r="Q8" s="573"/>
      <c r="R8" s="573"/>
      <c r="T8" s="559"/>
      <c r="U8" s="559"/>
      <c r="V8" s="559"/>
    </row>
    <row r="9" spans="1:22" ht="15" customHeight="1" x14ac:dyDescent="0.3">
      <c r="A9" s="559"/>
      <c r="B9" s="559"/>
      <c r="C9" s="559"/>
      <c r="D9" s="51"/>
      <c r="E9" s="1"/>
      <c r="T9" s="559"/>
      <c r="U9" s="559"/>
      <c r="V9" s="559"/>
    </row>
    <row r="10" spans="1:22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86"/>
      <c r="L10" s="486"/>
      <c r="M10" s="487">
        <v>2020</v>
      </c>
      <c r="N10" s="487">
        <v>2021</v>
      </c>
      <c r="O10" s="487">
        <v>2022</v>
      </c>
      <c r="P10" s="487">
        <v>2023</v>
      </c>
      <c r="Q10" s="487">
        <v>2024</v>
      </c>
      <c r="R10" s="191"/>
      <c r="T10" s="559"/>
      <c r="U10" s="559"/>
      <c r="V10" s="559"/>
    </row>
    <row r="11" spans="1:22" ht="15" customHeight="1" x14ac:dyDescent="0.3">
      <c r="A11" s="559"/>
      <c r="B11" s="559"/>
      <c r="C11" s="559"/>
      <c r="D11" s="51"/>
      <c r="E11" s="101"/>
      <c r="F11" s="102"/>
      <c r="G11" s="102"/>
      <c r="H11" s="102"/>
      <c r="I11" s="102"/>
      <c r="J11" s="102"/>
      <c r="K11" s="82"/>
      <c r="L11" s="84"/>
      <c r="M11" s="84"/>
      <c r="N11" s="84"/>
      <c r="O11" s="84"/>
      <c r="P11" s="84"/>
      <c r="Q11" s="84"/>
      <c r="R11" s="84"/>
      <c r="T11" s="559"/>
      <c r="U11" s="559"/>
      <c r="V11" s="559"/>
    </row>
    <row r="12" spans="1:22" ht="15" customHeight="1" x14ac:dyDescent="0.3">
      <c r="A12" s="559"/>
      <c r="B12" s="559"/>
      <c r="C12" s="559"/>
      <c r="D12" s="51"/>
      <c r="E12" s="498" t="s">
        <v>88</v>
      </c>
      <c r="F12" s="138">
        <v>8295</v>
      </c>
      <c r="G12" s="138">
        <v>8131</v>
      </c>
      <c r="H12" s="138">
        <v>8180</v>
      </c>
      <c r="I12" s="138">
        <v>8205</v>
      </c>
      <c r="J12" s="138">
        <v>8397</v>
      </c>
      <c r="K12" s="149"/>
      <c r="L12" s="149"/>
      <c r="M12" s="138">
        <v>8295</v>
      </c>
      <c r="N12" s="138">
        <v>8131</v>
      </c>
      <c r="O12" s="138">
        <v>8180</v>
      </c>
      <c r="P12" s="138">
        <v>8205</v>
      </c>
      <c r="Q12" s="138">
        <v>8397</v>
      </c>
      <c r="R12" s="502" t="s">
        <v>267</v>
      </c>
      <c r="T12" s="559"/>
      <c r="U12" s="559"/>
      <c r="V12" s="559"/>
    </row>
    <row r="13" spans="1:22" ht="15" customHeight="1" x14ac:dyDescent="0.3">
      <c r="A13" s="559"/>
      <c r="B13" s="559"/>
      <c r="C13" s="559"/>
      <c r="D13" s="51"/>
      <c r="E13" s="116" t="s">
        <v>64</v>
      </c>
      <c r="F13" s="152"/>
      <c r="G13" s="152"/>
      <c r="H13" s="152"/>
      <c r="I13" s="152"/>
      <c r="J13" s="152"/>
      <c r="K13" s="149"/>
      <c r="L13" s="149"/>
      <c r="M13" s="153"/>
      <c r="N13" s="153"/>
      <c r="O13" s="153"/>
      <c r="P13" s="153"/>
      <c r="Q13" s="153"/>
      <c r="R13" s="131" t="s">
        <v>74</v>
      </c>
      <c r="T13" s="559"/>
      <c r="U13" s="559"/>
      <c r="V13" s="559"/>
    </row>
    <row r="14" spans="1:22" ht="15" customHeight="1" x14ac:dyDescent="0.3">
      <c r="A14" s="559"/>
      <c r="B14" s="559"/>
      <c r="C14" s="559"/>
      <c r="D14" s="51"/>
      <c r="E14" s="131" t="s">
        <v>65</v>
      </c>
      <c r="F14" s="149">
        <v>9</v>
      </c>
      <c r="G14" s="149">
        <v>14</v>
      </c>
      <c r="H14" s="149">
        <v>12</v>
      </c>
      <c r="I14" s="149">
        <v>15</v>
      </c>
      <c r="J14" s="149">
        <v>16</v>
      </c>
      <c r="K14" s="149"/>
      <c r="L14" s="149"/>
      <c r="M14" s="154">
        <v>1</v>
      </c>
      <c r="N14" s="154">
        <v>1</v>
      </c>
      <c r="O14" s="154">
        <v>1</v>
      </c>
      <c r="P14" s="154">
        <v>3</v>
      </c>
      <c r="Q14" s="154">
        <v>7</v>
      </c>
      <c r="R14" s="158" t="s">
        <v>190</v>
      </c>
      <c r="T14" s="559"/>
      <c r="U14" s="559"/>
      <c r="V14" s="559"/>
    </row>
    <row r="15" spans="1:22" ht="15" customHeight="1" x14ac:dyDescent="0.3">
      <c r="A15" s="559"/>
      <c r="B15" s="559"/>
      <c r="C15" s="559"/>
      <c r="D15" s="51"/>
      <c r="E15" s="131" t="s">
        <v>47</v>
      </c>
      <c r="F15" s="149">
        <v>173</v>
      </c>
      <c r="G15" s="149">
        <v>198</v>
      </c>
      <c r="H15" s="149">
        <v>168</v>
      </c>
      <c r="I15" s="149">
        <v>163</v>
      </c>
      <c r="J15" s="149">
        <v>152</v>
      </c>
      <c r="K15" s="149"/>
      <c r="L15" s="149"/>
      <c r="M15" s="154">
        <v>72</v>
      </c>
      <c r="N15" s="154">
        <v>72</v>
      </c>
      <c r="O15" s="154">
        <v>80</v>
      </c>
      <c r="P15" s="154">
        <v>65</v>
      </c>
      <c r="Q15" s="154">
        <v>56</v>
      </c>
      <c r="R15" s="159" t="s">
        <v>47</v>
      </c>
      <c r="T15" s="559"/>
      <c r="U15" s="559"/>
      <c r="V15" s="559"/>
    </row>
    <row r="16" spans="1:22" ht="15" customHeight="1" x14ac:dyDescent="0.3">
      <c r="A16" s="559"/>
      <c r="B16" s="559"/>
      <c r="C16" s="559"/>
      <c r="D16" s="51"/>
      <c r="E16" s="144" t="s">
        <v>48</v>
      </c>
      <c r="F16" s="149">
        <v>720</v>
      </c>
      <c r="G16" s="149">
        <v>679</v>
      </c>
      <c r="H16" s="149">
        <v>701</v>
      </c>
      <c r="I16" s="149">
        <v>630</v>
      </c>
      <c r="J16" s="149">
        <v>628</v>
      </c>
      <c r="K16" s="149"/>
      <c r="L16" s="149"/>
      <c r="M16" s="118">
        <v>365</v>
      </c>
      <c r="N16" s="118">
        <v>366</v>
      </c>
      <c r="O16" s="118">
        <v>363</v>
      </c>
      <c r="P16" s="118">
        <v>370</v>
      </c>
      <c r="Q16" s="118">
        <v>327</v>
      </c>
      <c r="R16" s="159" t="s">
        <v>48</v>
      </c>
      <c r="T16" s="559"/>
      <c r="U16" s="559"/>
      <c r="V16" s="559"/>
    </row>
    <row r="17" spans="1:22" ht="15" customHeight="1" x14ac:dyDescent="0.3">
      <c r="A17" s="559"/>
      <c r="B17" s="559"/>
      <c r="C17" s="559"/>
      <c r="D17" s="51"/>
      <c r="E17" s="144" t="s">
        <v>49</v>
      </c>
      <c r="F17" s="149">
        <v>1355</v>
      </c>
      <c r="G17" s="149">
        <v>1236</v>
      </c>
      <c r="H17" s="149">
        <v>1219</v>
      </c>
      <c r="I17" s="149">
        <v>1243</v>
      </c>
      <c r="J17" s="149">
        <v>1199</v>
      </c>
      <c r="K17" s="149"/>
      <c r="L17" s="149"/>
      <c r="M17" s="153">
        <v>931</v>
      </c>
      <c r="N17" s="153">
        <v>889</v>
      </c>
      <c r="O17" s="153">
        <v>929</v>
      </c>
      <c r="P17" s="153">
        <v>878</v>
      </c>
      <c r="Q17" s="153">
        <v>938</v>
      </c>
      <c r="R17" s="159" t="s">
        <v>49</v>
      </c>
      <c r="T17" s="559"/>
      <c r="U17" s="559"/>
      <c r="V17" s="559"/>
    </row>
    <row r="18" spans="1:22" ht="15" customHeight="1" x14ac:dyDescent="0.3">
      <c r="A18" s="559"/>
      <c r="B18" s="559"/>
      <c r="C18" s="559"/>
      <c r="D18" s="51"/>
      <c r="E18" s="132" t="s">
        <v>50</v>
      </c>
      <c r="F18" s="120">
        <v>1594</v>
      </c>
      <c r="G18" s="120">
        <v>1562</v>
      </c>
      <c r="H18" s="120">
        <v>1543</v>
      </c>
      <c r="I18" s="120">
        <v>1549</v>
      </c>
      <c r="J18" s="120">
        <v>1582</v>
      </c>
      <c r="K18" s="149"/>
      <c r="L18" s="149"/>
      <c r="M18" s="118">
        <v>1466</v>
      </c>
      <c r="N18" s="118">
        <v>1357</v>
      </c>
      <c r="O18" s="118">
        <v>1299</v>
      </c>
      <c r="P18" s="118">
        <v>1314</v>
      </c>
      <c r="Q18" s="118">
        <v>1275</v>
      </c>
      <c r="R18" s="159" t="s">
        <v>50</v>
      </c>
      <c r="T18" s="559"/>
      <c r="U18" s="559"/>
      <c r="V18" s="559"/>
    </row>
    <row r="19" spans="1:22" ht="15" customHeight="1" x14ac:dyDescent="0.3">
      <c r="A19" s="559"/>
      <c r="B19" s="559"/>
      <c r="C19" s="559"/>
      <c r="D19" s="51"/>
      <c r="E19" s="144" t="s">
        <v>51</v>
      </c>
      <c r="F19" s="149">
        <v>1835</v>
      </c>
      <c r="G19" s="149">
        <v>1785</v>
      </c>
      <c r="H19" s="149">
        <v>1594</v>
      </c>
      <c r="I19" s="149">
        <v>1591</v>
      </c>
      <c r="J19" s="149">
        <v>1612</v>
      </c>
      <c r="K19" s="149"/>
      <c r="L19" s="149"/>
      <c r="M19" s="118">
        <v>1872</v>
      </c>
      <c r="N19" s="118">
        <v>1748</v>
      </c>
      <c r="O19" s="118">
        <v>1625</v>
      </c>
      <c r="P19" s="118">
        <v>1645</v>
      </c>
      <c r="Q19" s="118">
        <v>1589</v>
      </c>
      <c r="R19" s="159" t="s">
        <v>51</v>
      </c>
      <c r="T19" s="559"/>
      <c r="U19" s="559"/>
      <c r="V19" s="559"/>
    </row>
    <row r="20" spans="1:22" ht="15" customHeight="1" x14ac:dyDescent="0.3">
      <c r="A20" s="559"/>
      <c r="B20" s="559"/>
      <c r="C20" s="559"/>
      <c r="D20" s="51"/>
      <c r="E20" s="144" t="s">
        <v>52</v>
      </c>
      <c r="F20" s="149">
        <v>1325</v>
      </c>
      <c r="G20" s="149">
        <v>1339</v>
      </c>
      <c r="H20" s="149">
        <v>1441</v>
      </c>
      <c r="I20" s="149">
        <v>1431</v>
      </c>
      <c r="J20" s="149">
        <v>1528</v>
      </c>
      <c r="K20" s="149"/>
      <c r="L20" s="149"/>
      <c r="M20" s="118">
        <v>1555</v>
      </c>
      <c r="N20" s="118">
        <v>1653</v>
      </c>
      <c r="O20" s="118">
        <v>1690</v>
      </c>
      <c r="P20" s="118">
        <v>1646</v>
      </c>
      <c r="Q20" s="118">
        <v>1786</v>
      </c>
      <c r="R20" s="159" t="s">
        <v>52</v>
      </c>
      <c r="T20" s="559"/>
      <c r="U20" s="559"/>
      <c r="V20" s="559"/>
    </row>
    <row r="21" spans="1:22" ht="15" customHeight="1" x14ac:dyDescent="0.3">
      <c r="A21" s="559"/>
      <c r="B21" s="559"/>
      <c r="C21" s="559"/>
      <c r="D21" s="51"/>
      <c r="E21" s="144" t="s">
        <v>53</v>
      </c>
      <c r="F21" s="149">
        <v>620</v>
      </c>
      <c r="G21" s="149">
        <v>672</v>
      </c>
      <c r="H21" s="149">
        <v>783</v>
      </c>
      <c r="I21" s="149">
        <v>876</v>
      </c>
      <c r="J21" s="149">
        <v>908</v>
      </c>
      <c r="K21" s="149"/>
      <c r="L21" s="149"/>
      <c r="M21" s="118">
        <v>939</v>
      </c>
      <c r="N21" s="118">
        <v>956</v>
      </c>
      <c r="O21" s="118">
        <v>991</v>
      </c>
      <c r="P21" s="118">
        <v>1057</v>
      </c>
      <c r="Q21" s="118">
        <v>1170</v>
      </c>
      <c r="R21" s="159" t="s">
        <v>53</v>
      </c>
      <c r="T21" s="559"/>
      <c r="U21" s="559"/>
      <c r="V21" s="559"/>
    </row>
    <row r="22" spans="1:22" ht="15" customHeight="1" x14ac:dyDescent="0.3">
      <c r="A22" s="559"/>
      <c r="B22" s="559"/>
      <c r="C22" s="559"/>
      <c r="D22" s="51"/>
      <c r="E22" s="144" t="s">
        <v>54</v>
      </c>
      <c r="F22" s="149">
        <v>381</v>
      </c>
      <c r="G22" s="149">
        <v>368</v>
      </c>
      <c r="H22" s="149">
        <v>391</v>
      </c>
      <c r="I22" s="149">
        <v>378</v>
      </c>
      <c r="J22" s="149">
        <v>412</v>
      </c>
      <c r="K22" s="149"/>
      <c r="L22" s="149"/>
      <c r="M22" s="118">
        <v>581</v>
      </c>
      <c r="N22" s="118">
        <v>572</v>
      </c>
      <c r="O22" s="118">
        <v>654</v>
      </c>
      <c r="P22" s="118">
        <v>651</v>
      </c>
      <c r="Q22" s="118">
        <v>644</v>
      </c>
      <c r="R22" s="159" t="s">
        <v>54</v>
      </c>
      <c r="T22" s="559"/>
      <c r="U22" s="559"/>
      <c r="V22" s="559"/>
    </row>
    <row r="23" spans="1:22" ht="15" customHeight="1" x14ac:dyDescent="0.3">
      <c r="A23" s="559"/>
      <c r="B23" s="559"/>
      <c r="C23" s="559"/>
      <c r="D23" s="51"/>
      <c r="E23" s="144" t="s">
        <v>55</v>
      </c>
      <c r="F23" s="149">
        <v>173</v>
      </c>
      <c r="G23" s="149">
        <v>178</v>
      </c>
      <c r="H23" s="149">
        <v>198</v>
      </c>
      <c r="I23" s="149">
        <v>190</v>
      </c>
      <c r="J23" s="149">
        <v>209</v>
      </c>
      <c r="K23" s="149"/>
      <c r="L23" s="149"/>
      <c r="M23" s="118">
        <v>310</v>
      </c>
      <c r="N23" s="118">
        <v>304</v>
      </c>
      <c r="O23" s="118">
        <v>295</v>
      </c>
      <c r="P23" s="118">
        <v>320</v>
      </c>
      <c r="Q23" s="118">
        <v>338</v>
      </c>
      <c r="R23" s="159" t="s">
        <v>55</v>
      </c>
      <c r="T23" s="559"/>
      <c r="U23" s="559"/>
      <c r="V23" s="559"/>
    </row>
    <row r="24" spans="1:22" ht="15" customHeight="1" x14ac:dyDescent="0.3">
      <c r="A24" s="559"/>
      <c r="B24" s="559"/>
      <c r="C24" s="559"/>
      <c r="D24" s="51"/>
      <c r="E24" s="144" t="s">
        <v>226</v>
      </c>
      <c r="F24" s="149">
        <v>110</v>
      </c>
      <c r="G24" s="149">
        <v>100</v>
      </c>
      <c r="H24" s="149">
        <v>130</v>
      </c>
      <c r="I24" s="149">
        <v>139</v>
      </c>
      <c r="J24" s="149">
        <v>151</v>
      </c>
      <c r="K24" s="149"/>
      <c r="L24" s="149"/>
      <c r="M24" s="118">
        <v>203</v>
      </c>
      <c r="N24" s="118">
        <v>213</v>
      </c>
      <c r="O24" s="118">
        <v>253</v>
      </c>
      <c r="P24" s="118">
        <v>256</v>
      </c>
      <c r="Q24" s="118">
        <v>267</v>
      </c>
      <c r="R24" s="159" t="s">
        <v>226</v>
      </c>
      <c r="T24" s="559"/>
      <c r="U24" s="559"/>
      <c r="V24" s="559"/>
    </row>
    <row r="25" spans="1:22" ht="15" customHeight="1" x14ac:dyDescent="0.3">
      <c r="A25" s="559"/>
      <c r="B25" s="559"/>
      <c r="C25" s="559"/>
      <c r="D25" s="51"/>
      <c r="E25" s="495" t="s">
        <v>89</v>
      </c>
      <c r="F25" s="120"/>
      <c r="G25" s="360"/>
      <c r="H25" s="360"/>
      <c r="I25" s="360"/>
      <c r="J25" s="360"/>
      <c r="K25" s="120"/>
      <c r="L25" s="120"/>
      <c r="M25" s="120"/>
      <c r="N25" s="120"/>
      <c r="O25" s="120"/>
      <c r="P25" s="120"/>
      <c r="Q25" s="120"/>
      <c r="R25" s="500" t="s">
        <v>216</v>
      </c>
      <c r="T25" s="559"/>
      <c r="U25" s="559"/>
      <c r="V25" s="559"/>
    </row>
    <row r="26" spans="1:22" ht="15" customHeight="1" x14ac:dyDescent="0.3">
      <c r="A26" s="559"/>
      <c r="B26" s="559"/>
      <c r="C26" s="559"/>
      <c r="D26" s="51"/>
      <c r="E26" s="131" t="s">
        <v>66</v>
      </c>
      <c r="F26" s="360">
        <v>486</v>
      </c>
      <c r="G26" s="360">
        <v>463</v>
      </c>
      <c r="H26" s="360">
        <v>569</v>
      </c>
      <c r="I26" s="360">
        <v>559</v>
      </c>
      <c r="J26" s="360">
        <v>562</v>
      </c>
      <c r="K26" s="149"/>
      <c r="L26" s="149"/>
      <c r="M26" s="360">
        <v>446</v>
      </c>
      <c r="N26" s="360">
        <v>444</v>
      </c>
      <c r="O26" s="360">
        <v>518</v>
      </c>
      <c r="P26" s="360">
        <v>502</v>
      </c>
      <c r="Q26" s="360">
        <v>539</v>
      </c>
      <c r="R26" s="159" t="s">
        <v>75</v>
      </c>
      <c r="T26" s="559"/>
      <c r="U26" s="559"/>
      <c r="V26" s="559"/>
    </row>
    <row r="27" spans="1:22" ht="15" customHeight="1" x14ac:dyDescent="0.3">
      <c r="A27" s="559"/>
      <c r="B27" s="559"/>
      <c r="C27" s="559"/>
      <c r="D27" s="51"/>
      <c r="E27" s="131" t="s">
        <v>67</v>
      </c>
      <c r="F27" s="360">
        <v>1521</v>
      </c>
      <c r="G27" s="360">
        <v>1366</v>
      </c>
      <c r="H27" s="360">
        <v>1394</v>
      </c>
      <c r="I27" s="360">
        <v>1308</v>
      </c>
      <c r="J27" s="360">
        <v>1218</v>
      </c>
      <c r="K27" s="149"/>
      <c r="L27" s="149"/>
      <c r="M27" s="360">
        <v>2280</v>
      </c>
      <c r="N27" s="360">
        <v>2146</v>
      </c>
      <c r="O27" s="360">
        <v>2084</v>
      </c>
      <c r="P27" s="360">
        <v>2068</v>
      </c>
      <c r="Q27" s="360">
        <v>1895</v>
      </c>
      <c r="R27" s="159" t="s">
        <v>76</v>
      </c>
      <c r="T27" s="559"/>
      <c r="U27" s="559"/>
      <c r="V27" s="559"/>
    </row>
    <row r="28" spans="1:22" ht="15" customHeight="1" x14ac:dyDescent="0.3">
      <c r="A28" s="559"/>
      <c r="B28" s="559"/>
      <c r="C28" s="559"/>
      <c r="D28" s="51"/>
      <c r="E28" s="131" t="s">
        <v>68</v>
      </c>
      <c r="F28" s="360">
        <v>4151</v>
      </c>
      <c r="G28" s="360">
        <v>4068</v>
      </c>
      <c r="H28" s="360">
        <v>3872</v>
      </c>
      <c r="I28" s="360">
        <v>3842</v>
      </c>
      <c r="J28" s="360">
        <v>3727</v>
      </c>
      <c r="K28" s="149"/>
      <c r="L28" s="149"/>
      <c r="M28" s="360">
        <v>4033</v>
      </c>
      <c r="N28" s="360">
        <v>3930</v>
      </c>
      <c r="O28" s="360">
        <v>3922</v>
      </c>
      <c r="P28" s="360">
        <v>3811</v>
      </c>
      <c r="Q28" s="360">
        <v>3790</v>
      </c>
      <c r="R28" s="159" t="s">
        <v>77</v>
      </c>
      <c r="T28" s="559"/>
      <c r="U28" s="559"/>
      <c r="V28" s="559"/>
    </row>
    <row r="29" spans="1:22" ht="15" customHeight="1" x14ac:dyDescent="0.3">
      <c r="A29" s="559"/>
      <c r="B29" s="559"/>
      <c r="C29" s="559"/>
      <c r="D29" s="51"/>
      <c r="E29" s="131" t="s">
        <v>69</v>
      </c>
      <c r="F29" s="360">
        <v>2137</v>
      </c>
      <c r="G29" s="360">
        <v>2198</v>
      </c>
      <c r="H29" s="360">
        <v>2224</v>
      </c>
      <c r="I29" s="360">
        <v>2380</v>
      </c>
      <c r="J29" s="360">
        <v>2632</v>
      </c>
      <c r="K29" s="149"/>
      <c r="L29" s="149"/>
      <c r="M29" s="360">
        <v>1536</v>
      </c>
      <c r="N29" s="360">
        <v>1571</v>
      </c>
      <c r="O29" s="360">
        <v>1537</v>
      </c>
      <c r="P29" s="360">
        <v>1690</v>
      </c>
      <c r="Q29" s="360">
        <v>1876</v>
      </c>
      <c r="R29" s="159" t="s">
        <v>78</v>
      </c>
      <c r="T29" s="559"/>
      <c r="U29" s="559"/>
      <c r="V29" s="559"/>
    </row>
    <row r="30" spans="1:22" ht="15" customHeight="1" x14ac:dyDescent="0.3">
      <c r="A30" s="559"/>
      <c r="B30" s="559"/>
      <c r="C30" s="559"/>
      <c r="D30" s="51"/>
      <c r="E30" s="131" t="s">
        <v>328</v>
      </c>
      <c r="F30" s="360" t="s">
        <v>329</v>
      </c>
      <c r="G30" s="360">
        <v>36</v>
      </c>
      <c r="H30" s="360">
        <v>121</v>
      </c>
      <c r="I30" s="360">
        <v>116</v>
      </c>
      <c r="J30" s="360">
        <v>257</v>
      </c>
      <c r="K30" s="149"/>
      <c r="L30" s="149"/>
      <c r="M30" s="360" t="s">
        <v>329</v>
      </c>
      <c r="N30" s="360">
        <v>40</v>
      </c>
      <c r="O30" s="360">
        <v>119</v>
      </c>
      <c r="P30" s="360">
        <v>134</v>
      </c>
      <c r="Q30" s="360">
        <v>297</v>
      </c>
      <c r="R30" s="435" t="s">
        <v>330</v>
      </c>
      <c r="T30" s="559"/>
      <c r="U30" s="559"/>
      <c r="V30" s="559"/>
    </row>
    <row r="31" spans="1:22" ht="15" customHeight="1" x14ac:dyDescent="0.3">
      <c r="A31" s="559"/>
      <c r="B31" s="559"/>
      <c r="C31" s="559"/>
      <c r="D31" s="51"/>
      <c r="E31" s="124" t="s">
        <v>90</v>
      </c>
      <c r="F31" s="513">
        <v>41.2</v>
      </c>
      <c r="G31" s="513">
        <v>41.36</v>
      </c>
      <c r="H31" s="513">
        <v>41.8</v>
      </c>
      <c r="I31" s="513">
        <v>42.01</v>
      </c>
      <c r="J31" s="513">
        <v>41.79</v>
      </c>
      <c r="K31" s="156"/>
      <c r="L31" s="156"/>
      <c r="M31" s="513">
        <v>44.2</v>
      </c>
      <c r="N31" s="513">
        <v>44.44</v>
      </c>
      <c r="O31" s="513">
        <v>44.7</v>
      </c>
      <c r="P31" s="513">
        <v>44.91</v>
      </c>
      <c r="Q31" s="513">
        <v>44.68</v>
      </c>
      <c r="R31" s="132" t="s">
        <v>91</v>
      </c>
      <c r="T31" s="559"/>
      <c r="U31" s="559"/>
      <c r="V31" s="559"/>
    </row>
    <row r="32" spans="1:22" ht="15" customHeight="1" x14ac:dyDescent="0.3">
      <c r="A32" s="559"/>
      <c r="B32" s="559"/>
      <c r="C32" s="559"/>
      <c r="D32" s="51"/>
      <c r="E32" s="124" t="s">
        <v>92</v>
      </c>
      <c r="F32" s="514">
        <v>2.97</v>
      </c>
      <c r="G32" s="514">
        <v>2.93</v>
      </c>
      <c r="H32" s="514">
        <v>2.95</v>
      </c>
      <c r="I32" s="514">
        <v>2.96</v>
      </c>
      <c r="J32" s="514">
        <v>3.03</v>
      </c>
      <c r="K32" s="157"/>
      <c r="L32" s="157"/>
      <c r="M32" s="514">
        <v>3.11</v>
      </c>
      <c r="N32" s="514">
        <v>3.06</v>
      </c>
      <c r="O32" s="514">
        <v>3.08</v>
      </c>
      <c r="P32" s="514">
        <v>3.09</v>
      </c>
      <c r="Q32" s="514">
        <v>3.17</v>
      </c>
      <c r="R32" s="131" t="s">
        <v>278</v>
      </c>
      <c r="T32" s="559"/>
      <c r="U32" s="559"/>
      <c r="V32" s="559"/>
    </row>
    <row r="33" spans="1:22" ht="96.75" customHeight="1" x14ac:dyDescent="0.3">
      <c r="A33" s="559"/>
      <c r="B33" s="559"/>
      <c r="C33" s="559"/>
      <c r="D33" s="51"/>
      <c r="F33" s="14"/>
      <c r="G33" s="14"/>
      <c r="H33" s="14"/>
      <c r="I33" s="14"/>
      <c r="J33" s="14"/>
      <c r="K33" s="14"/>
      <c r="L33" s="14"/>
      <c r="M33" s="160"/>
      <c r="N33" s="161"/>
      <c r="O33" s="161"/>
      <c r="P33" s="161"/>
      <c r="Q33" s="161"/>
      <c r="T33" s="559"/>
      <c r="U33" s="559"/>
      <c r="V33" s="559"/>
    </row>
    <row r="34" spans="1:22" ht="15" customHeight="1" x14ac:dyDescent="0.3">
      <c r="A34" s="35"/>
      <c r="B34" s="35"/>
      <c r="C34" s="35"/>
      <c r="D34" s="35"/>
      <c r="R34" s="57"/>
    </row>
    <row r="35" spans="1:22" ht="15" customHeight="1" x14ac:dyDescent="0.3">
      <c r="A35" s="35"/>
      <c r="B35" s="35"/>
      <c r="C35" s="35"/>
      <c r="D35" s="35"/>
      <c r="R35" s="57"/>
    </row>
    <row r="36" spans="1:22" ht="15" customHeight="1" x14ac:dyDescent="0.3">
      <c r="D36" s="35"/>
      <c r="E36" s="9"/>
      <c r="F36" s="14"/>
      <c r="G36" s="14"/>
      <c r="H36" s="14"/>
      <c r="I36" s="14"/>
      <c r="J36" s="138"/>
      <c r="K36" s="13"/>
      <c r="L36" s="34"/>
      <c r="M36" s="10"/>
      <c r="N36" s="12"/>
      <c r="O36" s="12"/>
      <c r="P36" s="12"/>
      <c r="Q36" s="304"/>
      <c r="R36" s="57"/>
    </row>
    <row r="37" spans="1:22" ht="15" customHeight="1" x14ac:dyDescent="0.3">
      <c r="D37" s="35"/>
      <c r="E37" s="1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1:22" ht="15" customHeight="1" x14ac:dyDescent="0.3">
      <c r="D38" s="35"/>
    </row>
    <row r="39" spans="1:22" ht="15" customHeight="1" x14ac:dyDescent="0.3">
      <c r="D39" s="35"/>
      <c r="F39" s="112"/>
      <c r="G39" s="138"/>
      <c r="H39" s="138"/>
      <c r="I39" s="138"/>
      <c r="J39" s="138"/>
      <c r="M39" s="304"/>
      <c r="N39" s="304"/>
      <c r="O39" s="304"/>
      <c r="P39" s="304"/>
      <c r="Q39" s="304"/>
      <c r="R39" s="24"/>
    </row>
    <row r="40" spans="1:22" ht="15" customHeight="1" x14ac:dyDescent="0.3">
      <c r="D40" s="35"/>
    </row>
    <row r="41" spans="1:22" ht="15" customHeight="1" x14ac:dyDescent="0.3">
      <c r="D41" s="35"/>
      <c r="F41" s="23"/>
      <c r="G41" s="23"/>
      <c r="H41" s="23"/>
      <c r="I41" s="23"/>
      <c r="J41" s="23"/>
      <c r="M41" s="23"/>
      <c r="N41" s="23"/>
      <c r="O41" s="23"/>
      <c r="P41" s="23"/>
      <c r="Q41" s="23"/>
    </row>
    <row r="42" spans="1:22" ht="15" customHeight="1" x14ac:dyDescent="0.3">
      <c r="D42" s="35"/>
    </row>
    <row r="43" spans="1:22" ht="15" customHeight="1" x14ac:dyDescent="0.3">
      <c r="D43" s="35"/>
      <c r="F43" s="441"/>
      <c r="G43" s="441"/>
      <c r="H43" s="441"/>
      <c r="I43" s="441"/>
      <c r="J43" s="441"/>
    </row>
    <row r="44" spans="1:22" ht="15" customHeight="1" x14ac:dyDescent="0.3">
      <c r="D44" s="35"/>
      <c r="F44" s="370"/>
      <c r="G44" s="370"/>
      <c r="H44" s="370"/>
      <c r="I44" s="370"/>
      <c r="J44" s="370"/>
    </row>
    <row r="45" spans="1:22" ht="15" customHeight="1" x14ac:dyDescent="0.3">
      <c r="D45" s="35"/>
      <c r="F45" s="138"/>
      <c r="G45" s="138"/>
      <c r="H45" s="138"/>
      <c r="I45" s="138"/>
      <c r="J45" s="138"/>
    </row>
    <row r="46" spans="1:22" ht="15" customHeight="1" x14ac:dyDescent="0.3">
      <c r="D46" s="35"/>
    </row>
    <row r="47" spans="1:22" ht="15" customHeight="1" x14ac:dyDescent="0.3">
      <c r="D47" s="35"/>
    </row>
    <row r="48" spans="1:22" ht="15" customHeight="1" x14ac:dyDescent="0.3">
      <c r="D48" s="35"/>
    </row>
    <row r="49" spans="4:4" ht="15" customHeight="1" x14ac:dyDescent="0.3">
      <c r="D49" s="35"/>
    </row>
    <row r="50" spans="4:4" ht="15" customHeight="1" x14ac:dyDescent="0.3">
      <c r="D50" s="35"/>
    </row>
  </sheetData>
  <mergeCells count="6">
    <mergeCell ref="A1:C33"/>
    <mergeCell ref="T1:V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view="pageBreakPreview" zoomScale="80" zoomScaleNormal="80" zoomScaleSheetLayoutView="80" workbookViewId="0">
      <selection activeCell="Q46" sqref="Q4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1" width="13.33203125" customWidth="1"/>
    <col min="12" max="12" width="12.6640625" customWidth="1"/>
    <col min="13" max="17" width="9.33203125" customWidth="1"/>
    <col min="18" max="18" width="51.441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69" bestFit="1" customWidth="1"/>
    <col min="34" max="34" width="10.44140625" bestFit="1" customWidth="1"/>
  </cols>
  <sheetData>
    <row r="1" spans="1:34" ht="15" customHeight="1" x14ac:dyDescent="0.3">
      <c r="A1" s="559" t="s">
        <v>2</v>
      </c>
      <c r="B1" s="559"/>
      <c r="C1" s="559"/>
      <c r="D1" s="380"/>
      <c r="E1" s="524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524"/>
      <c r="S1" s="39"/>
      <c r="T1" s="480"/>
      <c r="U1" s="480"/>
      <c r="V1" s="522"/>
    </row>
    <row r="2" spans="1:34" ht="15" customHeight="1" x14ac:dyDescent="0.3">
      <c r="A2" s="559"/>
      <c r="B2" s="559"/>
      <c r="C2" s="559"/>
      <c r="D2" s="380"/>
      <c r="E2" s="524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524"/>
      <c r="S2" s="39"/>
      <c r="T2" s="480"/>
      <c r="U2" s="480"/>
      <c r="V2" s="522"/>
    </row>
    <row r="3" spans="1:34" ht="15" customHeight="1" x14ac:dyDescent="0.3">
      <c r="A3" s="559"/>
      <c r="B3" s="559"/>
      <c r="C3" s="559"/>
      <c r="D3" s="380"/>
      <c r="E3" s="560" t="s">
        <v>273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0"/>
      <c r="Q3" s="380"/>
      <c r="R3" s="561" t="s">
        <v>272</v>
      </c>
      <c r="S3" s="39"/>
      <c r="T3" s="588" t="s">
        <v>3</v>
      </c>
      <c r="U3" s="588"/>
      <c r="V3" s="522"/>
    </row>
    <row r="4" spans="1:34" ht="15" customHeight="1" x14ac:dyDescent="0.3">
      <c r="A4" s="559"/>
      <c r="B4" s="559"/>
      <c r="C4" s="559"/>
      <c r="D4" s="380"/>
      <c r="E4" s="56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561"/>
      <c r="S4" s="39"/>
      <c r="T4" s="588"/>
      <c r="U4" s="588"/>
      <c r="V4" s="522"/>
    </row>
    <row r="5" spans="1:34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5"/>
      <c r="S5" s="385"/>
      <c r="T5" s="588"/>
      <c r="U5" s="588"/>
      <c r="V5" s="522"/>
    </row>
    <row r="6" spans="1:34" ht="3.75" customHeight="1" thickTop="1" thickBot="1" x14ac:dyDescent="0.35">
      <c r="A6" s="559"/>
      <c r="B6" s="559"/>
      <c r="C6" s="559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588"/>
      <c r="U6" s="588"/>
      <c r="V6" s="522"/>
    </row>
    <row r="7" spans="1:34" ht="15" customHeight="1" thickTop="1" x14ac:dyDescent="0.3">
      <c r="A7" s="559"/>
      <c r="B7" s="559"/>
      <c r="C7" s="559"/>
      <c r="D7" s="51"/>
      <c r="E7" s="582" t="s">
        <v>86</v>
      </c>
      <c r="F7" s="582"/>
      <c r="G7" s="582"/>
      <c r="H7" s="582"/>
      <c r="I7" s="582"/>
      <c r="J7" s="582"/>
      <c r="K7" s="582"/>
      <c r="L7" s="573" t="s">
        <v>87</v>
      </c>
      <c r="M7" s="573"/>
      <c r="N7" s="573"/>
      <c r="O7" s="573"/>
      <c r="P7" s="573"/>
      <c r="Q7" s="573"/>
      <c r="R7" s="573"/>
      <c r="T7" s="588"/>
      <c r="U7" s="588"/>
      <c r="V7" s="522"/>
    </row>
    <row r="8" spans="1:34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573"/>
      <c r="M8" s="573"/>
      <c r="N8" s="573"/>
      <c r="O8" s="573"/>
      <c r="P8" s="573"/>
      <c r="Q8" s="573"/>
      <c r="R8" s="573"/>
      <c r="T8" s="588"/>
      <c r="U8" s="588"/>
      <c r="V8" s="522"/>
      <c r="W8" s="109"/>
      <c r="X8" s="590"/>
      <c r="Y8" s="590"/>
      <c r="Z8" s="109"/>
      <c r="AA8" s="109"/>
      <c r="AB8" s="109"/>
      <c r="AC8" s="109"/>
      <c r="AD8" s="109"/>
      <c r="AE8" s="109"/>
    </row>
    <row r="9" spans="1:34" ht="15" customHeight="1" x14ac:dyDescent="0.3">
      <c r="A9" s="559"/>
      <c r="B9" s="559"/>
      <c r="C9" s="559"/>
      <c r="D9" s="51"/>
      <c r="E9" s="1"/>
      <c r="J9" s="36" t="s">
        <v>142</v>
      </c>
      <c r="M9" s="184" t="s">
        <v>148</v>
      </c>
      <c r="T9" s="588"/>
      <c r="U9" s="588"/>
      <c r="V9" s="522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</row>
    <row r="10" spans="1:34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88"/>
      <c r="L10" s="488"/>
      <c r="M10" s="487">
        <v>2020</v>
      </c>
      <c r="N10" s="487">
        <v>2021</v>
      </c>
      <c r="O10" s="487">
        <v>2022</v>
      </c>
      <c r="P10" s="487">
        <v>2023</v>
      </c>
      <c r="Q10" s="487">
        <v>2024</v>
      </c>
      <c r="T10" s="588"/>
      <c r="U10" s="588"/>
      <c r="V10" s="522"/>
      <c r="W10" s="525"/>
      <c r="X10" s="95"/>
      <c r="Y10" s="95"/>
      <c r="Z10" s="196"/>
      <c r="AA10" s="196"/>
      <c r="AB10" s="196"/>
      <c r="AC10" s="196"/>
      <c r="AD10" s="197"/>
      <c r="AE10" s="109"/>
      <c r="AF10" s="109"/>
      <c r="AG10" s="109"/>
      <c r="AH10" s="109"/>
    </row>
    <row r="11" spans="1:34" ht="15" customHeight="1" x14ac:dyDescent="0.3">
      <c r="A11" s="559"/>
      <c r="B11" s="559"/>
      <c r="C11" s="559"/>
      <c r="D11" s="51"/>
      <c r="E11" s="503" t="s">
        <v>191</v>
      </c>
      <c r="F11" s="138">
        <v>8295</v>
      </c>
      <c r="G11" s="138">
        <v>8131</v>
      </c>
      <c r="H11" s="138">
        <v>8180</v>
      </c>
      <c r="I11" s="138">
        <v>8205</v>
      </c>
      <c r="J11" s="138">
        <v>8397</v>
      </c>
      <c r="K11" s="95"/>
      <c r="L11" s="95"/>
      <c r="M11" s="138">
        <v>8295</v>
      </c>
      <c r="N11" s="138">
        <v>8131</v>
      </c>
      <c r="O11" s="138">
        <v>8180</v>
      </c>
      <c r="P11" s="138">
        <v>8205</v>
      </c>
      <c r="Q11" s="138">
        <v>8397</v>
      </c>
      <c r="R11" s="504" t="s">
        <v>192</v>
      </c>
      <c r="T11" s="588"/>
      <c r="U11" s="588"/>
      <c r="V11" s="522"/>
      <c r="W11" s="525"/>
      <c r="X11" s="95"/>
      <c r="Y11" s="200"/>
      <c r="Z11" s="589"/>
      <c r="AA11" s="589"/>
      <c r="AB11" s="589"/>
      <c r="AC11" s="589"/>
      <c r="AD11" s="589"/>
      <c r="AE11" s="589"/>
      <c r="AF11" s="195"/>
      <c r="AG11" s="149"/>
      <c r="AH11" s="154"/>
    </row>
    <row r="12" spans="1:34" ht="15" customHeight="1" x14ac:dyDescent="0.3">
      <c r="A12" s="559"/>
      <c r="B12" s="559"/>
      <c r="C12" s="559"/>
      <c r="D12" s="51"/>
      <c r="E12" s="342" t="s">
        <v>93</v>
      </c>
      <c r="F12" s="95">
        <v>55</v>
      </c>
      <c r="G12" s="95">
        <v>46</v>
      </c>
      <c r="H12" s="95">
        <v>46</v>
      </c>
      <c r="I12" s="95">
        <v>35</v>
      </c>
      <c r="J12" s="95">
        <v>32</v>
      </c>
      <c r="K12" s="95"/>
      <c r="L12" s="95"/>
      <c r="M12" s="95">
        <v>55</v>
      </c>
      <c r="N12" s="95">
        <v>46</v>
      </c>
      <c r="O12" s="95">
        <v>46</v>
      </c>
      <c r="P12" s="95">
        <v>35</v>
      </c>
      <c r="Q12" s="95">
        <v>26</v>
      </c>
      <c r="R12" s="341" t="s">
        <v>103</v>
      </c>
      <c r="T12" s="588"/>
      <c r="U12" s="588"/>
      <c r="V12" s="522"/>
      <c r="W12" s="525"/>
      <c r="X12" s="199"/>
      <c r="Y12" s="95"/>
      <c r="Z12" s="589"/>
      <c r="AA12" s="589"/>
      <c r="AB12" s="589"/>
      <c r="AC12" s="589"/>
      <c r="AD12" s="589"/>
      <c r="AE12" s="109"/>
      <c r="AF12" s="195"/>
      <c r="AG12" s="149"/>
      <c r="AH12" s="154"/>
    </row>
    <row r="13" spans="1:34" ht="15" customHeight="1" x14ac:dyDescent="0.3">
      <c r="A13" s="559"/>
      <c r="B13" s="559"/>
      <c r="C13" s="559"/>
      <c r="D13" s="51"/>
      <c r="E13" s="342" t="s">
        <v>94</v>
      </c>
      <c r="F13" s="95">
        <v>126</v>
      </c>
      <c r="G13" s="95">
        <v>99</v>
      </c>
      <c r="H13" s="95">
        <v>91</v>
      </c>
      <c r="I13" s="95">
        <v>101</v>
      </c>
      <c r="J13" s="95">
        <v>124</v>
      </c>
      <c r="K13" s="95"/>
      <c r="L13" s="95"/>
      <c r="M13" s="200">
        <v>505</v>
      </c>
      <c r="N13" s="200">
        <v>437</v>
      </c>
      <c r="O13" s="200">
        <v>418</v>
      </c>
      <c r="P13" s="200">
        <v>384</v>
      </c>
      <c r="Q13" s="200">
        <v>435</v>
      </c>
      <c r="R13" s="341" t="s">
        <v>104</v>
      </c>
      <c r="T13" s="588"/>
      <c r="U13" s="588"/>
      <c r="V13" s="522"/>
      <c r="W13" s="525"/>
      <c r="X13" s="95"/>
      <c r="Y13" s="95"/>
      <c r="Z13" s="589"/>
      <c r="AA13" s="589"/>
      <c r="AB13" s="589"/>
      <c r="AC13" s="589"/>
      <c r="AD13" s="589"/>
      <c r="AE13" s="589"/>
      <c r="AF13" s="195"/>
      <c r="AG13" s="149"/>
      <c r="AH13" s="118"/>
    </row>
    <row r="14" spans="1:34" ht="15" customHeight="1" x14ac:dyDescent="0.3">
      <c r="A14" s="559"/>
      <c r="B14" s="559"/>
      <c r="C14" s="559"/>
      <c r="E14" s="342" t="s">
        <v>95</v>
      </c>
      <c r="F14" s="199">
        <v>690</v>
      </c>
      <c r="G14" s="199">
        <v>633</v>
      </c>
      <c r="H14" s="199">
        <v>607</v>
      </c>
      <c r="I14" s="199">
        <v>612</v>
      </c>
      <c r="J14" s="199">
        <v>628</v>
      </c>
      <c r="K14" s="95"/>
      <c r="L14" s="95"/>
      <c r="M14" s="95">
        <v>814</v>
      </c>
      <c r="N14" s="95">
        <v>733</v>
      </c>
      <c r="O14" s="95">
        <v>733</v>
      </c>
      <c r="P14" s="95">
        <v>677</v>
      </c>
      <c r="Q14" s="95">
        <v>800</v>
      </c>
      <c r="R14" s="341" t="s">
        <v>105</v>
      </c>
      <c r="T14" s="588"/>
      <c r="U14" s="588"/>
      <c r="V14" s="522"/>
      <c r="W14" s="525"/>
      <c r="X14" s="95"/>
      <c r="Y14" s="95"/>
      <c r="Z14" s="589"/>
      <c r="AA14" s="589"/>
      <c r="AB14" s="589"/>
      <c r="AC14" s="589"/>
      <c r="AD14" s="589"/>
      <c r="AE14" s="589"/>
      <c r="AF14" s="195"/>
      <c r="AG14" s="149"/>
      <c r="AH14" s="153"/>
    </row>
    <row r="15" spans="1:34" ht="15" customHeight="1" x14ac:dyDescent="0.3">
      <c r="A15" s="559"/>
      <c r="B15" s="559"/>
      <c r="C15" s="559"/>
      <c r="E15" s="342" t="s">
        <v>96</v>
      </c>
      <c r="F15" s="95">
        <v>224</v>
      </c>
      <c r="G15" s="95">
        <v>218</v>
      </c>
      <c r="H15" s="95">
        <v>217</v>
      </c>
      <c r="I15" s="95">
        <v>173</v>
      </c>
      <c r="J15" s="95">
        <v>190</v>
      </c>
      <c r="K15" s="95"/>
      <c r="L15" s="95"/>
      <c r="M15" s="95">
        <v>302</v>
      </c>
      <c r="N15" s="95">
        <v>289</v>
      </c>
      <c r="O15" s="95">
        <v>298</v>
      </c>
      <c r="P15" s="95">
        <v>244</v>
      </c>
      <c r="Q15" s="95">
        <v>248</v>
      </c>
      <c r="R15" s="341" t="s">
        <v>106</v>
      </c>
      <c r="T15" s="588"/>
      <c r="U15" s="588"/>
      <c r="V15" s="522"/>
      <c r="W15" s="525"/>
      <c r="X15" s="95"/>
      <c r="Y15" s="95"/>
      <c r="Z15" s="589"/>
      <c r="AA15" s="589"/>
      <c r="AB15" s="589"/>
      <c r="AC15" s="589"/>
      <c r="AD15" s="589"/>
      <c r="AE15" s="589"/>
      <c r="AF15" s="195"/>
      <c r="AG15" s="120"/>
      <c r="AH15" s="118"/>
    </row>
    <row r="16" spans="1:34" ht="15" customHeight="1" x14ac:dyDescent="0.3">
      <c r="A16" s="559"/>
      <c r="B16" s="559"/>
      <c r="C16" s="559"/>
      <c r="E16" s="342" t="s">
        <v>97</v>
      </c>
      <c r="F16" s="95">
        <v>18</v>
      </c>
      <c r="G16" s="95">
        <v>13</v>
      </c>
      <c r="H16" s="95">
        <v>11</v>
      </c>
      <c r="I16" s="95">
        <v>7</v>
      </c>
      <c r="J16" s="95">
        <v>16</v>
      </c>
      <c r="K16" s="95"/>
      <c r="L16" s="95"/>
      <c r="M16" s="95">
        <v>85</v>
      </c>
      <c r="N16" s="95">
        <v>68</v>
      </c>
      <c r="O16" s="95">
        <v>86</v>
      </c>
      <c r="P16" s="95">
        <v>66</v>
      </c>
      <c r="Q16" s="95">
        <v>67</v>
      </c>
      <c r="R16" s="341" t="s">
        <v>107</v>
      </c>
      <c r="T16" s="588"/>
      <c r="U16" s="588"/>
      <c r="V16" s="522"/>
      <c r="W16" s="525"/>
      <c r="X16" s="95"/>
      <c r="Y16" s="95"/>
      <c r="Z16" s="589"/>
      <c r="AA16" s="589"/>
      <c r="AB16" s="589"/>
      <c r="AC16" s="589"/>
      <c r="AD16" s="589"/>
      <c r="AE16" s="589"/>
      <c r="AF16" s="195"/>
      <c r="AG16" s="149"/>
      <c r="AH16" s="118"/>
    </row>
    <row r="17" spans="1:34" ht="15" customHeight="1" x14ac:dyDescent="0.3">
      <c r="A17" s="559"/>
      <c r="B17" s="559"/>
      <c r="C17" s="559"/>
      <c r="E17" s="342" t="s">
        <v>98</v>
      </c>
      <c r="F17" s="95">
        <v>5422</v>
      </c>
      <c r="G17" s="95">
        <v>5405</v>
      </c>
      <c r="H17" s="95">
        <v>5457</v>
      </c>
      <c r="I17" s="95">
        <v>5753</v>
      </c>
      <c r="J17" s="95">
        <v>5881</v>
      </c>
      <c r="K17" s="95"/>
      <c r="L17" s="95"/>
      <c r="M17" s="95">
        <v>5422</v>
      </c>
      <c r="N17" s="95">
        <v>5405</v>
      </c>
      <c r="O17" s="95">
        <v>5457</v>
      </c>
      <c r="P17" s="95">
        <v>5753</v>
      </c>
      <c r="Q17" s="95">
        <v>5869</v>
      </c>
      <c r="R17" s="341" t="s">
        <v>108</v>
      </c>
      <c r="T17" s="588"/>
      <c r="U17" s="588"/>
      <c r="V17" s="522"/>
      <c r="W17" s="525"/>
      <c r="X17" s="95"/>
      <c r="Y17" s="95"/>
      <c r="Z17" s="589"/>
      <c r="AA17" s="589"/>
      <c r="AB17" s="589"/>
      <c r="AC17" s="589"/>
      <c r="AD17" s="589"/>
      <c r="AE17" s="589"/>
      <c r="AF17" s="195"/>
      <c r="AG17" s="149"/>
      <c r="AH17" s="118"/>
    </row>
    <row r="18" spans="1:34" ht="15" customHeight="1" x14ac:dyDescent="0.3">
      <c r="A18" s="559"/>
      <c r="B18" s="559"/>
      <c r="C18" s="559"/>
      <c r="E18" s="342" t="s">
        <v>99</v>
      </c>
      <c r="F18" s="95">
        <v>26</v>
      </c>
      <c r="G18" s="95">
        <v>22</v>
      </c>
      <c r="H18" s="95">
        <v>26</v>
      </c>
      <c r="I18" s="95">
        <v>28</v>
      </c>
      <c r="J18" s="95">
        <v>14</v>
      </c>
      <c r="K18" s="95"/>
      <c r="L18" s="95"/>
      <c r="M18" s="95">
        <v>29</v>
      </c>
      <c r="N18" s="95">
        <v>16</v>
      </c>
      <c r="O18" s="95">
        <v>25</v>
      </c>
      <c r="P18" s="95">
        <v>33</v>
      </c>
      <c r="Q18" s="95">
        <v>23</v>
      </c>
      <c r="R18" s="341" t="s">
        <v>153</v>
      </c>
      <c r="T18" s="588"/>
      <c r="U18" s="588"/>
      <c r="V18" s="522"/>
      <c r="W18" s="525"/>
      <c r="X18" s="95"/>
      <c r="Y18" s="95"/>
      <c r="Z18" s="589"/>
      <c r="AA18" s="589"/>
      <c r="AB18" s="589"/>
      <c r="AC18" s="589"/>
      <c r="AD18" s="589"/>
      <c r="AE18" s="589"/>
      <c r="AF18" s="195"/>
      <c r="AG18" s="149"/>
      <c r="AH18" s="118"/>
    </row>
    <row r="19" spans="1:34" ht="15" customHeight="1" x14ac:dyDescent="0.3">
      <c r="A19" s="559"/>
      <c r="B19" s="559"/>
      <c r="C19" s="559"/>
      <c r="E19" s="342" t="s">
        <v>100</v>
      </c>
      <c r="F19" s="95">
        <v>31</v>
      </c>
      <c r="G19" s="95">
        <v>19</v>
      </c>
      <c r="H19" s="95">
        <v>26</v>
      </c>
      <c r="I19" s="95">
        <v>21</v>
      </c>
      <c r="J19" s="95">
        <v>29</v>
      </c>
      <c r="K19" s="95"/>
      <c r="L19" s="95"/>
      <c r="M19" s="95">
        <v>31</v>
      </c>
      <c r="N19" s="95">
        <v>19</v>
      </c>
      <c r="O19" s="95">
        <v>26</v>
      </c>
      <c r="P19" s="95">
        <v>21</v>
      </c>
      <c r="Q19" s="95">
        <v>31</v>
      </c>
      <c r="R19" s="341" t="s">
        <v>109</v>
      </c>
      <c r="T19" s="588"/>
      <c r="U19" s="588"/>
      <c r="V19" s="522"/>
      <c r="W19" s="525"/>
      <c r="X19" s="95"/>
      <c r="Y19" s="95"/>
      <c r="Z19" s="589"/>
      <c r="AA19" s="589"/>
      <c r="AB19" s="589"/>
      <c r="AC19" s="589"/>
      <c r="AD19" s="589"/>
      <c r="AE19" s="589"/>
      <c r="AF19" s="195"/>
      <c r="AG19" s="149"/>
      <c r="AH19" s="118"/>
    </row>
    <row r="20" spans="1:34" ht="15" customHeight="1" x14ac:dyDescent="0.3">
      <c r="A20" s="559"/>
      <c r="B20" s="559"/>
      <c r="C20" s="559"/>
      <c r="E20" s="342" t="s">
        <v>101</v>
      </c>
      <c r="F20" s="95">
        <v>1023</v>
      </c>
      <c r="G20" s="95">
        <v>1047</v>
      </c>
      <c r="H20" s="95">
        <v>1019</v>
      </c>
      <c r="I20" s="95">
        <v>862</v>
      </c>
      <c r="J20" s="95">
        <v>884</v>
      </c>
      <c r="K20" s="95"/>
      <c r="L20" s="22"/>
      <c r="M20" s="95">
        <v>812</v>
      </c>
      <c r="N20" s="95">
        <v>847</v>
      </c>
      <c r="O20" s="95">
        <v>860</v>
      </c>
      <c r="P20" s="95">
        <v>779</v>
      </c>
      <c r="Q20" s="95">
        <v>695</v>
      </c>
      <c r="R20" s="341" t="s">
        <v>110</v>
      </c>
      <c r="T20" s="588"/>
      <c r="U20" s="588"/>
      <c r="V20" s="522"/>
      <c r="W20" s="109"/>
      <c r="X20" s="95"/>
      <c r="Y20" s="109"/>
      <c r="Z20" s="109"/>
      <c r="AA20" s="109"/>
      <c r="AB20" s="109"/>
      <c r="AC20" s="109"/>
      <c r="AD20" s="109"/>
      <c r="AE20" s="109"/>
      <c r="AF20" s="195"/>
      <c r="AG20" s="149"/>
      <c r="AH20" s="118"/>
    </row>
    <row r="21" spans="1:34" ht="15" customHeight="1" x14ac:dyDescent="0.3">
      <c r="A21" s="559"/>
      <c r="B21" s="559"/>
      <c r="C21" s="559"/>
      <c r="E21" s="342" t="s">
        <v>102</v>
      </c>
      <c r="F21" s="95">
        <v>680</v>
      </c>
      <c r="G21" s="95">
        <v>629</v>
      </c>
      <c r="H21" s="95">
        <v>680</v>
      </c>
      <c r="I21" s="95">
        <v>613</v>
      </c>
      <c r="J21" s="95">
        <v>599</v>
      </c>
      <c r="K21" s="95"/>
      <c r="L21" s="95"/>
      <c r="M21" s="95">
        <v>240</v>
      </c>
      <c r="N21" s="95">
        <v>271</v>
      </c>
      <c r="O21" s="95">
        <v>231</v>
      </c>
      <c r="P21" s="95">
        <v>213</v>
      </c>
      <c r="Q21" s="95">
        <v>203</v>
      </c>
      <c r="R21" s="341" t="s">
        <v>111</v>
      </c>
      <c r="T21" s="588"/>
      <c r="U21" s="588"/>
      <c r="V21" s="522"/>
      <c r="W21" s="109"/>
      <c r="X21" s="198"/>
      <c r="Y21" s="198"/>
      <c r="Z21" s="109"/>
      <c r="AA21" s="109"/>
      <c r="AB21" s="109"/>
      <c r="AC21" s="109"/>
      <c r="AD21" s="109"/>
      <c r="AE21" s="109"/>
      <c r="AH21" s="118"/>
    </row>
    <row r="22" spans="1:34" ht="15" customHeight="1" x14ac:dyDescent="0.3">
      <c r="A22" s="559"/>
      <c r="B22" s="559"/>
      <c r="C22" s="559"/>
      <c r="K22" s="473"/>
      <c r="L22" s="94"/>
      <c r="T22" s="588"/>
      <c r="U22" s="588"/>
      <c r="V22" s="522"/>
      <c r="Z22" s="109"/>
      <c r="AA22" s="109"/>
      <c r="AB22" s="109"/>
      <c r="AC22" s="109"/>
      <c r="AD22" s="109"/>
      <c r="AE22" s="109"/>
    </row>
    <row r="23" spans="1:34" ht="15" customHeight="1" x14ac:dyDescent="0.3">
      <c r="A23" s="559"/>
      <c r="B23" s="559"/>
      <c r="C23" s="559"/>
      <c r="K23" s="94"/>
      <c r="L23" s="94"/>
      <c r="M23" s="95"/>
      <c r="N23" s="95"/>
      <c r="O23" s="95"/>
      <c r="P23" s="95"/>
      <c r="Q23" s="85"/>
      <c r="T23" s="588"/>
      <c r="U23" s="588"/>
      <c r="V23" s="522"/>
      <c r="Z23" s="109"/>
      <c r="AA23" s="109"/>
      <c r="AB23" s="109"/>
      <c r="AC23" s="109"/>
      <c r="AD23" s="109"/>
      <c r="AE23" s="109"/>
    </row>
    <row r="24" spans="1:34" ht="15" customHeight="1" x14ac:dyDescent="0.3">
      <c r="A24" s="559"/>
      <c r="B24" s="559"/>
      <c r="C24" s="559"/>
      <c r="D24" s="51"/>
      <c r="K24" s="94"/>
      <c r="L24" s="94"/>
      <c r="T24" s="588"/>
      <c r="U24" s="588"/>
      <c r="V24" s="522"/>
      <c r="Z24" s="109"/>
      <c r="AA24" s="109"/>
      <c r="AB24" s="149"/>
      <c r="AC24" s="131"/>
      <c r="AD24" s="154"/>
      <c r="AE24" s="109"/>
    </row>
    <row r="25" spans="1:34" ht="15" customHeight="1" x14ac:dyDescent="0.3">
      <c r="A25" s="559"/>
      <c r="B25" s="559"/>
      <c r="C25" s="559"/>
      <c r="D25" s="51"/>
      <c r="E25" s="89"/>
      <c r="F25" s="86"/>
      <c r="G25" s="94"/>
      <c r="H25" s="94"/>
      <c r="I25" s="94"/>
      <c r="J25" s="94"/>
      <c r="K25" s="94"/>
      <c r="L25" s="94"/>
      <c r="R25" s="103"/>
      <c r="T25" s="588"/>
      <c r="U25" s="588"/>
      <c r="V25" s="522"/>
      <c r="Z25" s="109"/>
      <c r="AA25" s="109"/>
      <c r="AB25" s="149"/>
      <c r="AC25" s="131"/>
      <c r="AD25" s="154"/>
      <c r="AE25" s="109"/>
    </row>
    <row r="26" spans="1:34" ht="15" customHeight="1" x14ac:dyDescent="0.3">
      <c r="A26" s="559"/>
      <c r="B26" s="559"/>
      <c r="C26" s="559"/>
      <c r="D26" s="51"/>
      <c r="E26" s="100"/>
      <c r="F26" s="86"/>
      <c r="G26" s="94"/>
      <c r="H26" s="94"/>
      <c r="I26" s="94"/>
      <c r="J26" s="94"/>
      <c r="K26" s="94"/>
      <c r="L26" s="94"/>
      <c r="M26" s="95"/>
      <c r="N26" s="95"/>
      <c r="O26" s="95"/>
      <c r="P26" s="95"/>
      <c r="Q26" s="85"/>
      <c r="R26" s="103"/>
      <c r="T26" s="588"/>
      <c r="U26" s="588"/>
      <c r="V26" s="522"/>
      <c r="Z26" s="109"/>
      <c r="AA26" s="109"/>
      <c r="AB26" s="149"/>
      <c r="AC26" s="144"/>
      <c r="AD26" s="118"/>
      <c r="AE26" s="109"/>
    </row>
    <row r="27" spans="1:34" ht="15" customHeight="1" x14ac:dyDescent="0.3">
      <c r="A27" s="559"/>
      <c r="B27" s="559"/>
      <c r="C27" s="559"/>
      <c r="D27" s="51"/>
      <c r="E27" s="100"/>
      <c r="F27" s="94"/>
      <c r="G27" s="94"/>
      <c r="H27" s="94"/>
      <c r="I27" s="94"/>
      <c r="J27" s="94"/>
      <c r="K27" s="94"/>
      <c r="L27" s="94"/>
      <c r="M27" s="95"/>
      <c r="N27" s="95"/>
      <c r="O27" s="95"/>
      <c r="P27" s="95"/>
      <c r="Q27" s="98"/>
      <c r="R27" s="103"/>
      <c r="T27" s="588"/>
      <c r="U27" s="588"/>
      <c r="V27" s="522"/>
      <c r="Z27" s="109"/>
      <c r="AA27" s="109"/>
      <c r="AB27" s="149"/>
      <c r="AC27" s="144"/>
      <c r="AD27" s="153"/>
      <c r="AE27" s="109"/>
    </row>
    <row r="28" spans="1:34" ht="15" customHeight="1" x14ac:dyDescent="0.3">
      <c r="A28" s="559"/>
      <c r="B28" s="559"/>
      <c r="C28" s="559"/>
      <c r="D28" s="51"/>
      <c r="E28" s="100"/>
      <c r="F28" s="94"/>
      <c r="G28" s="94"/>
      <c r="H28" s="94"/>
      <c r="I28" s="94"/>
      <c r="J28" s="94"/>
      <c r="K28" s="94"/>
      <c r="L28" s="94"/>
      <c r="M28" s="95"/>
      <c r="N28" s="95"/>
      <c r="O28" s="95"/>
      <c r="P28" s="95"/>
      <c r="Q28" s="98"/>
      <c r="R28" s="103"/>
      <c r="T28" s="588"/>
      <c r="U28" s="588"/>
      <c r="V28" s="522"/>
      <c r="Z28" s="109"/>
      <c r="AA28" s="109"/>
      <c r="AB28" s="120"/>
      <c r="AC28" s="523"/>
      <c r="AD28" s="118"/>
      <c r="AE28" s="109"/>
      <c r="AG28" s="149"/>
      <c r="AH28" s="22"/>
    </row>
    <row r="29" spans="1:34" ht="15" customHeight="1" x14ac:dyDescent="0.3">
      <c r="A29" s="559"/>
      <c r="B29" s="559"/>
      <c r="C29" s="559"/>
      <c r="D29" s="51"/>
      <c r="E29" s="25"/>
      <c r="F29" s="160"/>
      <c r="G29" s="160"/>
      <c r="H29" s="160"/>
      <c r="I29" s="160"/>
      <c r="J29" s="160"/>
      <c r="K29" s="160"/>
      <c r="L29" s="160"/>
      <c r="M29" s="555"/>
      <c r="N29" s="555"/>
      <c r="O29" s="555"/>
      <c r="P29" s="555"/>
      <c r="Q29" s="160"/>
      <c r="R29" s="26"/>
      <c r="T29" s="588"/>
      <c r="U29" s="588"/>
      <c r="V29" s="522"/>
      <c r="Z29" s="109"/>
      <c r="AA29" s="109"/>
      <c r="AB29" s="149"/>
      <c r="AC29" s="144"/>
      <c r="AD29" s="118"/>
      <c r="AE29" s="109"/>
    </row>
    <row r="30" spans="1:34" ht="15" customHeight="1" x14ac:dyDescent="0.3">
      <c r="A30" s="559"/>
      <c r="B30" s="559"/>
      <c r="C30" s="559"/>
      <c r="D30" s="51"/>
      <c r="E30" s="146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1"/>
      <c r="R30" s="161"/>
      <c r="T30" s="588"/>
      <c r="U30" s="588"/>
      <c r="V30" s="522"/>
      <c r="Z30" s="109"/>
      <c r="AA30" s="109"/>
      <c r="AB30" s="149"/>
      <c r="AC30" s="144"/>
      <c r="AD30" s="118"/>
      <c r="AE30" s="109"/>
    </row>
    <row r="31" spans="1:34" ht="15" customHeight="1" x14ac:dyDescent="0.3">
      <c r="A31" s="559"/>
      <c r="B31" s="559"/>
      <c r="C31" s="559"/>
      <c r="D31" s="51"/>
      <c r="E31" s="146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1"/>
      <c r="R31" s="161"/>
      <c r="T31" s="588"/>
      <c r="U31" s="588"/>
      <c r="V31" s="522"/>
      <c r="Z31" s="109"/>
      <c r="AA31" s="109"/>
      <c r="AB31" s="149"/>
      <c r="AC31" s="144"/>
      <c r="AD31" s="118"/>
      <c r="AE31" s="109"/>
    </row>
    <row r="32" spans="1:34" ht="15" customHeight="1" x14ac:dyDescent="0.3">
      <c r="A32" s="559"/>
      <c r="B32" s="559"/>
      <c r="C32" s="559"/>
      <c r="D32" s="51"/>
      <c r="E32" s="146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1"/>
      <c r="R32" s="26"/>
      <c r="T32" s="588"/>
      <c r="U32" s="588"/>
      <c r="V32" s="522"/>
      <c r="AB32" s="149"/>
      <c r="AC32" s="144"/>
      <c r="AD32" s="118"/>
    </row>
    <row r="33" spans="1:31" ht="96" customHeight="1" x14ac:dyDescent="0.3">
      <c r="A33" s="559"/>
      <c r="B33" s="559"/>
      <c r="C33" s="559"/>
      <c r="D33" s="51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1"/>
      <c r="T33" s="588"/>
      <c r="U33" s="588"/>
      <c r="V33" s="522"/>
      <c r="W33" s="131"/>
      <c r="X33" s="149"/>
      <c r="Y33" s="154"/>
      <c r="AB33" s="149"/>
      <c r="AC33" s="131"/>
      <c r="AD33" s="118"/>
    </row>
    <row r="34" spans="1:31" ht="15" customHeight="1" x14ac:dyDescent="0.3">
      <c r="A34" s="35"/>
      <c r="B34" s="35"/>
      <c r="C34" s="35"/>
      <c r="D34" s="35"/>
      <c r="J34" s="22"/>
      <c r="Q34" s="22"/>
      <c r="R34" s="57"/>
      <c r="S34" s="35"/>
      <c r="T34" s="298"/>
      <c r="U34" s="298"/>
      <c r="V34" s="299"/>
      <c r="W34" s="300"/>
      <c r="X34" s="149"/>
      <c r="Y34" s="154"/>
      <c r="AB34" s="149"/>
      <c r="AC34" s="131"/>
      <c r="AD34" s="118"/>
    </row>
    <row r="35" spans="1:31" ht="15" customHeight="1" x14ac:dyDescent="0.3">
      <c r="A35" s="35"/>
      <c r="B35" s="35"/>
      <c r="C35" s="35"/>
      <c r="D35" s="35"/>
      <c r="R35" s="57"/>
      <c r="S35" s="35"/>
      <c r="T35" s="298"/>
      <c r="U35" s="298"/>
      <c r="V35" s="299"/>
      <c r="W35" s="245"/>
      <c r="X35" s="149"/>
      <c r="Y35" s="118"/>
    </row>
    <row r="36" spans="1:31" ht="15" customHeight="1" x14ac:dyDescent="0.3">
      <c r="D36" s="35"/>
      <c r="R36" s="57"/>
      <c r="S36" s="35"/>
      <c r="T36" s="298"/>
      <c r="U36" s="298"/>
      <c r="V36" s="299"/>
      <c r="W36" s="245"/>
      <c r="X36" s="149"/>
      <c r="Y36" s="153"/>
      <c r="AB36" s="22"/>
      <c r="AC36" s="22"/>
      <c r="AD36" s="22"/>
      <c r="AE36" s="22"/>
    </row>
    <row r="37" spans="1:31" ht="15" customHeight="1" x14ac:dyDescent="0.3">
      <c r="D37" s="35"/>
      <c r="R37" s="35"/>
      <c r="S37" s="35"/>
      <c r="T37" s="298"/>
      <c r="U37" s="298"/>
      <c r="V37" s="299"/>
      <c r="W37" s="301"/>
      <c r="X37" s="120"/>
      <c r="Y37" s="118"/>
    </row>
    <row r="38" spans="1:31" ht="15" customHeight="1" x14ac:dyDescent="0.3">
      <c r="D38" s="35"/>
      <c r="R38" s="35"/>
      <c r="S38" s="35"/>
      <c r="T38" s="298"/>
      <c r="U38" s="298"/>
      <c r="V38" s="299"/>
      <c r="W38" s="245"/>
      <c r="X38" s="149"/>
      <c r="Y38" s="118"/>
    </row>
    <row r="39" spans="1:31" ht="15" customHeight="1" x14ac:dyDescent="0.3">
      <c r="D39" s="35"/>
      <c r="R39" s="58"/>
      <c r="S39" s="35"/>
      <c r="T39" s="298"/>
      <c r="U39" s="298"/>
      <c r="V39" s="299"/>
      <c r="W39" s="245"/>
      <c r="X39" s="149"/>
      <c r="Y39" s="118"/>
    </row>
    <row r="40" spans="1:31" ht="15" customHeight="1" x14ac:dyDescent="0.3">
      <c r="D40" s="35"/>
      <c r="R40" s="35"/>
      <c r="S40" s="35"/>
      <c r="T40" s="35"/>
      <c r="U40" s="35"/>
      <c r="V40" s="35"/>
      <c r="W40" s="245"/>
      <c r="X40" s="246"/>
      <c r="Y40" s="247"/>
    </row>
    <row r="41" spans="1:31" ht="15" customHeight="1" x14ac:dyDescent="0.3">
      <c r="D41" s="35"/>
      <c r="R41" s="35"/>
      <c r="S41" s="35"/>
      <c r="T41" s="35"/>
      <c r="U41" s="35"/>
      <c r="V41" s="35"/>
      <c r="W41" s="245"/>
      <c r="X41" s="246"/>
      <c r="Y41" s="247"/>
    </row>
    <row r="42" spans="1:31" ht="15" customHeight="1" x14ac:dyDescent="0.3">
      <c r="D42" s="35"/>
      <c r="R42" s="35"/>
      <c r="S42" s="35"/>
      <c r="T42" s="35"/>
      <c r="U42" s="35"/>
      <c r="V42" s="35"/>
      <c r="W42" s="245"/>
      <c r="X42" s="246"/>
      <c r="Y42" s="247"/>
    </row>
    <row r="43" spans="1:31" ht="15" customHeight="1" x14ac:dyDescent="0.3">
      <c r="D43" s="35"/>
      <c r="W43" s="144"/>
      <c r="X43" s="246"/>
      <c r="Y43" s="247"/>
    </row>
    <row r="44" spans="1:31" ht="15" customHeight="1" x14ac:dyDescent="0.3">
      <c r="D44" s="35"/>
    </row>
    <row r="45" spans="1:31" ht="15" customHeight="1" x14ac:dyDescent="0.3">
      <c r="D45" s="35"/>
      <c r="W45" s="245"/>
    </row>
    <row r="46" spans="1:31" ht="15" customHeight="1" x14ac:dyDescent="0.3">
      <c r="D46" s="35"/>
      <c r="X46" s="22"/>
      <c r="Y46" s="22"/>
    </row>
    <row r="47" spans="1:31" ht="15" customHeight="1" x14ac:dyDescent="0.3">
      <c r="D47" s="35"/>
    </row>
    <row r="48" spans="1:31" ht="15" customHeight="1" x14ac:dyDescent="0.3">
      <c r="D48" s="35"/>
    </row>
    <row r="49" spans="4:4" ht="15" customHeight="1" x14ac:dyDescent="0.3">
      <c r="D49" s="35"/>
    </row>
    <row r="50" spans="4:4" ht="15" customHeight="1" x14ac:dyDescent="0.3">
      <c r="D50" s="35"/>
    </row>
  </sheetData>
  <mergeCells count="16">
    <mergeCell ref="Z16:AE16"/>
    <mergeCell ref="Z17:AE17"/>
    <mergeCell ref="Z18:AE18"/>
    <mergeCell ref="Z19:AE19"/>
    <mergeCell ref="X8:Y8"/>
    <mergeCell ref="Z11:AE11"/>
    <mergeCell ref="Z12:AD12"/>
    <mergeCell ref="Z13:AE13"/>
    <mergeCell ref="Z14:AE14"/>
    <mergeCell ref="Z15:AE15"/>
    <mergeCell ref="A1:C33"/>
    <mergeCell ref="E3:E4"/>
    <mergeCell ref="R3:R4"/>
    <mergeCell ref="T3:U33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tabSelected="1" view="pageBreakPreview" topLeftCell="A4" zoomScale="80" zoomScaleNormal="80" zoomScaleSheetLayoutView="80" workbookViewId="0">
      <selection activeCell="L33" sqref="L3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4" max="24" width="13.5546875" bestFit="1" customWidth="1"/>
    <col min="25" max="25" width="11.44140625" bestFit="1" customWidth="1"/>
    <col min="27" max="27" width="15.6640625" bestFit="1" customWidth="1"/>
    <col min="28" max="28" width="5" customWidth="1"/>
    <col min="29" max="29" width="10.5546875" customWidth="1"/>
    <col min="30" max="30" width="10.88671875" customWidth="1"/>
  </cols>
  <sheetData>
    <row r="1" spans="1:30" ht="15" customHeight="1" x14ac:dyDescent="0.3">
      <c r="A1" s="559" t="s">
        <v>2</v>
      </c>
      <c r="B1" s="559"/>
      <c r="C1" s="559"/>
      <c r="D1" s="380"/>
      <c r="E1" s="381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381"/>
      <c r="S1" s="39"/>
      <c r="T1" s="479"/>
      <c r="U1" s="479"/>
      <c r="V1" s="479"/>
    </row>
    <row r="2" spans="1:30" ht="15" customHeight="1" x14ac:dyDescent="0.3">
      <c r="A2" s="559"/>
      <c r="B2" s="559"/>
      <c r="C2" s="559"/>
      <c r="D2" s="380"/>
      <c r="E2" s="381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381"/>
      <c r="S2" s="39"/>
      <c r="T2" s="559" t="s">
        <v>3</v>
      </c>
      <c r="U2" s="559"/>
      <c r="V2" s="479"/>
    </row>
    <row r="3" spans="1:30" ht="15" customHeight="1" x14ac:dyDescent="0.3">
      <c r="A3" s="559"/>
      <c r="B3" s="559"/>
      <c r="C3" s="559"/>
      <c r="D3" s="380"/>
      <c r="E3" s="560" t="s">
        <v>273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0"/>
      <c r="Q3" s="380"/>
      <c r="R3" s="561" t="s">
        <v>272</v>
      </c>
      <c r="S3" s="39"/>
      <c r="T3" s="559"/>
      <c r="U3" s="559"/>
      <c r="V3" s="479"/>
    </row>
    <row r="4" spans="1:30" ht="15" customHeight="1" x14ac:dyDescent="0.3">
      <c r="A4" s="559"/>
      <c r="B4" s="559"/>
      <c r="C4" s="559"/>
      <c r="D4" s="380"/>
      <c r="E4" s="56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561"/>
      <c r="S4" s="39"/>
      <c r="T4" s="559"/>
      <c r="U4" s="559"/>
      <c r="V4" s="479"/>
    </row>
    <row r="5" spans="1:30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5"/>
      <c r="S5" s="385"/>
      <c r="T5" s="559"/>
      <c r="U5" s="559"/>
      <c r="V5" s="479"/>
    </row>
    <row r="6" spans="1:30" ht="3.75" customHeight="1" thickTop="1" thickBot="1" x14ac:dyDescent="0.35">
      <c r="A6" s="559"/>
      <c r="B6" s="559"/>
      <c r="C6" s="559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559"/>
      <c r="U6" s="559"/>
      <c r="V6" s="479"/>
    </row>
    <row r="7" spans="1:30" ht="15" customHeight="1" thickTop="1" x14ac:dyDescent="0.3">
      <c r="A7" s="559"/>
      <c r="B7" s="559"/>
      <c r="C7" s="559"/>
      <c r="D7" s="51"/>
      <c r="E7" s="582" t="s">
        <v>16</v>
      </c>
      <c r="F7" s="582"/>
      <c r="G7" s="582"/>
      <c r="H7" s="582"/>
      <c r="I7" s="582"/>
      <c r="J7" s="582"/>
      <c r="K7" s="582"/>
      <c r="L7" s="573" t="s">
        <v>25</v>
      </c>
      <c r="M7" s="573"/>
      <c r="N7" s="573"/>
      <c r="O7" s="573"/>
      <c r="P7" s="573"/>
      <c r="Q7" s="573"/>
      <c r="R7" s="573"/>
      <c r="T7" s="559"/>
      <c r="U7" s="559"/>
      <c r="V7" s="479"/>
    </row>
    <row r="8" spans="1:30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573"/>
      <c r="M8" s="573"/>
      <c r="N8" s="573"/>
      <c r="O8" s="573"/>
      <c r="P8" s="573"/>
      <c r="Q8" s="573"/>
      <c r="R8" s="573"/>
      <c r="T8" s="559"/>
      <c r="U8" s="559"/>
      <c r="V8" s="479"/>
    </row>
    <row r="9" spans="1:30" ht="15" customHeight="1" x14ac:dyDescent="0.3">
      <c r="A9" s="559"/>
      <c r="B9" s="559"/>
      <c r="C9" s="559"/>
      <c r="D9" s="51"/>
      <c r="E9" s="1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T9" s="559"/>
      <c r="U9" s="559"/>
      <c r="V9" s="479"/>
    </row>
    <row r="10" spans="1:30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86"/>
      <c r="L10" s="486"/>
      <c r="M10" s="487">
        <v>2020</v>
      </c>
      <c r="N10" s="487">
        <v>2021</v>
      </c>
      <c r="O10" s="487">
        <v>2022</v>
      </c>
      <c r="P10" s="487">
        <v>2023</v>
      </c>
      <c r="Q10" s="487">
        <v>2024</v>
      </c>
      <c r="T10" s="559"/>
      <c r="U10" s="559"/>
      <c r="V10" s="479"/>
      <c r="W10" s="27"/>
      <c r="X10" s="201"/>
      <c r="Y10" s="201"/>
      <c r="Z10" s="201"/>
      <c r="AA10" s="206"/>
      <c r="AB10" s="202"/>
      <c r="AC10" s="275"/>
      <c r="AD10" s="458"/>
    </row>
    <row r="11" spans="1:30" ht="15" customHeight="1" x14ac:dyDescent="0.3">
      <c r="A11" s="559"/>
      <c r="B11" s="559"/>
      <c r="C11" s="559"/>
      <c r="D11" s="51"/>
      <c r="E11" s="101"/>
      <c r="F11" s="102"/>
      <c r="G11" s="102"/>
      <c r="H11" s="102"/>
      <c r="I11" s="102"/>
      <c r="J11" s="102"/>
      <c r="K11" s="82"/>
      <c r="L11" s="83"/>
      <c r="M11" s="83"/>
      <c r="N11" s="83"/>
      <c r="O11" s="83"/>
      <c r="P11" s="83"/>
      <c r="Q11" s="83"/>
      <c r="R11" s="83"/>
      <c r="T11" s="559"/>
      <c r="U11" s="559"/>
      <c r="V11" s="479"/>
      <c r="W11" s="203"/>
      <c r="X11" s="204"/>
      <c r="Y11" s="204"/>
      <c r="Z11" s="205"/>
      <c r="AA11" s="206"/>
      <c r="AB11" s="205"/>
      <c r="AC11" s="275"/>
      <c r="AD11" s="458"/>
    </row>
    <row r="12" spans="1:30" ht="15" customHeight="1" x14ac:dyDescent="0.3">
      <c r="A12" s="559"/>
      <c r="B12" s="559"/>
      <c r="C12" s="559"/>
      <c r="D12" s="51"/>
      <c r="E12" s="494" t="s">
        <v>453</v>
      </c>
      <c r="F12" s="138">
        <v>28661</v>
      </c>
      <c r="G12" s="138">
        <v>35563</v>
      </c>
      <c r="H12" s="275">
        <v>28825</v>
      </c>
      <c r="I12" s="275">
        <v>26179</v>
      </c>
      <c r="J12" s="275">
        <v>26003</v>
      </c>
      <c r="K12" s="94"/>
      <c r="L12" s="94"/>
      <c r="M12" s="153">
        <v>30428</v>
      </c>
      <c r="N12" s="153">
        <v>37898</v>
      </c>
      <c r="O12" s="458">
        <v>30758</v>
      </c>
      <c r="P12" s="458">
        <v>27954</v>
      </c>
      <c r="Q12" s="458">
        <v>27873</v>
      </c>
      <c r="R12" s="148"/>
      <c r="T12" s="559"/>
      <c r="U12" s="559"/>
      <c r="V12" s="479"/>
      <c r="W12" s="203"/>
      <c r="X12" s="204"/>
      <c r="Y12" s="204"/>
      <c r="Z12" s="27"/>
      <c r="AA12" s="206"/>
      <c r="AB12" s="27"/>
      <c r="AC12" s="275"/>
      <c r="AD12" s="458"/>
    </row>
    <row r="13" spans="1:30" ht="15" customHeight="1" x14ac:dyDescent="0.3">
      <c r="A13" s="559"/>
      <c r="B13" s="559"/>
      <c r="C13" s="559"/>
      <c r="D13" s="51"/>
      <c r="E13" s="214">
        <v>0</v>
      </c>
      <c r="F13" s="138">
        <v>128</v>
      </c>
      <c r="G13" s="138">
        <v>130</v>
      </c>
      <c r="H13" s="275">
        <v>107</v>
      </c>
      <c r="I13" s="275">
        <v>115</v>
      </c>
      <c r="J13" s="275">
        <v>113</v>
      </c>
      <c r="K13" s="149"/>
      <c r="L13" s="149"/>
      <c r="M13" s="153">
        <v>160</v>
      </c>
      <c r="N13" s="153">
        <v>148</v>
      </c>
      <c r="O13" s="458">
        <v>178</v>
      </c>
      <c r="P13" s="458">
        <v>155</v>
      </c>
      <c r="Q13" s="458">
        <v>161</v>
      </c>
      <c r="R13" s="96"/>
      <c r="T13" s="559"/>
      <c r="U13" s="559"/>
      <c r="V13" s="479"/>
      <c r="W13" s="203"/>
      <c r="X13" s="204"/>
      <c r="Y13" s="204"/>
      <c r="Z13" s="27"/>
      <c r="AA13" s="206"/>
      <c r="AB13" s="27"/>
      <c r="AC13" s="316"/>
      <c r="AD13" s="458"/>
    </row>
    <row r="14" spans="1:30" ht="15" customHeight="1" x14ac:dyDescent="0.3">
      <c r="A14" s="559"/>
      <c r="B14" s="559"/>
      <c r="C14" s="559"/>
      <c r="D14" s="51"/>
      <c r="E14" s="215" t="s">
        <v>43</v>
      </c>
      <c r="F14" s="138">
        <v>25</v>
      </c>
      <c r="G14" s="138">
        <v>15</v>
      </c>
      <c r="H14" s="275">
        <v>31</v>
      </c>
      <c r="I14" s="275">
        <v>28</v>
      </c>
      <c r="J14" s="275">
        <v>14</v>
      </c>
      <c r="K14" s="149"/>
      <c r="L14" s="149"/>
      <c r="M14" s="153">
        <v>34</v>
      </c>
      <c r="N14" s="153">
        <v>29</v>
      </c>
      <c r="O14" s="458">
        <v>27</v>
      </c>
      <c r="P14" s="458">
        <v>33</v>
      </c>
      <c r="Q14" s="458">
        <v>28</v>
      </c>
      <c r="R14" s="162"/>
      <c r="T14" s="559"/>
      <c r="U14" s="559"/>
      <c r="V14" s="479"/>
      <c r="W14" s="203"/>
      <c r="X14" s="204"/>
      <c r="Y14" s="204"/>
      <c r="Z14" s="27"/>
      <c r="AA14" s="206"/>
      <c r="AB14" s="27"/>
      <c r="AC14" s="316"/>
      <c r="AD14" s="458"/>
    </row>
    <row r="15" spans="1:30" ht="15" customHeight="1" x14ac:dyDescent="0.3">
      <c r="A15" s="559"/>
      <c r="B15" s="559"/>
      <c r="C15" s="559"/>
      <c r="D15" s="51"/>
      <c r="E15" s="215" t="s">
        <v>44</v>
      </c>
      <c r="F15" s="316">
        <v>15</v>
      </c>
      <c r="G15" s="316">
        <v>12</v>
      </c>
      <c r="H15" s="316">
        <v>21</v>
      </c>
      <c r="I15" s="316">
        <v>8</v>
      </c>
      <c r="J15" s="316">
        <v>14</v>
      </c>
      <c r="K15" s="149"/>
      <c r="L15" s="149"/>
      <c r="M15" s="153">
        <v>24</v>
      </c>
      <c r="N15" s="153">
        <v>24</v>
      </c>
      <c r="O15" s="458">
        <v>15</v>
      </c>
      <c r="P15" s="458">
        <v>16</v>
      </c>
      <c r="Q15" s="458">
        <v>14</v>
      </c>
      <c r="R15" s="162"/>
      <c r="T15" s="559"/>
      <c r="U15" s="559"/>
      <c r="V15" s="479"/>
      <c r="W15" s="203"/>
      <c r="X15" s="204"/>
      <c r="Y15" s="204"/>
      <c r="Z15" s="27"/>
      <c r="AA15" s="206"/>
      <c r="AB15" s="27"/>
      <c r="AC15" s="316"/>
      <c r="AD15" s="458"/>
    </row>
    <row r="16" spans="1:30" ht="15" customHeight="1" x14ac:dyDescent="0.3">
      <c r="A16" s="559"/>
      <c r="B16" s="559"/>
      <c r="C16" s="559"/>
      <c r="D16" s="51"/>
      <c r="E16" s="212" t="s">
        <v>45</v>
      </c>
      <c r="F16" s="316">
        <v>14</v>
      </c>
      <c r="G16" s="316">
        <v>17</v>
      </c>
      <c r="H16" s="316">
        <v>23</v>
      </c>
      <c r="I16" s="316">
        <v>17</v>
      </c>
      <c r="J16" s="316">
        <v>16</v>
      </c>
      <c r="K16" s="149"/>
      <c r="L16" s="149"/>
      <c r="M16" s="153">
        <v>18</v>
      </c>
      <c r="N16" s="153">
        <v>19</v>
      </c>
      <c r="O16" s="458">
        <v>17</v>
      </c>
      <c r="P16" s="458">
        <v>30</v>
      </c>
      <c r="Q16" s="458">
        <v>18</v>
      </c>
      <c r="R16" s="162"/>
      <c r="T16" s="559"/>
      <c r="U16" s="559"/>
      <c r="V16" s="479"/>
      <c r="W16" s="203"/>
      <c r="X16" s="204"/>
      <c r="Y16" s="204"/>
      <c r="Z16" s="27"/>
      <c r="AA16" s="206"/>
      <c r="AB16" s="27"/>
      <c r="AC16" s="316"/>
      <c r="AD16" s="458"/>
    </row>
    <row r="17" spans="1:30" ht="15" customHeight="1" x14ac:dyDescent="0.3">
      <c r="A17" s="559"/>
      <c r="B17" s="559"/>
      <c r="C17" s="559"/>
      <c r="D17" s="51"/>
      <c r="E17" s="211" t="s">
        <v>46</v>
      </c>
      <c r="F17" s="316">
        <v>32</v>
      </c>
      <c r="G17" s="316">
        <v>28</v>
      </c>
      <c r="H17" s="316">
        <v>19</v>
      </c>
      <c r="I17" s="316">
        <v>19</v>
      </c>
      <c r="J17" s="316">
        <v>28</v>
      </c>
      <c r="K17" s="149"/>
      <c r="L17" s="149"/>
      <c r="M17" s="153">
        <v>73</v>
      </c>
      <c r="N17" s="153">
        <v>61</v>
      </c>
      <c r="O17" s="458">
        <v>57</v>
      </c>
      <c r="P17" s="458">
        <v>53</v>
      </c>
      <c r="Q17" s="458">
        <v>47</v>
      </c>
      <c r="R17" s="163"/>
      <c r="T17" s="559"/>
      <c r="U17" s="559"/>
      <c r="V17" s="479"/>
      <c r="W17" s="203"/>
      <c r="X17" s="204"/>
      <c r="Y17" s="204"/>
      <c r="Z17" s="27"/>
      <c r="AA17" s="206"/>
      <c r="AB17" s="27"/>
      <c r="AC17" s="316"/>
      <c r="AD17" s="458"/>
    </row>
    <row r="18" spans="1:30" ht="15" customHeight="1" x14ac:dyDescent="0.3">
      <c r="A18" s="559"/>
      <c r="B18" s="559"/>
      <c r="C18" s="559"/>
      <c r="D18" s="51"/>
      <c r="E18" s="211" t="s">
        <v>47</v>
      </c>
      <c r="F18" s="316">
        <v>30</v>
      </c>
      <c r="G18" s="316">
        <v>36</v>
      </c>
      <c r="H18" s="316">
        <v>35</v>
      </c>
      <c r="I18" s="316">
        <v>33</v>
      </c>
      <c r="J18" s="316">
        <v>36</v>
      </c>
      <c r="K18" s="149"/>
      <c r="L18" s="149"/>
      <c r="M18" s="153">
        <v>92</v>
      </c>
      <c r="N18" s="153">
        <v>102</v>
      </c>
      <c r="O18" s="458">
        <v>86</v>
      </c>
      <c r="P18" s="458">
        <v>88</v>
      </c>
      <c r="Q18" s="458">
        <v>97</v>
      </c>
      <c r="R18" s="96"/>
      <c r="T18" s="559"/>
      <c r="U18" s="559"/>
      <c r="V18" s="479"/>
      <c r="W18" s="203"/>
      <c r="X18" s="204"/>
      <c r="Y18" s="204"/>
      <c r="Z18" s="27"/>
      <c r="AA18" s="206"/>
      <c r="AB18" s="27"/>
      <c r="AC18" s="316"/>
      <c r="AD18" s="458"/>
    </row>
    <row r="19" spans="1:30" ht="15" customHeight="1" x14ac:dyDescent="0.3">
      <c r="A19" s="559"/>
      <c r="B19" s="559"/>
      <c r="C19" s="559"/>
      <c r="D19" s="51"/>
      <c r="E19" s="211" t="s">
        <v>48</v>
      </c>
      <c r="F19" s="316">
        <v>46</v>
      </c>
      <c r="G19" s="316">
        <v>59</v>
      </c>
      <c r="H19" s="316">
        <v>46</v>
      </c>
      <c r="I19" s="316">
        <v>45</v>
      </c>
      <c r="J19" s="316">
        <v>48</v>
      </c>
      <c r="K19" s="149"/>
      <c r="L19" s="149"/>
      <c r="M19" s="153">
        <v>146</v>
      </c>
      <c r="N19" s="153">
        <v>178</v>
      </c>
      <c r="O19" s="458">
        <v>151</v>
      </c>
      <c r="P19" s="458">
        <v>149</v>
      </c>
      <c r="Q19" s="458">
        <v>130</v>
      </c>
      <c r="R19" s="96"/>
      <c r="T19" s="559"/>
      <c r="U19" s="559"/>
      <c r="V19" s="479"/>
      <c r="W19" s="203"/>
      <c r="X19" s="204"/>
      <c r="Y19" s="204"/>
      <c r="Z19" s="27"/>
      <c r="AA19" s="206"/>
      <c r="AB19" s="27"/>
      <c r="AC19" s="316"/>
      <c r="AD19" s="458"/>
    </row>
    <row r="20" spans="1:30" ht="15" customHeight="1" x14ac:dyDescent="0.3">
      <c r="A20" s="559"/>
      <c r="B20" s="559"/>
      <c r="C20" s="559"/>
      <c r="D20" s="51"/>
      <c r="E20" s="211" t="s">
        <v>49</v>
      </c>
      <c r="F20" s="316">
        <v>81</v>
      </c>
      <c r="G20" s="316">
        <v>100</v>
      </c>
      <c r="H20" s="316">
        <v>75</v>
      </c>
      <c r="I20" s="316">
        <v>78</v>
      </c>
      <c r="J20" s="316">
        <v>83</v>
      </c>
      <c r="K20" s="149"/>
      <c r="L20" s="149"/>
      <c r="M20" s="153">
        <v>245</v>
      </c>
      <c r="N20" s="153">
        <v>294</v>
      </c>
      <c r="O20" s="458">
        <v>271</v>
      </c>
      <c r="P20" s="458">
        <v>214</v>
      </c>
      <c r="Q20" s="458">
        <v>218</v>
      </c>
      <c r="R20" s="96"/>
      <c r="T20" s="559"/>
      <c r="U20" s="559"/>
      <c r="V20" s="479"/>
      <c r="W20" s="203"/>
      <c r="X20" s="204"/>
      <c r="Y20" s="204"/>
      <c r="Z20" s="27"/>
      <c r="AA20" s="206"/>
      <c r="AB20" s="27"/>
      <c r="AC20" s="316"/>
      <c r="AD20" s="458"/>
    </row>
    <row r="21" spans="1:30" ht="15" customHeight="1" x14ac:dyDescent="0.3">
      <c r="A21" s="559"/>
      <c r="B21" s="559"/>
      <c r="C21" s="559"/>
      <c r="D21" s="51"/>
      <c r="E21" s="211" t="s">
        <v>50</v>
      </c>
      <c r="F21" s="316">
        <v>144</v>
      </c>
      <c r="G21" s="316">
        <v>193</v>
      </c>
      <c r="H21" s="316">
        <v>154</v>
      </c>
      <c r="I21" s="316">
        <v>157</v>
      </c>
      <c r="J21" s="316">
        <v>133</v>
      </c>
      <c r="K21" s="149"/>
      <c r="L21" s="149"/>
      <c r="M21" s="153">
        <v>365</v>
      </c>
      <c r="N21" s="153">
        <v>405</v>
      </c>
      <c r="O21" s="458">
        <v>397</v>
      </c>
      <c r="P21" s="458">
        <v>356</v>
      </c>
      <c r="Q21" s="458">
        <v>385</v>
      </c>
      <c r="R21" s="96"/>
      <c r="T21" s="559"/>
      <c r="U21" s="559"/>
      <c r="V21" s="479"/>
      <c r="W21" s="203"/>
      <c r="X21" s="204"/>
      <c r="Y21" s="204"/>
      <c r="Z21" s="27"/>
      <c r="AA21" s="206"/>
      <c r="AB21" s="27"/>
      <c r="AC21" s="316"/>
      <c r="AD21" s="458"/>
    </row>
    <row r="22" spans="1:30" ht="15" customHeight="1" x14ac:dyDescent="0.3">
      <c r="A22" s="559"/>
      <c r="B22" s="559"/>
      <c r="C22" s="559"/>
      <c r="D22" s="51"/>
      <c r="E22" s="211" t="s">
        <v>51</v>
      </c>
      <c r="F22" s="316">
        <v>226</v>
      </c>
      <c r="G22" s="316">
        <v>288</v>
      </c>
      <c r="H22" s="316">
        <v>231</v>
      </c>
      <c r="I22" s="316">
        <v>223</v>
      </c>
      <c r="J22" s="316">
        <v>241</v>
      </c>
      <c r="K22" s="149"/>
      <c r="L22" s="149"/>
      <c r="M22" s="153">
        <v>568</v>
      </c>
      <c r="N22" s="153">
        <v>727</v>
      </c>
      <c r="O22" s="458">
        <v>590</v>
      </c>
      <c r="P22" s="458">
        <v>624</v>
      </c>
      <c r="Q22" s="458">
        <v>574</v>
      </c>
      <c r="R22" s="96"/>
      <c r="T22" s="559"/>
      <c r="U22" s="559"/>
      <c r="V22" s="479"/>
      <c r="W22" s="203"/>
      <c r="X22" s="204"/>
      <c r="Y22" s="204"/>
      <c r="Z22" s="27"/>
      <c r="AA22" s="206"/>
      <c r="AB22" s="27"/>
      <c r="AC22" s="316"/>
      <c r="AD22" s="458"/>
    </row>
    <row r="23" spans="1:30" ht="15" customHeight="1" x14ac:dyDescent="0.3">
      <c r="A23" s="559"/>
      <c r="B23" s="559"/>
      <c r="C23" s="559"/>
      <c r="D23" s="51"/>
      <c r="E23" s="211" t="s">
        <v>52</v>
      </c>
      <c r="F23" s="316">
        <v>391</v>
      </c>
      <c r="G23" s="316">
        <v>452</v>
      </c>
      <c r="H23" s="316">
        <v>405</v>
      </c>
      <c r="I23" s="316">
        <v>393</v>
      </c>
      <c r="J23" s="316">
        <v>332</v>
      </c>
      <c r="K23" s="149"/>
      <c r="L23" s="149"/>
      <c r="M23" s="153">
        <v>834</v>
      </c>
      <c r="N23" s="153">
        <v>1158</v>
      </c>
      <c r="O23" s="458">
        <v>981</v>
      </c>
      <c r="P23" s="458">
        <v>895</v>
      </c>
      <c r="Q23" s="458">
        <v>813</v>
      </c>
      <c r="R23" s="96"/>
      <c r="T23" s="559"/>
      <c r="U23" s="559"/>
      <c r="V23" s="479"/>
      <c r="W23" s="203"/>
      <c r="X23" s="204"/>
      <c r="Y23" s="204"/>
      <c r="Z23" s="27"/>
      <c r="AA23" s="206"/>
      <c r="AB23" s="27"/>
      <c r="AC23" s="316"/>
      <c r="AD23" s="458"/>
    </row>
    <row r="24" spans="1:30" ht="15" customHeight="1" x14ac:dyDescent="0.3">
      <c r="A24" s="559"/>
      <c r="B24" s="559"/>
      <c r="C24" s="559"/>
      <c r="D24" s="51"/>
      <c r="E24" s="211" t="s">
        <v>53</v>
      </c>
      <c r="F24" s="316">
        <v>577</v>
      </c>
      <c r="G24" s="316">
        <v>681</v>
      </c>
      <c r="H24" s="316">
        <v>527</v>
      </c>
      <c r="I24" s="316">
        <v>505</v>
      </c>
      <c r="J24" s="316">
        <v>502</v>
      </c>
      <c r="K24" s="149"/>
      <c r="L24" s="149"/>
      <c r="M24" s="153">
        <v>1301</v>
      </c>
      <c r="N24" s="153">
        <v>1582</v>
      </c>
      <c r="O24" s="458">
        <v>1265</v>
      </c>
      <c r="P24" s="458">
        <v>1193</v>
      </c>
      <c r="Q24" s="458">
        <v>1207</v>
      </c>
      <c r="R24" s="96"/>
      <c r="T24" s="559"/>
      <c r="U24" s="559"/>
      <c r="V24" s="479"/>
      <c r="W24" s="203"/>
      <c r="X24" s="204"/>
      <c r="Y24" s="204"/>
      <c r="Z24" s="27"/>
      <c r="AA24" s="206"/>
      <c r="AB24" s="27"/>
      <c r="AC24" s="316"/>
      <c r="AD24" s="458"/>
    </row>
    <row r="25" spans="1:30" ht="15" customHeight="1" x14ac:dyDescent="0.3">
      <c r="A25" s="559"/>
      <c r="B25" s="559"/>
      <c r="C25" s="559"/>
      <c r="D25" s="51"/>
      <c r="E25" s="211" t="s">
        <v>54</v>
      </c>
      <c r="F25" s="316">
        <v>899</v>
      </c>
      <c r="G25" s="316">
        <v>1198</v>
      </c>
      <c r="H25" s="316">
        <v>881</v>
      </c>
      <c r="I25" s="316">
        <v>776</v>
      </c>
      <c r="J25" s="316">
        <v>746</v>
      </c>
      <c r="K25" s="149"/>
      <c r="L25" s="149"/>
      <c r="M25" s="153">
        <v>2093</v>
      </c>
      <c r="N25" s="153">
        <v>2656</v>
      </c>
      <c r="O25" s="458">
        <v>2095</v>
      </c>
      <c r="P25" s="458">
        <v>1742</v>
      </c>
      <c r="Q25" s="458">
        <v>1739</v>
      </c>
      <c r="R25" s="96"/>
      <c r="T25" s="559"/>
      <c r="U25" s="559"/>
      <c r="V25" s="479"/>
      <c r="W25" s="203"/>
      <c r="X25" s="204"/>
      <c r="Y25" s="204"/>
      <c r="Z25" s="27"/>
      <c r="AA25" s="206"/>
      <c r="AB25" s="27"/>
      <c r="AC25" s="316"/>
      <c r="AD25" s="458"/>
    </row>
    <row r="26" spans="1:30" ht="15" customHeight="1" x14ac:dyDescent="0.3">
      <c r="A26" s="559"/>
      <c r="B26" s="559"/>
      <c r="C26" s="559"/>
      <c r="D26" s="51"/>
      <c r="E26" s="211" t="s">
        <v>55</v>
      </c>
      <c r="F26" s="316">
        <v>1504</v>
      </c>
      <c r="G26" s="316">
        <v>1992</v>
      </c>
      <c r="H26" s="316">
        <v>1397</v>
      </c>
      <c r="I26" s="316">
        <v>1270</v>
      </c>
      <c r="J26" s="316">
        <v>1214</v>
      </c>
      <c r="K26" s="149"/>
      <c r="L26" s="149"/>
      <c r="M26" s="153">
        <v>3289</v>
      </c>
      <c r="N26" s="153">
        <v>4195</v>
      </c>
      <c r="O26" s="458">
        <v>3133</v>
      </c>
      <c r="P26" s="458">
        <v>2793</v>
      </c>
      <c r="Q26" s="458">
        <v>2671</v>
      </c>
      <c r="R26" s="96"/>
      <c r="T26" s="559"/>
      <c r="U26" s="559"/>
      <c r="V26" s="479"/>
      <c r="W26" s="203"/>
      <c r="X26" s="204"/>
      <c r="Y26" s="204"/>
      <c r="Z26" s="27"/>
      <c r="AA26" s="206"/>
      <c r="AB26" s="27"/>
      <c r="AC26" s="316"/>
      <c r="AD26" s="458"/>
    </row>
    <row r="27" spans="1:30" ht="15" customHeight="1" x14ac:dyDescent="0.3">
      <c r="A27" s="559"/>
      <c r="B27" s="559"/>
      <c r="C27" s="559"/>
      <c r="D27" s="51"/>
      <c r="E27" s="211" t="s">
        <v>56</v>
      </c>
      <c r="F27" s="316">
        <v>2374</v>
      </c>
      <c r="G27" s="316">
        <v>3134</v>
      </c>
      <c r="H27" s="316">
        <v>2321</v>
      </c>
      <c r="I27" s="316">
        <v>2137</v>
      </c>
      <c r="J27" s="316">
        <v>2003</v>
      </c>
      <c r="K27" s="149"/>
      <c r="L27" s="149"/>
      <c r="M27" s="153">
        <v>4394</v>
      </c>
      <c r="N27" s="153">
        <v>5659</v>
      </c>
      <c r="O27" s="458">
        <v>4390</v>
      </c>
      <c r="P27" s="458">
        <v>3891</v>
      </c>
      <c r="Q27" s="458">
        <v>3830</v>
      </c>
      <c r="R27" s="96"/>
      <c r="T27" s="559"/>
      <c r="U27" s="559"/>
      <c r="V27" s="479"/>
      <c r="W27" s="203"/>
      <c r="X27" s="204"/>
      <c r="Y27" s="204"/>
      <c r="Z27" s="27"/>
      <c r="AA27" s="206"/>
      <c r="AB27" s="27"/>
      <c r="AC27" s="316"/>
      <c r="AD27" s="458"/>
    </row>
    <row r="28" spans="1:30" ht="15" customHeight="1" x14ac:dyDescent="0.3">
      <c r="A28" s="559"/>
      <c r="B28" s="559"/>
      <c r="C28" s="559"/>
      <c r="D28" s="51"/>
      <c r="E28" s="211" t="s">
        <v>57</v>
      </c>
      <c r="F28" s="316">
        <v>2992</v>
      </c>
      <c r="G28" s="316">
        <v>4265</v>
      </c>
      <c r="H28" s="316">
        <v>3158</v>
      </c>
      <c r="I28" s="316">
        <v>3119</v>
      </c>
      <c r="J28" s="316">
        <v>3032</v>
      </c>
      <c r="K28" s="149"/>
      <c r="L28" s="149"/>
      <c r="M28" s="153">
        <v>4445</v>
      </c>
      <c r="N28" s="153">
        <v>5983</v>
      </c>
      <c r="O28" s="458">
        <v>4910</v>
      </c>
      <c r="P28" s="458">
        <v>4525</v>
      </c>
      <c r="Q28" s="458">
        <v>4507</v>
      </c>
      <c r="R28" s="96"/>
      <c r="T28" s="559"/>
      <c r="U28" s="559"/>
      <c r="V28" s="479"/>
      <c r="W28" s="203"/>
      <c r="X28" s="204"/>
      <c r="Y28" s="204"/>
      <c r="Z28" s="27"/>
      <c r="AA28" s="206"/>
      <c r="AB28" s="27"/>
      <c r="AC28" s="350"/>
      <c r="AD28" s="458"/>
    </row>
    <row r="29" spans="1:30" ht="15" customHeight="1" x14ac:dyDescent="0.3">
      <c r="A29" s="559"/>
      <c r="B29" s="559"/>
      <c r="C29" s="559"/>
      <c r="D29" s="51"/>
      <c r="E29" s="211" t="s">
        <v>58</v>
      </c>
      <c r="F29" s="316">
        <v>4050</v>
      </c>
      <c r="G29" s="316">
        <v>5109</v>
      </c>
      <c r="H29" s="316">
        <v>3960</v>
      </c>
      <c r="I29" s="316">
        <v>3643</v>
      </c>
      <c r="J29" s="316">
        <v>3585</v>
      </c>
      <c r="K29" s="149"/>
      <c r="L29" s="149"/>
      <c r="M29" s="153">
        <v>4084</v>
      </c>
      <c r="N29" s="153">
        <v>5116</v>
      </c>
      <c r="O29" s="458">
        <v>4063</v>
      </c>
      <c r="P29" s="458">
        <v>3945</v>
      </c>
      <c r="Q29" s="458">
        <v>4100</v>
      </c>
      <c r="R29" s="96"/>
      <c r="T29" s="559"/>
      <c r="U29" s="559"/>
      <c r="V29" s="479"/>
      <c r="W29" s="203"/>
      <c r="X29" s="204"/>
      <c r="Y29" s="204"/>
      <c r="Z29" s="27"/>
      <c r="AA29" s="206"/>
      <c r="AB29" s="27"/>
      <c r="AC29" s="221"/>
      <c r="AD29" s="221"/>
    </row>
    <row r="30" spans="1:30" ht="15" customHeight="1" x14ac:dyDescent="0.3">
      <c r="A30" s="559"/>
      <c r="B30" s="559"/>
      <c r="C30" s="559"/>
      <c r="D30" s="51"/>
      <c r="E30" s="213" t="s">
        <v>227</v>
      </c>
      <c r="F30" s="138">
        <v>15133</v>
      </c>
      <c r="G30" s="138">
        <v>17854</v>
      </c>
      <c r="H30" s="275">
        <v>15434</v>
      </c>
      <c r="I30" s="275">
        <v>13613</v>
      </c>
      <c r="J30" s="275">
        <v>13863</v>
      </c>
      <c r="K30" s="149"/>
      <c r="L30" s="149"/>
      <c r="M30" s="153">
        <v>8263</v>
      </c>
      <c r="N30" s="153">
        <v>9562</v>
      </c>
      <c r="O30" s="458">
        <v>8132</v>
      </c>
      <c r="P30" s="458">
        <v>7252</v>
      </c>
      <c r="Q30" s="458">
        <v>7334</v>
      </c>
      <c r="R30" s="96"/>
      <c r="T30" s="559"/>
      <c r="U30" s="559"/>
      <c r="V30" s="479"/>
      <c r="W30" s="203"/>
      <c r="X30" s="27"/>
      <c r="Y30" s="27"/>
      <c r="Z30" s="27"/>
      <c r="AA30" s="248"/>
      <c r="AB30" s="27"/>
      <c r="AC30" s="22"/>
      <c r="AD30" s="22"/>
    </row>
    <row r="31" spans="1:30" ht="15" customHeight="1" x14ac:dyDescent="0.3">
      <c r="A31" s="559"/>
      <c r="B31" s="559"/>
      <c r="C31" s="559"/>
      <c r="D31" s="51"/>
      <c r="E31" s="213" t="s">
        <v>112</v>
      </c>
      <c r="F31" s="138">
        <v>3930</v>
      </c>
      <c r="G31" s="138">
        <f>G17+G18+G19+G20+G21+G22+G23+G24+G25+G26</f>
        <v>5027</v>
      </c>
      <c r="H31" s="275">
        <v>3770</v>
      </c>
      <c r="I31" s="275">
        <v>3499</v>
      </c>
      <c r="J31" s="275">
        <v>3363</v>
      </c>
      <c r="K31" s="149"/>
      <c r="L31" s="149"/>
      <c r="M31" s="153">
        <v>9006</v>
      </c>
      <c r="N31" s="153">
        <v>11358</v>
      </c>
      <c r="O31" s="458">
        <v>9026</v>
      </c>
      <c r="P31" s="458">
        <v>8107</v>
      </c>
      <c r="Q31" s="458">
        <v>7881</v>
      </c>
      <c r="R31" s="96"/>
      <c r="T31" s="559"/>
      <c r="U31" s="559"/>
      <c r="V31" s="479"/>
      <c r="AA31" s="280"/>
      <c r="AB31" s="280"/>
      <c r="AC31" s="280"/>
      <c r="AD31" s="280"/>
    </row>
    <row r="32" spans="1:30" ht="15" customHeight="1" x14ac:dyDescent="0.3">
      <c r="A32" s="559"/>
      <c r="B32" s="559"/>
      <c r="C32" s="559"/>
      <c r="D32" s="51"/>
      <c r="E32" s="124" t="s">
        <v>219</v>
      </c>
      <c r="F32" s="174">
        <v>77.92</v>
      </c>
      <c r="G32" s="174">
        <v>77.53</v>
      </c>
      <c r="H32" s="477">
        <v>78.2</v>
      </c>
      <c r="I32" s="477">
        <v>77.849999999999994</v>
      </c>
      <c r="J32" s="477">
        <v>78.150000000000006</v>
      </c>
      <c r="K32" s="156"/>
      <c r="L32" s="156"/>
      <c r="M32" s="558">
        <v>70.239999999999995</v>
      </c>
      <c r="N32" s="558">
        <v>70.06</v>
      </c>
      <c r="O32" s="558">
        <v>70.09</v>
      </c>
      <c r="P32" s="558">
        <v>70.02</v>
      </c>
      <c r="Q32" s="558">
        <v>70.27</v>
      </c>
      <c r="R32" s="88"/>
      <c r="T32" s="559"/>
      <c r="U32" s="559"/>
      <c r="V32" s="479"/>
    </row>
    <row r="33" spans="1:22" ht="96" customHeight="1" x14ac:dyDescent="0.3">
      <c r="A33" s="559"/>
      <c r="B33" s="559"/>
      <c r="C33" s="559"/>
      <c r="D33" s="51"/>
      <c r="E33" s="189" t="s">
        <v>232</v>
      </c>
      <c r="F33" s="317">
        <v>10.26</v>
      </c>
      <c r="G33" s="317">
        <v>12.8</v>
      </c>
      <c r="H33" s="457">
        <v>10.39</v>
      </c>
      <c r="I33" s="457">
        <v>9.44</v>
      </c>
      <c r="J33" s="457">
        <v>9.39</v>
      </c>
      <c r="K33" s="121"/>
      <c r="L33" s="121"/>
      <c r="M33" s="281">
        <v>11.41</v>
      </c>
      <c r="N33" s="281">
        <v>14.25</v>
      </c>
      <c r="O33" s="459">
        <v>11.58</v>
      </c>
      <c r="P33" s="459">
        <v>10.53</v>
      </c>
      <c r="Q33" s="459">
        <v>10.51</v>
      </c>
      <c r="R33" s="88"/>
      <c r="T33" s="559"/>
      <c r="U33" s="559"/>
      <c r="V33" s="479"/>
    </row>
    <row r="34" spans="1:22" ht="15" customHeight="1" x14ac:dyDescent="0.3">
      <c r="A34" s="35"/>
      <c r="B34" s="35"/>
      <c r="C34" s="52"/>
      <c r="D34" s="52"/>
      <c r="E34" s="164"/>
      <c r="J34" s="279"/>
      <c r="Q34" s="279"/>
      <c r="S34" s="5"/>
      <c r="T34" s="5"/>
    </row>
    <row r="35" spans="1:22" ht="15" customHeight="1" x14ac:dyDescent="0.3">
      <c r="A35" s="35"/>
      <c r="B35" s="35"/>
      <c r="C35" s="35"/>
      <c r="D35" s="35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22" ht="15" customHeight="1" x14ac:dyDescent="0.3">
      <c r="D36" s="35"/>
      <c r="J36" s="22"/>
    </row>
    <row r="37" spans="1:22" ht="15" customHeight="1" x14ac:dyDescent="0.3">
      <c r="D37" s="35"/>
      <c r="E37" s="35"/>
      <c r="F37" s="35"/>
      <c r="G37" s="35"/>
      <c r="H37" s="35"/>
      <c r="I37" s="35"/>
      <c r="J37" s="138"/>
      <c r="K37" s="35"/>
      <c r="L37" s="35"/>
      <c r="M37" s="35"/>
      <c r="N37" s="35"/>
      <c r="O37" s="35"/>
      <c r="Q37" s="304"/>
      <c r="R37" s="35"/>
    </row>
    <row r="38" spans="1:22" ht="15" customHeight="1" x14ac:dyDescent="0.3">
      <c r="D38" s="35"/>
      <c r="E38" s="60"/>
      <c r="F38" s="61"/>
      <c r="G38" s="61"/>
      <c r="H38" s="61"/>
      <c r="I38" s="61"/>
      <c r="J38" s="462"/>
      <c r="K38" s="61"/>
      <c r="L38" s="61"/>
      <c r="M38" s="61"/>
      <c r="N38" s="61"/>
      <c r="O38" s="61"/>
      <c r="P38" s="35"/>
      <c r="Q38" s="293"/>
      <c r="R38" s="62"/>
    </row>
    <row r="39" spans="1:22" ht="15" customHeight="1" x14ac:dyDescent="0.3">
      <c r="D39" s="35"/>
      <c r="E39" s="63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2"/>
      <c r="R39" s="62"/>
    </row>
    <row r="40" spans="1:22" ht="15" customHeight="1" x14ac:dyDescent="0.3">
      <c r="D40" s="35"/>
      <c r="F40" s="441"/>
      <c r="G40" s="441"/>
      <c r="H40" s="441"/>
      <c r="I40" s="474"/>
      <c r="J40" s="474"/>
      <c r="K40" s="47"/>
      <c r="L40" s="47"/>
      <c r="M40" s="47"/>
      <c r="N40" s="47"/>
      <c r="O40" s="47"/>
      <c r="P40" s="47"/>
      <c r="Q40" s="47"/>
      <c r="R40" s="35"/>
    </row>
    <row r="41" spans="1:22" ht="15" customHeight="1" x14ac:dyDescent="0.3">
      <c r="D41" s="35"/>
      <c r="F41" s="370"/>
      <c r="G41" s="370"/>
      <c r="H41" s="370"/>
      <c r="I41" s="370"/>
      <c r="J41" s="461"/>
      <c r="K41" s="35"/>
      <c r="L41" s="35"/>
      <c r="M41" s="35"/>
      <c r="N41" s="35"/>
      <c r="O41" s="35"/>
      <c r="P41" s="35"/>
      <c r="Q41" s="35"/>
      <c r="R41" s="35"/>
    </row>
    <row r="42" spans="1:22" ht="15" customHeight="1" x14ac:dyDescent="0.3">
      <c r="D42" s="35"/>
      <c r="F42" s="138"/>
      <c r="G42" s="138"/>
      <c r="H42" s="138"/>
      <c r="I42" s="138"/>
      <c r="J42" s="460"/>
      <c r="K42" s="52"/>
      <c r="L42" s="35"/>
      <c r="M42" s="64"/>
      <c r="N42" s="65"/>
      <c r="O42" s="65"/>
      <c r="P42" s="65"/>
      <c r="Q42" s="65"/>
      <c r="R42" s="35"/>
    </row>
    <row r="43" spans="1:22" ht="15" customHeight="1" x14ac:dyDescent="0.3">
      <c r="D43" s="35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22" ht="15" customHeight="1" x14ac:dyDescent="0.3">
      <c r="D44" s="35"/>
    </row>
    <row r="45" spans="1:22" ht="15" customHeight="1" x14ac:dyDescent="0.3">
      <c r="D45" s="35"/>
    </row>
    <row r="46" spans="1:22" ht="15" customHeight="1" x14ac:dyDescent="0.3">
      <c r="D46" s="35"/>
    </row>
    <row r="47" spans="1:22" ht="15" customHeight="1" x14ac:dyDescent="0.3">
      <c r="D47" s="35"/>
    </row>
    <row r="48" spans="1:22" ht="15" customHeight="1" x14ac:dyDescent="0.3">
      <c r="D48" s="35"/>
    </row>
    <row r="49" spans="4:4" ht="15" customHeight="1" x14ac:dyDescent="0.3">
      <c r="D49" s="35"/>
    </row>
    <row r="50" spans="4:4" ht="15" customHeight="1" x14ac:dyDescent="0.3">
      <c r="D50" s="35"/>
    </row>
  </sheetData>
  <mergeCells count="6">
    <mergeCell ref="A1:C33"/>
    <mergeCell ref="T2:U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view="pageBreakPreview" topLeftCell="B1" zoomScale="80" zoomScaleNormal="80" zoomScaleSheetLayoutView="80" workbookViewId="0">
      <selection activeCell="K59" sqref="K5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9" t="s">
        <v>2</v>
      </c>
      <c r="B1" s="559"/>
      <c r="C1" s="559"/>
      <c r="D1" s="380"/>
      <c r="E1" s="381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381"/>
      <c r="S1" s="39"/>
      <c r="T1" s="479"/>
      <c r="U1" s="479"/>
      <c r="V1" s="479"/>
    </row>
    <row r="2" spans="1:22" ht="15" customHeight="1" x14ac:dyDescent="0.3">
      <c r="A2" s="559"/>
      <c r="B2" s="559"/>
      <c r="C2" s="559"/>
      <c r="D2" s="380"/>
      <c r="E2" s="381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381"/>
      <c r="S2" s="39"/>
      <c r="T2" s="559" t="s">
        <v>3</v>
      </c>
      <c r="U2" s="559"/>
      <c r="V2" s="479"/>
    </row>
    <row r="3" spans="1:22" ht="15" customHeight="1" x14ac:dyDescent="0.3">
      <c r="A3" s="559"/>
      <c r="B3" s="559"/>
      <c r="C3" s="559"/>
      <c r="D3" s="380"/>
      <c r="E3" s="560" t="s">
        <v>273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0"/>
      <c r="Q3" s="380"/>
      <c r="R3" s="561" t="s">
        <v>272</v>
      </c>
      <c r="S3" s="39"/>
      <c r="T3" s="559"/>
      <c r="U3" s="559"/>
      <c r="V3" s="479"/>
    </row>
    <row r="4" spans="1:22" ht="15" customHeight="1" x14ac:dyDescent="0.3">
      <c r="A4" s="559"/>
      <c r="B4" s="559"/>
      <c r="C4" s="559"/>
      <c r="D4" s="380"/>
      <c r="E4" s="56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561"/>
      <c r="S4" s="39"/>
      <c r="T4" s="559"/>
      <c r="U4" s="559"/>
      <c r="V4" s="479"/>
    </row>
    <row r="5" spans="1:22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5"/>
      <c r="S5" s="385"/>
      <c r="T5" s="559"/>
      <c r="U5" s="559"/>
      <c r="V5" s="479"/>
    </row>
    <row r="6" spans="1:22" ht="3.75" customHeight="1" thickTop="1" thickBot="1" x14ac:dyDescent="0.35">
      <c r="A6" s="559"/>
      <c r="B6" s="559"/>
      <c r="C6" s="559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559"/>
      <c r="U6" s="559"/>
      <c r="V6" s="479"/>
    </row>
    <row r="7" spans="1:22" ht="15" customHeight="1" thickTop="1" x14ac:dyDescent="0.3">
      <c r="A7" s="559"/>
      <c r="B7" s="559"/>
      <c r="C7" s="559"/>
      <c r="D7" s="51"/>
      <c r="E7" s="582" t="s">
        <v>113</v>
      </c>
      <c r="F7" s="582"/>
      <c r="G7" s="582"/>
      <c r="H7" s="582"/>
      <c r="I7" s="582"/>
      <c r="J7" s="582"/>
      <c r="K7" s="582"/>
      <c r="L7" s="573" t="s">
        <v>114</v>
      </c>
      <c r="M7" s="573"/>
      <c r="N7" s="573"/>
      <c r="O7" s="573"/>
      <c r="P7" s="573"/>
      <c r="Q7" s="573"/>
      <c r="R7" s="573"/>
      <c r="T7" s="559"/>
      <c r="U7" s="559"/>
      <c r="V7" s="479"/>
    </row>
    <row r="8" spans="1:22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573"/>
      <c r="M8" s="573"/>
      <c r="N8" s="573"/>
      <c r="O8" s="573"/>
      <c r="P8" s="573"/>
      <c r="Q8" s="573"/>
      <c r="R8" s="573"/>
      <c r="T8" s="559"/>
      <c r="U8" s="559"/>
      <c r="V8" s="479"/>
    </row>
    <row r="9" spans="1:22" ht="15" customHeight="1" x14ac:dyDescent="0.3">
      <c r="A9" s="559"/>
      <c r="B9" s="559"/>
      <c r="C9" s="559"/>
      <c r="D9" s="51"/>
      <c r="E9" s="1"/>
      <c r="T9" s="559"/>
      <c r="U9" s="559"/>
      <c r="V9" s="479"/>
    </row>
    <row r="10" spans="1:22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86"/>
      <c r="L10" s="486"/>
      <c r="M10" s="487">
        <v>2020</v>
      </c>
      <c r="N10" s="487">
        <v>2021</v>
      </c>
      <c r="O10" s="487">
        <v>2022</v>
      </c>
      <c r="P10" s="487">
        <v>2023</v>
      </c>
      <c r="Q10" s="487">
        <v>2024</v>
      </c>
      <c r="T10" s="559"/>
      <c r="U10" s="559"/>
      <c r="V10" s="479"/>
    </row>
    <row r="11" spans="1:22" ht="15" customHeight="1" x14ac:dyDescent="0.3">
      <c r="A11" s="559"/>
      <c r="B11" s="559"/>
      <c r="C11" s="559"/>
      <c r="D11" s="51"/>
      <c r="E11" s="165"/>
      <c r="F11" s="167"/>
      <c r="G11" s="166"/>
      <c r="H11" s="167"/>
      <c r="I11" s="166"/>
      <c r="J11" s="166"/>
      <c r="K11" s="113"/>
      <c r="L11" s="114"/>
      <c r="M11" s="114"/>
      <c r="N11" s="114"/>
      <c r="O11" s="114"/>
      <c r="P11" s="114"/>
      <c r="Q11" s="114"/>
      <c r="R11" s="114"/>
      <c r="T11" s="559"/>
      <c r="U11" s="559"/>
      <c r="V11" s="479"/>
    </row>
    <row r="12" spans="1:22" ht="15" customHeight="1" x14ac:dyDescent="0.3">
      <c r="A12" s="559"/>
      <c r="B12" s="559"/>
      <c r="C12" s="559"/>
      <c r="D12" s="51"/>
      <c r="E12" s="592" t="s">
        <v>193</v>
      </c>
      <c r="F12" s="592"/>
      <c r="G12" s="592"/>
      <c r="H12" s="592"/>
      <c r="I12" s="138"/>
      <c r="J12" s="138"/>
      <c r="K12" s="149"/>
      <c r="L12" s="149"/>
      <c r="M12" s="591" t="s">
        <v>194</v>
      </c>
      <c r="N12" s="591"/>
      <c r="O12" s="591"/>
      <c r="P12" s="591"/>
      <c r="Q12" s="591"/>
      <c r="R12" s="115"/>
      <c r="T12" s="559"/>
      <c r="U12" s="559"/>
      <c r="V12" s="479"/>
    </row>
    <row r="13" spans="1:22" ht="15" customHeight="1" x14ac:dyDescent="0.3">
      <c r="A13" s="559"/>
      <c r="B13" s="559"/>
      <c r="C13" s="559"/>
      <c r="D13" s="51"/>
      <c r="F13" s="150"/>
      <c r="G13" s="149"/>
      <c r="H13" s="151"/>
      <c r="I13" s="152"/>
      <c r="J13" s="152"/>
      <c r="K13" s="149"/>
      <c r="L13" s="149"/>
      <c r="M13" s="150"/>
      <c r="N13" s="150"/>
      <c r="O13" s="150"/>
      <c r="P13" s="150"/>
      <c r="Q13" s="153"/>
      <c r="R13" s="115"/>
      <c r="T13" s="559"/>
      <c r="U13" s="559"/>
      <c r="V13" s="479"/>
    </row>
    <row r="14" spans="1:22" ht="15" customHeight="1" x14ac:dyDescent="0.3">
      <c r="A14" s="559"/>
      <c r="B14" s="559"/>
      <c r="C14" s="559"/>
      <c r="D14" s="51"/>
      <c r="E14" s="218">
        <v>0</v>
      </c>
      <c r="F14" s="515" t="s">
        <v>503</v>
      </c>
      <c r="G14" s="515" t="s">
        <v>351</v>
      </c>
      <c r="H14" s="515" t="s">
        <v>389</v>
      </c>
      <c r="I14" s="516" t="s">
        <v>427</v>
      </c>
      <c r="J14" s="515" t="s">
        <v>465</v>
      </c>
      <c r="K14" s="149"/>
      <c r="L14" s="149"/>
      <c r="M14" s="123">
        <v>73.47</v>
      </c>
      <c r="N14" s="123" t="s">
        <v>332</v>
      </c>
      <c r="O14" s="123" t="s">
        <v>370</v>
      </c>
      <c r="P14" s="123" t="s">
        <v>408</v>
      </c>
      <c r="Q14" s="123" t="s">
        <v>484</v>
      </c>
      <c r="R14" s="115"/>
      <c r="T14" s="559"/>
      <c r="U14" s="559"/>
      <c r="V14" s="479"/>
    </row>
    <row r="15" spans="1:22" ht="15" customHeight="1" x14ac:dyDescent="0.3">
      <c r="A15" s="559"/>
      <c r="B15" s="559"/>
      <c r="C15" s="559"/>
      <c r="D15" s="51"/>
      <c r="E15" s="218" t="s">
        <v>43</v>
      </c>
      <c r="F15" s="515" t="s">
        <v>504</v>
      </c>
      <c r="G15" s="515" t="s">
        <v>352</v>
      </c>
      <c r="H15" s="515" t="s">
        <v>390</v>
      </c>
      <c r="I15" s="516" t="s">
        <v>428</v>
      </c>
      <c r="J15" s="515" t="s">
        <v>466</v>
      </c>
      <c r="K15" s="149"/>
      <c r="L15" s="149"/>
      <c r="M15" s="123">
        <v>72.8</v>
      </c>
      <c r="N15" s="123" t="s">
        <v>333</v>
      </c>
      <c r="O15" s="123" t="s">
        <v>371</v>
      </c>
      <c r="P15" s="123" t="s">
        <v>409</v>
      </c>
      <c r="Q15" s="123" t="s">
        <v>485</v>
      </c>
      <c r="R15" s="115"/>
      <c r="T15" s="559"/>
      <c r="U15" s="559"/>
      <c r="V15" s="479"/>
    </row>
    <row r="16" spans="1:22" ht="15" customHeight="1" x14ac:dyDescent="0.3">
      <c r="A16" s="559"/>
      <c r="B16" s="559"/>
      <c r="C16" s="559"/>
      <c r="D16" s="51"/>
      <c r="E16" s="218" t="s">
        <v>44</v>
      </c>
      <c r="F16" s="515" t="s">
        <v>505</v>
      </c>
      <c r="G16" s="515" t="s">
        <v>353</v>
      </c>
      <c r="H16" s="515" t="s">
        <v>391</v>
      </c>
      <c r="I16" s="516" t="s">
        <v>429</v>
      </c>
      <c r="J16" s="515" t="s">
        <v>467</v>
      </c>
      <c r="K16" s="149"/>
      <c r="L16" s="149"/>
      <c r="M16" s="123">
        <v>68.88</v>
      </c>
      <c r="N16" s="123" t="s">
        <v>334</v>
      </c>
      <c r="O16" s="123" t="s">
        <v>372</v>
      </c>
      <c r="P16" s="123" t="s">
        <v>410</v>
      </c>
      <c r="Q16" s="123" t="s">
        <v>486</v>
      </c>
      <c r="R16" s="115"/>
      <c r="T16" s="559"/>
      <c r="U16" s="559"/>
      <c r="V16" s="479"/>
    </row>
    <row r="17" spans="1:22" ht="15" customHeight="1" x14ac:dyDescent="0.3">
      <c r="A17" s="559"/>
      <c r="B17" s="559"/>
      <c r="C17" s="559"/>
      <c r="D17" s="51"/>
      <c r="E17" s="216" t="s">
        <v>45</v>
      </c>
      <c r="F17" s="515" t="s">
        <v>506</v>
      </c>
      <c r="G17" s="515" t="s">
        <v>354</v>
      </c>
      <c r="H17" s="515" t="s">
        <v>392</v>
      </c>
      <c r="I17" s="516" t="s">
        <v>430</v>
      </c>
      <c r="J17" s="515" t="s">
        <v>468</v>
      </c>
      <c r="K17" s="149"/>
      <c r="L17" s="149"/>
      <c r="M17" s="123">
        <v>63.93</v>
      </c>
      <c r="N17" s="123" t="s">
        <v>335</v>
      </c>
      <c r="O17" s="123" t="s">
        <v>373</v>
      </c>
      <c r="P17" s="123" t="s">
        <v>411</v>
      </c>
      <c r="Q17" s="123" t="s">
        <v>487</v>
      </c>
      <c r="R17" s="115"/>
      <c r="T17" s="559"/>
      <c r="U17" s="559"/>
      <c r="V17" s="479"/>
    </row>
    <row r="18" spans="1:22" ht="15" customHeight="1" x14ac:dyDescent="0.3">
      <c r="A18" s="559"/>
      <c r="B18" s="559"/>
      <c r="C18" s="559"/>
      <c r="D18" s="51"/>
      <c r="E18" s="216" t="s">
        <v>46</v>
      </c>
      <c r="F18" s="515" t="s">
        <v>507</v>
      </c>
      <c r="G18" s="515" t="s">
        <v>355</v>
      </c>
      <c r="H18" s="515" t="s">
        <v>393</v>
      </c>
      <c r="I18" s="516" t="s">
        <v>431</v>
      </c>
      <c r="J18" s="515" t="s">
        <v>469</v>
      </c>
      <c r="K18" s="149"/>
      <c r="L18" s="149"/>
      <c r="M18" s="123">
        <v>58.97</v>
      </c>
      <c r="N18" s="123" t="s">
        <v>336</v>
      </c>
      <c r="O18" s="123" t="s">
        <v>374</v>
      </c>
      <c r="P18" s="123" t="s">
        <v>412</v>
      </c>
      <c r="Q18" s="123" t="s">
        <v>488</v>
      </c>
      <c r="R18" s="115"/>
      <c r="T18" s="559"/>
      <c r="U18" s="559"/>
      <c r="V18" s="479"/>
    </row>
    <row r="19" spans="1:22" ht="15" customHeight="1" x14ac:dyDescent="0.3">
      <c r="A19" s="559"/>
      <c r="B19" s="559"/>
      <c r="C19" s="559"/>
      <c r="D19" s="51"/>
      <c r="E19" s="216" t="s">
        <v>47</v>
      </c>
      <c r="F19" s="515" t="s">
        <v>508</v>
      </c>
      <c r="G19" s="515" t="s">
        <v>356</v>
      </c>
      <c r="H19" s="515" t="s">
        <v>394</v>
      </c>
      <c r="I19" s="516" t="s">
        <v>432</v>
      </c>
      <c r="J19" s="515" t="s">
        <v>470</v>
      </c>
      <c r="K19" s="149"/>
      <c r="L19" s="149"/>
      <c r="M19" s="123">
        <v>54.12</v>
      </c>
      <c r="N19" s="123" t="s">
        <v>337</v>
      </c>
      <c r="O19" s="123" t="s">
        <v>375</v>
      </c>
      <c r="P19" s="123" t="s">
        <v>413</v>
      </c>
      <c r="Q19" s="123" t="s">
        <v>489</v>
      </c>
      <c r="R19" s="115"/>
      <c r="T19" s="559"/>
      <c r="U19" s="559"/>
      <c r="V19" s="479"/>
    </row>
    <row r="20" spans="1:22" ht="15" customHeight="1" x14ac:dyDescent="0.3">
      <c r="A20" s="559"/>
      <c r="B20" s="559"/>
      <c r="C20" s="559"/>
      <c r="D20" s="51"/>
      <c r="E20" s="216" t="s">
        <v>48</v>
      </c>
      <c r="F20" s="515" t="s">
        <v>509</v>
      </c>
      <c r="G20" s="515" t="s">
        <v>357</v>
      </c>
      <c r="H20" s="515" t="s">
        <v>395</v>
      </c>
      <c r="I20" s="516" t="s">
        <v>433</v>
      </c>
      <c r="J20" s="515" t="s">
        <v>471</v>
      </c>
      <c r="K20" s="149"/>
      <c r="L20" s="149"/>
      <c r="M20" s="123">
        <v>49.28</v>
      </c>
      <c r="N20" s="123" t="s">
        <v>338</v>
      </c>
      <c r="O20" s="123" t="s">
        <v>376</v>
      </c>
      <c r="P20" s="123" t="s">
        <v>414</v>
      </c>
      <c r="Q20" s="123" t="s">
        <v>490</v>
      </c>
      <c r="R20" s="115"/>
      <c r="T20" s="559"/>
      <c r="U20" s="559"/>
      <c r="V20" s="479"/>
    </row>
    <row r="21" spans="1:22" ht="15" customHeight="1" x14ac:dyDescent="0.3">
      <c r="A21" s="559"/>
      <c r="B21" s="559"/>
      <c r="C21" s="559"/>
      <c r="D21" s="51"/>
      <c r="E21" s="216" t="s">
        <v>49</v>
      </c>
      <c r="F21" s="515" t="s">
        <v>510</v>
      </c>
      <c r="G21" s="515" t="s">
        <v>358</v>
      </c>
      <c r="H21" s="515" t="s">
        <v>396</v>
      </c>
      <c r="I21" s="516" t="s">
        <v>434</v>
      </c>
      <c r="J21" s="515" t="s">
        <v>472</v>
      </c>
      <c r="K21" s="149"/>
      <c r="L21" s="149"/>
      <c r="M21" s="123">
        <v>44.47</v>
      </c>
      <c r="N21" s="123" t="s">
        <v>339</v>
      </c>
      <c r="O21" s="123" t="s">
        <v>377</v>
      </c>
      <c r="P21" s="123" t="s">
        <v>415</v>
      </c>
      <c r="Q21" s="123" t="s">
        <v>491</v>
      </c>
      <c r="R21" s="115"/>
      <c r="T21" s="559"/>
      <c r="U21" s="559"/>
      <c r="V21" s="479"/>
    </row>
    <row r="22" spans="1:22" ht="15" customHeight="1" x14ac:dyDescent="0.3">
      <c r="A22" s="559"/>
      <c r="B22" s="559"/>
      <c r="C22" s="559"/>
      <c r="D22" s="51"/>
      <c r="E22" s="216" t="s">
        <v>50</v>
      </c>
      <c r="F22" s="515" t="s">
        <v>511</v>
      </c>
      <c r="G22" s="515" t="s">
        <v>359</v>
      </c>
      <c r="H22" s="515" t="s">
        <v>397</v>
      </c>
      <c r="I22" s="516" t="s">
        <v>435</v>
      </c>
      <c r="J22" s="515" t="s">
        <v>473</v>
      </c>
      <c r="K22" s="149"/>
      <c r="L22" s="149"/>
      <c r="M22" s="123">
        <v>39.71</v>
      </c>
      <c r="N22" s="123" t="s">
        <v>340</v>
      </c>
      <c r="O22" s="123" t="s">
        <v>378</v>
      </c>
      <c r="P22" s="123" t="s">
        <v>416</v>
      </c>
      <c r="Q22" s="123" t="s">
        <v>492</v>
      </c>
      <c r="R22" s="115"/>
      <c r="T22" s="559"/>
      <c r="U22" s="559"/>
      <c r="V22" s="479"/>
    </row>
    <row r="23" spans="1:22" ht="15" customHeight="1" x14ac:dyDescent="0.3">
      <c r="A23" s="559"/>
      <c r="B23" s="559"/>
      <c r="C23" s="559"/>
      <c r="D23" s="51"/>
      <c r="E23" s="217" t="s">
        <v>51</v>
      </c>
      <c r="F23" s="515" t="s">
        <v>512</v>
      </c>
      <c r="G23" s="515" t="s">
        <v>360</v>
      </c>
      <c r="H23" s="515" t="s">
        <v>398</v>
      </c>
      <c r="I23" s="516" t="s">
        <v>436</v>
      </c>
      <c r="J23" s="515" t="s">
        <v>474</v>
      </c>
      <c r="K23" s="149"/>
      <c r="L23" s="149"/>
      <c r="M23" s="123">
        <v>35.020000000000003</v>
      </c>
      <c r="N23" s="123" t="s">
        <v>341</v>
      </c>
      <c r="O23" s="123" t="s">
        <v>379</v>
      </c>
      <c r="P23" s="123" t="s">
        <v>417</v>
      </c>
      <c r="Q23" s="123" t="s">
        <v>493</v>
      </c>
      <c r="R23" s="115"/>
      <c r="T23" s="559"/>
      <c r="U23" s="559"/>
      <c r="V23" s="479"/>
    </row>
    <row r="24" spans="1:22" ht="15" customHeight="1" x14ac:dyDescent="0.3">
      <c r="A24" s="559"/>
      <c r="B24" s="559"/>
      <c r="C24" s="559"/>
      <c r="D24" s="51"/>
      <c r="E24" s="216" t="s">
        <v>52</v>
      </c>
      <c r="F24" s="515" t="s">
        <v>513</v>
      </c>
      <c r="G24" s="515" t="s">
        <v>361</v>
      </c>
      <c r="H24" s="515" t="s">
        <v>399</v>
      </c>
      <c r="I24" s="516" t="s">
        <v>437</v>
      </c>
      <c r="J24" s="515" t="s">
        <v>475</v>
      </c>
      <c r="K24" s="149"/>
      <c r="L24" s="149"/>
      <c r="M24" s="123">
        <v>30.42</v>
      </c>
      <c r="N24" s="123" t="s">
        <v>342</v>
      </c>
      <c r="O24" s="123" t="s">
        <v>380</v>
      </c>
      <c r="P24" s="123" t="s">
        <v>418</v>
      </c>
      <c r="Q24" s="123" t="s">
        <v>494</v>
      </c>
      <c r="R24" s="115"/>
      <c r="T24" s="559"/>
      <c r="U24" s="559"/>
      <c r="V24" s="479"/>
    </row>
    <row r="25" spans="1:22" ht="15" customHeight="1" x14ac:dyDescent="0.3">
      <c r="A25" s="559"/>
      <c r="B25" s="559"/>
      <c r="C25" s="559"/>
      <c r="D25" s="51"/>
      <c r="E25" s="216" t="s">
        <v>53</v>
      </c>
      <c r="F25" s="515" t="s">
        <v>514</v>
      </c>
      <c r="G25" s="515" t="s">
        <v>362</v>
      </c>
      <c r="H25" s="515" t="s">
        <v>400</v>
      </c>
      <c r="I25" s="516" t="s">
        <v>438</v>
      </c>
      <c r="J25" s="515" t="s">
        <v>476</v>
      </c>
      <c r="K25" s="149"/>
      <c r="L25" s="149"/>
      <c r="M25" s="123">
        <v>26</v>
      </c>
      <c r="N25" s="123" t="s">
        <v>343</v>
      </c>
      <c r="O25" s="123" t="s">
        <v>381</v>
      </c>
      <c r="P25" s="123" t="s">
        <v>419</v>
      </c>
      <c r="Q25" s="123" t="s">
        <v>495</v>
      </c>
      <c r="R25" s="115"/>
      <c r="T25" s="559"/>
      <c r="U25" s="559"/>
      <c r="V25" s="479"/>
    </row>
    <row r="26" spans="1:22" ht="15" customHeight="1" x14ac:dyDescent="0.3">
      <c r="A26" s="559"/>
      <c r="B26" s="559"/>
      <c r="C26" s="559"/>
      <c r="D26" s="51"/>
      <c r="E26" s="216" t="s">
        <v>54</v>
      </c>
      <c r="F26" s="515" t="s">
        <v>515</v>
      </c>
      <c r="G26" s="515" t="s">
        <v>363</v>
      </c>
      <c r="H26" s="515" t="s">
        <v>401</v>
      </c>
      <c r="I26" s="516" t="s">
        <v>439</v>
      </c>
      <c r="J26" s="515" t="s">
        <v>477</v>
      </c>
      <c r="K26" s="149"/>
      <c r="L26" s="149"/>
      <c r="M26" s="123">
        <v>21.9</v>
      </c>
      <c r="N26" s="123" t="s">
        <v>344</v>
      </c>
      <c r="O26" s="123" t="s">
        <v>382</v>
      </c>
      <c r="P26" s="123" t="s">
        <v>420</v>
      </c>
      <c r="Q26" s="123" t="s">
        <v>496</v>
      </c>
      <c r="R26" s="115"/>
      <c r="T26" s="559"/>
      <c r="U26" s="559"/>
      <c r="V26" s="479"/>
    </row>
    <row r="27" spans="1:22" ht="15" customHeight="1" x14ac:dyDescent="0.3">
      <c r="A27" s="559"/>
      <c r="B27" s="559"/>
      <c r="C27" s="559"/>
      <c r="D27" s="51"/>
      <c r="E27" s="216" t="s">
        <v>55</v>
      </c>
      <c r="F27" s="515" t="s">
        <v>516</v>
      </c>
      <c r="G27" s="515" t="s">
        <v>364</v>
      </c>
      <c r="H27" s="515" t="s">
        <v>402</v>
      </c>
      <c r="I27" s="516" t="s">
        <v>440</v>
      </c>
      <c r="J27" s="515" t="s">
        <v>478</v>
      </c>
      <c r="K27" s="149"/>
      <c r="L27" s="149"/>
      <c r="M27" s="123">
        <v>18.09</v>
      </c>
      <c r="N27" s="123" t="s">
        <v>345</v>
      </c>
      <c r="O27" s="123" t="s">
        <v>383</v>
      </c>
      <c r="P27" s="123" t="s">
        <v>421</v>
      </c>
      <c r="Q27" s="123" t="s">
        <v>497</v>
      </c>
      <c r="R27" s="115"/>
      <c r="T27" s="559"/>
      <c r="U27" s="559"/>
      <c r="V27" s="479"/>
    </row>
    <row r="28" spans="1:22" ht="15" customHeight="1" x14ac:dyDescent="0.3">
      <c r="A28" s="559"/>
      <c r="B28" s="559"/>
      <c r="C28" s="559"/>
      <c r="D28" s="51"/>
      <c r="E28" s="216" t="s">
        <v>56</v>
      </c>
      <c r="F28" s="515" t="s">
        <v>517</v>
      </c>
      <c r="G28" s="515" t="s">
        <v>365</v>
      </c>
      <c r="H28" s="515" t="s">
        <v>403</v>
      </c>
      <c r="I28" s="516" t="s">
        <v>441</v>
      </c>
      <c r="J28" s="515" t="s">
        <v>479</v>
      </c>
      <c r="K28" s="149"/>
      <c r="L28" s="149"/>
      <c r="M28" s="123">
        <v>14.68</v>
      </c>
      <c r="N28" s="123" t="s">
        <v>346</v>
      </c>
      <c r="O28" s="123" t="s">
        <v>384</v>
      </c>
      <c r="P28" s="123" t="s">
        <v>422</v>
      </c>
      <c r="Q28" s="123" t="s">
        <v>498</v>
      </c>
      <c r="R28" s="115"/>
      <c r="T28" s="559"/>
      <c r="U28" s="559"/>
      <c r="V28" s="479"/>
    </row>
    <row r="29" spans="1:22" ht="15" customHeight="1" x14ac:dyDescent="0.3">
      <c r="A29" s="559"/>
      <c r="B29" s="559"/>
      <c r="C29" s="559"/>
      <c r="D29" s="51"/>
      <c r="E29" s="216" t="s">
        <v>57</v>
      </c>
      <c r="F29" s="515" t="s">
        <v>518</v>
      </c>
      <c r="G29" s="515" t="s">
        <v>366</v>
      </c>
      <c r="H29" s="515" t="s">
        <v>404</v>
      </c>
      <c r="I29" s="516" t="s">
        <v>442</v>
      </c>
      <c r="J29" s="515" t="s">
        <v>480</v>
      </c>
      <c r="K29" s="149"/>
      <c r="L29" s="149"/>
      <c r="M29" s="123">
        <v>11.64</v>
      </c>
      <c r="N29" s="123" t="s">
        <v>347</v>
      </c>
      <c r="O29" s="123" t="s">
        <v>385</v>
      </c>
      <c r="P29" s="123" t="s">
        <v>423</v>
      </c>
      <c r="Q29" s="123" t="s">
        <v>499</v>
      </c>
      <c r="R29" s="115"/>
      <c r="T29" s="559"/>
      <c r="U29" s="559"/>
      <c r="V29" s="479"/>
    </row>
    <row r="30" spans="1:22" ht="15" customHeight="1" x14ac:dyDescent="0.3">
      <c r="A30" s="559"/>
      <c r="B30" s="559"/>
      <c r="C30" s="559"/>
      <c r="D30" s="51"/>
      <c r="E30" s="216" t="s">
        <v>58</v>
      </c>
      <c r="F30" s="515" t="s">
        <v>519</v>
      </c>
      <c r="G30" s="515" t="s">
        <v>367</v>
      </c>
      <c r="H30" s="515" t="s">
        <v>405</v>
      </c>
      <c r="I30" s="516" t="s">
        <v>385</v>
      </c>
      <c r="J30" s="515" t="s">
        <v>481</v>
      </c>
      <c r="K30" s="149"/>
      <c r="L30" s="149"/>
      <c r="M30" s="123">
        <v>8.9600000000000009</v>
      </c>
      <c r="N30" s="123" t="s">
        <v>348</v>
      </c>
      <c r="O30" s="123" t="s">
        <v>386</v>
      </c>
      <c r="P30" s="123" t="s">
        <v>424</v>
      </c>
      <c r="Q30" s="123" t="s">
        <v>500</v>
      </c>
      <c r="R30" s="115"/>
      <c r="T30" s="559"/>
      <c r="U30" s="559"/>
      <c r="V30" s="479"/>
    </row>
    <row r="31" spans="1:22" ht="15" customHeight="1" x14ac:dyDescent="0.3">
      <c r="A31" s="559"/>
      <c r="B31" s="559"/>
      <c r="C31" s="559"/>
      <c r="D31" s="51"/>
      <c r="E31" s="216" t="s">
        <v>59</v>
      </c>
      <c r="F31" s="515" t="s">
        <v>520</v>
      </c>
      <c r="G31" s="515" t="s">
        <v>368</v>
      </c>
      <c r="H31" s="515" t="s">
        <v>406</v>
      </c>
      <c r="I31" s="516" t="s">
        <v>443</v>
      </c>
      <c r="J31" s="515" t="s">
        <v>482</v>
      </c>
      <c r="K31" s="149"/>
      <c r="L31" s="149"/>
      <c r="M31" s="123">
        <v>6.65</v>
      </c>
      <c r="N31" s="123" t="s">
        <v>349</v>
      </c>
      <c r="O31" s="123" t="s">
        <v>387</v>
      </c>
      <c r="P31" s="123" t="s">
        <v>425</v>
      </c>
      <c r="Q31" s="123" t="s">
        <v>501</v>
      </c>
      <c r="R31" s="115"/>
      <c r="T31" s="559"/>
      <c r="U31" s="559"/>
      <c r="V31" s="479"/>
    </row>
    <row r="32" spans="1:22" ht="15" customHeight="1" x14ac:dyDescent="0.3">
      <c r="A32" s="559"/>
      <c r="B32" s="559"/>
      <c r="C32" s="559"/>
      <c r="D32" s="51"/>
      <c r="E32" s="216" t="s">
        <v>225</v>
      </c>
      <c r="F32" s="515" t="s">
        <v>521</v>
      </c>
      <c r="G32" s="515" t="s">
        <v>369</v>
      </c>
      <c r="H32" s="515" t="s">
        <v>407</v>
      </c>
      <c r="I32" s="516" t="s">
        <v>444</v>
      </c>
      <c r="J32" s="515" t="s">
        <v>483</v>
      </c>
      <c r="K32" s="149"/>
      <c r="L32" s="149"/>
      <c r="M32" s="123">
        <v>4.83</v>
      </c>
      <c r="N32" s="123" t="s">
        <v>350</v>
      </c>
      <c r="O32" s="123" t="s">
        <v>388</v>
      </c>
      <c r="P32" s="123" t="s">
        <v>426</v>
      </c>
      <c r="Q32" s="123" t="s">
        <v>502</v>
      </c>
      <c r="R32" s="115"/>
      <c r="T32" s="559"/>
      <c r="U32" s="559"/>
      <c r="V32" s="479"/>
    </row>
    <row r="33" spans="1:22" ht="96" customHeight="1" x14ac:dyDescent="0.3">
      <c r="A33" s="559"/>
      <c r="B33" s="559"/>
      <c r="C33" s="559"/>
      <c r="D33" s="51"/>
      <c r="E33" s="11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3"/>
      <c r="R33" s="13"/>
      <c r="T33" s="559"/>
      <c r="U33" s="559"/>
      <c r="V33" s="479"/>
    </row>
    <row r="34" spans="1:22" ht="15" customHeight="1" x14ac:dyDescent="0.3">
      <c r="A34" s="35"/>
      <c r="B34" s="35"/>
      <c r="C34" s="35"/>
      <c r="D34" s="35"/>
    </row>
    <row r="35" spans="1:22" ht="15" customHeight="1" x14ac:dyDescent="0.3">
      <c r="A35" s="35"/>
      <c r="B35" s="35"/>
      <c r="C35" s="35"/>
      <c r="D35" s="35"/>
    </row>
    <row r="36" spans="1:22" ht="15" customHeight="1" x14ac:dyDescent="0.3">
      <c r="D36" s="35"/>
    </row>
    <row r="37" spans="1:22" ht="15" customHeight="1" x14ac:dyDescent="0.3">
      <c r="D37" s="35"/>
    </row>
    <row r="38" spans="1:22" ht="15" customHeight="1" x14ac:dyDescent="0.3">
      <c r="D38" s="35"/>
      <c r="E38" s="170"/>
      <c r="F38" s="27"/>
      <c r="G38" s="27"/>
      <c r="H38" s="27"/>
      <c r="I38" s="27"/>
      <c r="J38" s="27"/>
    </row>
    <row r="39" spans="1:22" ht="15" customHeight="1" x14ac:dyDescent="0.3">
      <c r="D39" s="35"/>
      <c r="E39" s="171"/>
      <c r="F39" s="27"/>
      <c r="G39" s="27"/>
      <c r="H39" s="27"/>
      <c r="I39" s="27"/>
      <c r="J39" s="27"/>
    </row>
    <row r="40" spans="1:22" ht="15" customHeight="1" x14ac:dyDescent="0.3">
      <c r="D40" s="35"/>
      <c r="E40" s="55"/>
      <c r="F40" s="55"/>
      <c r="G40" s="55"/>
      <c r="H40" s="27"/>
      <c r="I40" s="27"/>
      <c r="J40" s="27"/>
    </row>
    <row r="41" spans="1:22" ht="15" customHeight="1" x14ac:dyDescent="0.3">
      <c r="D41" s="35"/>
      <c r="E41" s="80"/>
      <c r="F41" s="169"/>
      <c r="G41" s="169"/>
      <c r="H41" s="27"/>
      <c r="I41" s="27"/>
      <c r="J41" s="27"/>
    </row>
    <row r="42" spans="1:22" ht="15" customHeight="1" x14ac:dyDescent="0.3">
      <c r="D42" s="35"/>
      <c r="E42" s="80"/>
      <c r="F42" s="169"/>
      <c r="G42" s="169"/>
      <c r="H42" s="27"/>
      <c r="I42" s="27"/>
      <c r="J42" s="27"/>
    </row>
    <row r="43" spans="1:22" ht="15" customHeight="1" x14ac:dyDescent="0.3">
      <c r="D43" s="35"/>
      <c r="E43" s="80"/>
      <c r="F43" s="169"/>
      <c r="G43" s="169"/>
      <c r="H43" s="27"/>
      <c r="I43" s="27"/>
      <c r="J43" s="27"/>
    </row>
    <row r="44" spans="1:22" ht="15" customHeight="1" x14ac:dyDescent="0.3">
      <c r="D44" s="35"/>
      <c r="E44" s="80"/>
      <c r="F44" s="169"/>
      <c r="G44" s="169"/>
      <c r="H44" s="27"/>
      <c r="I44" s="27"/>
      <c r="J44" s="27"/>
    </row>
    <row r="45" spans="1:22" ht="15" customHeight="1" x14ac:dyDescent="0.3">
      <c r="D45" s="35"/>
      <c r="E45" s="80"/>
      <c r="F45" s="169"/>
      <c r="G45" s="169"/>
      <c r="H45" s="27"/>
      <c r="I45" s="27"/>
      <c r="J45" s="27"/>
    </row>
    <row r="46" spans="1:22" ht="15" customHeight="1" x14ac:dyDescent="0.3">
      <c r="D46" s="35"/>
      <c r="E46" s="80"/>
      <c r="F46" s="169"/>
      <c r="G46" s="169"/>
      <c r="H46" s="27"/>
      <c r="I46" s="27"/>
      <c r="J46" s="27"/>
    </row>
    <row r="47" spans="1:22" ht="15" customHeight="1" x14ac:dyDescent="0.3">
      <c r="D47" s="35"/>
      <c r="E47" s="80"/>
      <c r="F47" s="169"/>
      <c r="G47" s="169"/>
      <c r="H47" s="27"/>
      <c r="I47" s="27"/>
      <c r="J47" s="27"/>
    </row>
    <row r="48" spans="1:22" ht="15" customHeight="1" x14ac:dyDescent="0.3">
      <c r="D48" s="35"/>
      <c r="E48" s="80"/>
      <c r="F48" s="55"/>
      <c r="G48" s="55"/>
      <c r="H48" s="27"/>
      <c r="I48" s="27"/>
      <c r="J48" s="27"/>
    </row>
    <row r="49" spans="4:10" ht="15" customHeight="1" x14ac:dyDescent="0.3">
      <c r="D49" s="35"/>
      <c r="E49" s="80"/>
      <c r="F49" s="55"/>
      <c r="G49" s="55"/>
      <c r="H49" s="27"/>
      <c r="I49" s="27"/>
      <c r="J49" s="27"/>
    </row>
    <row r="50" spans="4:10" ht="15" customHeight="1" x14ac:dyDescent="0.3">
      <c r="D50" s="35"/>
      <c r="E50" s="80"/>
      <c r="F50" s="169"/>
      <c r="G50" s="169"/>
      <c r="H50" s="55"/>
      <c r="I50" s="27"/>
      <c r="J50" s="27"/>
    </row>
    <row r="51" spans="4:10" ht="15" customHeight="1" x14ac:dyDescent="0.3">
      <c r="E51" s="80"/>
      <c r="F51" s="169"/>
      <c r="G51" s="169"/>
    </row>
    <row r="52" spans="4:10" ht="15" customHeight="1" x14ac:dyDescent="0.3">
      <c r="E52" s="80"/>
      <c r="F52" s="169"/>
      <c r="G52" s="169"/>
    </row>
    <row r="53" spans="4:10" ht="15" customHeight="1" x14ac:dyDescent="0.3">
      <c r="E53" s="80"/>
      <c r="F53" s="169"/>
      <c r="G53" s="169"/>
    </row>
    <row r="54" spans="4:10" ht="15" customHeight="1" x14ac:dyDescent="0.3">
      <c r="E54" s="80"/>
      <c r="F54" s="169"/>
      <c r="G54" s="169"/>
    </row>
    <row r="55" spans="4:10" ht="15" customHeight="1" x14ac:dyDescent="0.3">
      <c r="E55" s="80"/>
      <c r="F55" s="169"/>
      <c r="G55" s="169"/>
    </row>
    <row r="56" spans="4:10" ht="15" customHeight="1" x14ac:dyDescent="0.3">
      <c r="E56" s="80"/>
      <c r="F56" s="169"/>
      <c r="G56" s="169"/>
    </row>
    <row r="57" spans="4:10" ht="15" customHeight="1" x14ac:dyDescent="0.3">
      <c r="E57" s="80"/>
      <c r="F57" s="169"/>
      <c r="G57" s="169"/>
    </row>
    <row r="58" spans="4:10" ht="15" customHeight="1" x14ac:dyDescent="0.3">
      <c r="E58" s="80"/>
      <c r="F58" s="169"/>
      <c r="G58" s="169"/>
    </row>
    <row r="59" spans="4:10" ht="15" customHeight="1" x14ac:dyDescent="0.3">
      <c r="E59" s="80"/>
      <c r="F59" s="169"/>
      <c r="G59" s="169"/>
    </row>
    <row r="60" spans="4:10" ht="15" customHeight="1" x14ac:dyDescent="0.3">
      <c r="E60" s="80"/>
      <c r="F60" s="169"/>
      <c r="G60" s="169"/>
    </row>
    <row r="61" spans="4:10" ht="15" customHeight="1" x14ac:dyDescent="0.3">
      <c r="E61" s="80"/>
      <c r="F61" s="169"/>
      <c r="G61" s="169"/>
    </row>
  </sheetData>
  <mergeCells count="8">
    <mergeCell ref="A1:C33"/>
    <mergeCell ref="M12:Q12"/>
    <mergeCell ref="T2:U33"/>
    <mergeCell ref="R3:R4"/>
    <mergeCell ref="E3:E4"/>
    <mergeCell ref="E7:K8"/>
    <mergeCell ref="L7:R8"/>
    <mergeCell ref="E12:H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view="pageBreakPreview" topLeftCell="B1" zoomScale="80" zoomScaleNormal="80" zoomScaleSheetLayoutView="80" workbookViewId="0">
      <selection activeCell="R18" sqref="R18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9" t="s">
        <v>2</v>
      </c>
      <c r="B1" s="559"/>
      <c r="C1" s="559"/>
      <c r="D1" s="380"/>
      <c r="E1" s="381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381"/>
      <c r="S1" s="39"/>
      <c r="T1" s="559" t="s">
        <v>3</v>
      </c>
      <c r="U1" s="559"/>
      <c r="V1" s="559"/>
    </row>
    <row r="2" spans="1:22" ht="15" customHeight="1" x14ac:dyDescent="0.3">
      <c r="A2" s="559"/>
      <c r="B2" s="559"/>
      <c r="C2" s="559"/>
      <c r="D2" s="380"/>
      <c r="E2" s="381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381"/>
      <c r="S2" s="39"/>
      <c r="T2" s="559"/>
      <c r="U2" s="559"/>
      <c r="V2" s="559"/>
    </row>
    <row r="3" spans="1:22" ht="15" customHeight="1" x14ac:dyDescent="0.3">
      <c r="A3" s="559"/>
      <c r="B3" s="559"/>
      <c r="C3" s="559"/>
      <c r="D3" s="380"/>
      <c r="E3" s="560" t="s">
        <v>273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0"/>
      <c r="Q3" s="380"/>
      <c r="R3" s="600" t="s">
        <v>274</v>
      </c>
      <c r="S3" s="39"/>
      <c r="T3" s="559"/>
      <c r="U3" s="559"/>
      <c r="V3" s="559"/>
    </row>
    <row r="4" spans="1:22" ht="15" customHeight="1" x14ac:dyDescent="0.3">
      <c r="A4" s="559"/>
      <c r="B4" s="559"/>
      <c r="C4" s="559"/>
      <c r="D4" s="380"/>
      <c r="E4" s="56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600"/>
      <c r="S4" s="39"/>
      <c r="T4" s="559"/>
      <c r="U4" s="559"/>
      <c r="V4" s="559"/>
    </row>
    <row r="5" spans="1:22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5"/>
      <c r="S5" s="385"/>
      <c r="T5" s="559"/>
      <c r="U5" s="559"/>
      <c r="V5" s="559"/>
    </row>
    <row r="6" spans="1:22" ht="3.75" customHeight="1" thickTop="1" thickBot="1" x14ac:dyDescent="0.35">
      <c r="A6" s="559"/>
      <c r="B6" s="559"/>
      <c r="C6" s="559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559"/>
      <c r="U6" s="559"/>
      <c r="V6" s="559"/>
    </row>
    <row r="7" spans="1:22" ht="15" customHeight="1" thickTop="1" x14ac:dyDescent="0.3">
      <c r="A7" s="559"/>
      <c r="B7" s="559"/>
      <c r="C7" s="559"/>
      <c r="D7" s="51"/>
      <c r="E7" s="582" t="s">
        <v>115</v>
      </c>
      <c r="F7" s="582"/>
      <c r="G7" s="582"/>
      <c r="H7" s="582"/>
      <c r="I7" s="582"/>
      <c r="J7" s="582"/>
      <c r="K7" s="582"/>
      <c r="L7" s="469"/>
      <c r="M7" s="573" t="s">
        <v>117</v>
      </c>
      <c r="N7" s="573"/>
      <c r="O7" s="573"/>
      <c r="P7" s="573"/>
      <c r="Q7" s="573"/>
      <c r="R7" s="573"/>
      <c r="T7" s="559"/>
      <c r="U7" s="559"/>
      <c r="V7" s="559"/>
    </row>
    <row r="8" spans="1:22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470"/>
      <c r="M8" s="573"/>
      <c r="N8" s="573"/>
      <c r="O8" s="573"/>
      <c r="P8" s="573"/>
      <c r="Q8" s="573"/>
      <c r="R8" s="573"/>
      <c r="T8" s="559"/>
      <c r="U8" s="559"/>
      <c r="V8" s="559"/>
    </row>
    <row r="9" spans="1:22" ht="11.1" customHeight="1" x14ac:dyDescent="0.3">
      <c r="A9" s="559"/>
      <c r="B9" s="559"/>
      <c r="C9" s="559"/>
      <c r="D9" s="51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T9" s="559"/>
      <c r="U9" s="559"/>
      <c r="V9" s="559"/>
    </row>
    <row r="10" spans="1:22" ht="15" customHeight="1" x14ac:dyDescent="0.3">
      <c r="A10" s="559"/>
      <c r="B10" s="559"/>
      <c r="C10" s="559"/>
      <c r="D10" s="51"/>
      <c r="E10" s="9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430"/>
      <c r="L10" s="84"/>
      <c r="M10" s="599"/>
      <c r="N10" s="599"/>
      <c r="O10" s="599"/>
      <c r="P10" s="599"/>
      <c r="Q10" s="599"/>
      <c r="R10" s="84"/>
      <c r="T10" s="559"/>
      <c r="U10" s="559"/>
      <c r="V10" s="559"/>
    </row>
    <row r="11" spans="1:22" ht="11.1" customHeight="1" x14ac:dyDescent="0.3">
      <c r="A11" s="559"/>
      <c r="B11" s="559"/>
      <c r="C11" s="559"/>
      <c r="D11" s="51"/>
      <c r="E11" s="172"/>
      <c r="F11" s="173"/>
      <c r="G11" s="173"/>
      <c r="H11" s="173"/>
      <c r="I11" s="173"/>
      <c r="J11" s="173"/>
      <c r="K11" s="84"/>
      <c r="L11" s="84"/>
      <c r="M11" s="104"/>
      <c r="N11" s="104"/>
      <c r="O11" s="104"/>
      <c r="P11" s="104"/>
      <c r="Q11" s="104"/>
      <c r="R11" s="84"/>
      <c r="T11" s="559"/>
      <c r="U11" s="559"/>
      <c r="V11" s="559"/>
    </row>
    <row r="12" spans="1:22" ht="15" customHeight="1" x14ac:dyDescent="0.3">
      <c r="A12" s="559"/>
      <c r="B12" s="559"/>
      <c r="C12" s="559"/>
      <c r="D12" s="51"/>
      <c r="E12" s="505" t="s">
        <v>116</v>
      </c>
      <c r="F12" s="149">
        <v>56650</v>
      </c>
      <c r="G12" s="149">
        <v>56565</v>
      </c>
      <c r="H12" s="149">
        <v>52668</v>
      </c>
      <c r="I12" s="149">
        <v>48627</v>
      </c>
      <c r="J12" s="149">
        <v>46241</v>
      </c>
      <c r="K12" s="82"/>
      <c r="L12" s="82"/>
      <c r="M12" s="602" t="s">
        <v>118</v>
      </c>
      <c r="N12" s="602"/>
      <c r="O12" s="602"/>
      <c r="P12" s="602"/>
      <c r="Q12" s="602"/>
      <c r="R12" s="84"/>
      <c r="T12" s="559"/>
      <c r="U12" s="559"/>
      <c r="V12" s="559"/>
    </row>
    <row r="13" spans="1:22" ht="14.1" customHeight="1" x14ac:dyDescent="0.3">
      <c r="A13" s="559"/>
      <c r="B13" s="559"/>
      <c r="C13" s="559"/>
      <c r="D13" s="51"/>
      <c r="E13" s="132" t="s">
        <v>166</v>
      </c>
      <c r="F13" s="149">
        <v>47</v>
      </c>
      <c r="G13" s="149">
        <v>45</v>
      </c>
      <c r="H13" s="149">
        <v>44</v>
      </c>
      <c r="I13" s="149">
        <v>43</v>
      </c>
      <c r="J13" s="149">
        <v>46</v>
      </c>
      <c r="K13" s="82"/>
      <c r="L13" s="82"/>
      <c r="M13" s="180" t="s">
        <v>195</v>
      </c>
      <c r="N13" s="175"/>
      <c r="O13" s="175"/>
      <c r="P13" s="175"/>
      <c r="Q13" s="175"/>
      <c r="R13" s="106"/>
      <c r="T13" s="559"/>
      <c r="U13" s="559"/>
      <c r="V13" s="559"/>
    </row>
    <row r="14" spans="1:22" ht="14.1" customHeight="1" x14ac:dyDescent="0.3">
      <c r="A14" s="559"/>
      <c r="B14" s="559"/>
      <c r="C14" s="559"/>
      <c r="D14" s="51"/>
      <c r="E14" s="131" t="s">
        <v>46</v>
      </c>
      <c r="F14" s="149">
        <v>3296</v>
      </c>
      <c r="G14" s="149">
        <v>3308</v>
      </c>
      <c r="H14" s="149">
        <v>3169</v>
      </c>
      <c r="I14" s="149">
        <v>3153</v>
      </c>
      <c r="J14" s="149">
        <v>3189</v>
      </c>
      <c r="K14" s="82"/>
      <c r="L14" s="82"/>
      <c r="M14" s="597" t="s">
        <v>46</v>
      </c>
      <c r="N14" s="597"/>
      <c r="O14" s="597"/>
      <c r="P14" s="597"/>
      <c r="Q14" s="17"/>
      <c r="R14" s="17"/>
      <c r="S14" s="5"/>
      <c r="T14" s="559"/>
      <c r="U14" s="559"/>
      <c r="V14" s="559"/>
    </row>
    <row r="15" spans="1:22" ht="14.1" customHeight="1" x14ac:dyDescent="0.3">
      <c r="A15" s="559"/>
      <c r="B15" s="559"/>
      <c r="C15" s="559"/>
      <c r="D15" s="51"/>
      <c r="E15" s="131" t="s">
        <v>47</v>
      </c>
      <c r="F15" s="149">
        <v>8225</v>
      </c>
      <c r="G15" s="149">
        <v>8187</v>
      </c>
      <c r="H15" s="149">
        <v>7517</v>
      </c>
      <c r="I15" s="149">
        <v>7046</v>
      </c>
      <c r="J15" s="149">
        <v>6913</v>
      </c>
      <c r="K15" s="284"/>
      <c r="L15" s="82"/>
      <c r="M15" s="597" t="s">
        <v>47</v>
      </c>
      <c r="N15" s="597"/>
      <c r="O15" s="597"/>
      <c r="P15" s="597"/>
      <c r="Q15" s="17"/>
      <c r="R15" s="17"/>
      <c r="S15" s="5"/>
      <c r="T15" s="559"/>
      <c r="U15" s="559"/>
      <c r="V15" s="559"/>
    </row>
    <row r="16" spans="1:22" ht="14.1" customHeight="1" x14ac:dyDescent="0.3">
      <c r="A16" s="559"/>
      <c r="B16" s="559"/>
      <c r="C16" s="559"/>
      <c r="D16" s="51"/>
      <c r="E16" s="144" t="s">
        <v>48</v>
      </c>
      <c r="F16" s="149">
        <v>16672</v>
      </c>
      <c r="G16" s="149">
        <v>16103</v>
      </c>
      <c r="H16" s="149">
        <v>15273</v>
      </c>
      <c r="I16" s="149">
        <v>13707</v>
      </c>
      <c r="J16" s="149">
        <v>12608</v>
      </c>
      <c r="K16" s="82"/>
      <c r="L16" s="82"/>
      <c r="M16" s="181" t="s">
        <v>48</v>
      </c>
      <c r="N16" s="105"/>
      <c r="O16" s="105"/>
      <c r="P16" s="105"/>
      <c r="Q16" s="99"/>
      <c r="R16" s="176"/>
      <c r="S16" s="5"/>
      <c r="T16" s="559"/>
      <c r="U16" s="559"/>
      <c r="V16" s="559"/>
    </row>
    <row r="17" spans="1:22" ht="14.1" customHeight="1" x14ac:dyDescent="0.3">
      <c r="A17" s="559"/>
      <c r="B17" s="559"/>
      <c r="C17" s="559"/>
      <c r="D17" s="51"/>
      <c r="E17" s="144" t="s">
        <v>49</v>
      </c>
      <c r="F17" s="149">
        <v>17751</v>
      </c>
      <c r="G17" s="149">
        <v>17978</v>
      </c>
      <c r="H17" s="149">
        <v>16411</v>
      </c>
      <c r="I17" s="149">
        <v>15043</v>
      </c>
      <c r="J17" s="120">
        <v>14340</v>
      </c>
      <c r="K17" s="82"/>
      <c r="L17" s="82"/>
      <c r="M17" s="181" t="s">
        <v>49</v>
      </c>
      <c r="N17" s="106"/>
      <c r="O17" s="106"/>
      <c r="P17" s="106"/>
      <c r="Q17" s="99"/>
      <c r="R17" s="106"/>
      <c r="S17" s="5"/>
      <c r="T17" s="559"/>
      <c r="U17" s="559"/>
      <c r="V17" s="559"/>
    </row>
    <row r="18" spans="1:22" ht="14.1" customHeight="1" x14ac:dyDescent="0.3">
      <c r="A18" s="559"/>
      <c r="B18" s="559"/>
      <c r="C18" s="559"/>
      <c r="D18" s="51"/>
      <c r="E18" s="132" t="s">
        <v>50</v>
      </c>
      <c r="F18" s="120">
        <v>8714</v>
      </c>
      <c r="G18" s="120">
        <v>9005</v>
      </c>
      <c r="H18" s="120">
        <v>8405</v>
      </c>
      <c r="I18" s="120">
        <v>7747</v>
      </c>
      <c r="J18" s="149">
        <v>7360</v>
      </c>
      <c r="K18" s="82"/>
      <c r="L18" s="82"/>
      <c r="M18" s="143" t="s">
        <v>50</v>
      </c>
      <c r="N18" s="105"/>
      <c r="O18" s="105"/>
      <c r="P18" s="105"/>
      <c r="Q18" s="105"/>
      <c r="R18" s="177"/>
      <c r="S18" s="5"/>
      <c r="T18" s="559"/>
      <c r="U18" s="559"/>
      <c r="V18" s="559"/>
    </row>
    <row r="19" spans="1:22" ht="14.1" customHeight="1" x14ac:dyDescent="0.3">
      <c r="A19" s="559"/>
      <c r="B19" s="559"/>
      <c r="C19" s="559"/>
      <c r="D19" s="51"/>
      <c r="E19" s="144" t="s">
        <v>51</v>
      </c>
      <c r="F19" s="149">
        <v>1847</v>
      </c>
      <c r="G19" s="149">
        <v>1850</v>
      </c>
      <c r="H19" s="149">
        <v>1752</v>
      </c>
      <c r="I19" s="149">
        <v>1809</v>
      </c>
      <c r="J19" s="149">
        <v>1630</v>
      </c>
      <c r="K19" s="82"/>
      <c r="L19" s="82"/>
      <c r="M19" s="181" t="s">
        <v>51</v>
      </c>
      <c r="N19" s="105"/>
      <c r="O19" s="105"/>
      <c r="P19" s="105"/>
      <c r="Q19" s="99"/>
      <c r="R19" s="176"/>
      <c r="S19" s="5"/>
      <c r="T19" s="559"/>
      <c r="U19" s="559"/>
      <c r="V19" s="559"/>
    </row>
    <row r="20" spans="1:22" ht="14.1" customHeight="1" x14ac:dyDescent="0.3">
      <c r="A20" s="559"/>
      <c r="B20" s="559"/>
      <c r="C20" s="559"/>
      <c r="D20" s="51"/>
      <c r="E20" s="144" t="s">
        <v>52</v>
      </c>
      <c r="F20" s="149">
        <v>96</v>
      </c>
      <c r="G20" s="149">
        <v>83</v>
      </c>
      <c r="H20" s="149">
        <v>91</v>
      </c>
      <c r="I20" s="149">
        <v>79</v>
      </c>
      <c r="J20" s="149">
        <v>149</v>
      </c>
      <c r="K20" s="82"/>
      <c r="L20" s="82"/>
      <c r="M20" s="181" t="s">
        <v>52</v>
      </c>
      <c r="N20" s="105"/>
      <c r="O20" s="105"/>
      <c r="P20" s="105"/>
      <c r="Q20" s="105"/>
      <c r="R20" s="178"/>
      <c r="S20" s="5"/>
      <c r="T20" s="559"/>
      <c r="U20" s="559"/>
      <c r="V20" s="559"/>
    </row>
    <row r="21" spans="1:22" ht="14.1" customHeight="1" x14ac:dyDescent="0.3">
      <c r="A21" s="559"/>
      <c r="B21" s="559"/>
      <c r="C21" s="559"/>
      <c r="D21" s="51"/>
      <c r="E21" s="144" t="s">
        <v>228</v>
      </c>
      <c r="F21" s="149">
        <v>2</v>
      </c>
      <c r="G21" s="149">
        <v>6</v>
      </c>
      <c r="H21" s="149">
        <v>6</v>
      </c>
      <c r="I21" s="149">
        <v>0</v>
      </c>
      <c r="J21" s="149">
        <v>6</v>
      </c>
      <c r="K21" s="284"/>
      <c r="L21" s="82"/>
      <c r="M21" s="181" t="s">
        <v>228</v>
      </c>
      <c r="N21" s="105"/>
      <c r="O21" s="105"/>
      <c r="P21" s="105"/>
      <c r="Q21" s="105"/>
      <c r="R21" s="178"/>
      <c r="S21" s="5"/>
      <c r="T21" s="559"/>
      <c r="U21" s="559"/>
      <c r="V21" s="559"/>
    </row>
    <row r="22" spans="1:22" ht="14.1" customHeight="1" x14ac:dyDescent="0.3">
      <c r="A22" s="559"/>
      <c r="B22" s="559"/>
      <c r="C22" s="559"/>
      <c r="D22" s="51"/>
      <c r="E22" s="245" t="s">
        <v>167</v>
      </c>
      <c r="F22" s="149">
        <v>56601</v>
      </c>
      <c r="G22" s="149">
        <v>56514</v>
      </c>
      <c r="H22" s="149">
        <v>52618</v>
      </c>
      <c r="I22" s="149">
        <v>48584</v>
      </c>
      <c r="J22" s="149">
        <v>46189</v>
      </c>
      <c r="M22" s="181" t="s">
        <v>167</v>
      </c>
      <c r="N22" s="181"/>
      <c r="O22" s="105"/>
      <c r="P22" s="105"/>
      <c r="Q22" s="105"/>
      <c r="R22" s="177"/>
      <c r="S22" s="5"/>
      <c r="T22" s="559"/>
      <c r="U22" s="559"/>
      <c r="V22" s="559"/>
    </row>
    <row r="23" spans="1:22" ht="15" customHeight="1" x14ac:dyDescent="0.3">
      <c r="A23" s="559"/>
      <c r="B23" s="559"/>
      <c r="C23" s="559"/>
      <c r="D23" s="51"/>
      <c r="E23" s="498" t="s">
        <v>122</v>
      </c>
      <c r="F23" s="149"/>
      <c r="G23" s="149"/>
      <c r="K23" s="82"/>
      <c r="L23" s="82"/>
      <c r="M23" s="601" t="s">
        <v>279</v>
      </c>
      <c r="N23" s="601"/>
      <c r="O23" s="601"/>
      <c r="P23" s="601"/>
      <c r="Q23" s="601"/>
      <c r="R23" s="177"/>
      <c r="S23" s="5"/>
      <c r="T23" s="559"/>
      <c r="U23" s="559"/>
      <c r="V23" s="559"/>
    </row>
    <row r="24" spans="1:22" ht="14.1" customHeight="1" x14ac:dyDescent="0.3">
      <c r="A24" s="559"/>
      <c r="B24" s="559"/>
      <c r="C24" s="559"/>
      <c r="D24" s="51"/>
      <c r="E24" s="131" t="s">
        <v>46</v>
      </c>
      <c r="F24" s="174">
        <v>25.8</v>
      </c>
      <c r="G24" s="174">
        <v>26.2</v>
      </c>
      <c r="H24" s="174">
        <v>24.8</v>
      </c>
      <c r="I24" s="174">
        <v>24.2</v>
      </c>
      <c r="J24" s="174">
        <v>24</v>
      </c>
      <c r="K24" s="283"/>
      <c r="L24" s="283"/>
      <c r="M24" s="597" t="s">
        <v>46</v>
      </c>
      <c r="N24" s="597"/>
      <c r="O24" s="597"/>
      <c r="P24" s="105"/>
      <c r="Q24" s="105"/>
      <c r="R24" s="179"/>
      <c r="S24" s="5"/>
      <c r="T24" s="559"/>
      <c r="U24" s="559"/>
      <c r="V24" s="559"/>
    </row>
    <row r="25" spans="1:22" ht="14.1" customHeight="1" x14ac:dyDescent="0.3">
      <c r="A25" s="559"/>
      <c r="B25" s="559"/>
      <c r="C25" s="559"/>
      <c r="D25" s="51"/>
      <c r="E25" s="131" t="s">
        <v>47</v>
      </c>
      <c r="F25" s="174">
        <v>58.3</v>
      </c>
      <c r="G25" s="174">
        <v>60</v>
      </c>
      <c r="H25" s="174">
        <v>56.8</v>
      </c>
      <c r="I25" s="174">
        <v>54.6</v>
      </c>
      <c r="J25" s="174">
        <v>54.4</v>
      </c>
      <c r="K25" s="283"/>
      <c r="L25" s="283"/>
      <c r="M25" s="597" t="s">
        <v>47</v>
      </c>
      <c r="N25" s="597"/>
      <c r="O25" s="597"/>
      <c r="P25" s="597"/>
      <c r="Q25" s="105"/>
      <c r="R25" s="177"/>
      <c r="S25" s="5"/>
      <c r="T25" s="559"/>
      <c r="U25" s="559"/>
      <c r="V25" s="559"/>
    </row>
    <row r="26" spans="1:22" ht="14.1" customHeight="1" x14ac:dyDescent="0.3">
      <c r="A26" s="559"/>
      <c r="B26" s="559"/>
      <c r="C26" s="559"/>
      <c r="D26" s="51"/>
      <c r="E26" s="144" t="s">
        <v>48</v>
      </c>
      <c r="F26" s="174">
        <v>94.9</v>
      </c>
      <c r="G26" s="174">
        <v>97.1</v>
      </c>
      <c r="H26" s="174">
        <v>96.9</v>
      </c>
      <c r="I26" s="174">
        <v>91.3</v>
      </c>
      <c r="J26" s="174">
        <v>87.6</v>
      </c>
      <c r="K26" s="283"/>
      <c r="L26" s="283"/>
      <c r="M26" s="181" t="s">
        <v>48</v>
      </c>
      <c r="N26" s="105"/>
      <c r="O26" s="105"/>
      <c r="P26" s="105"/>
      <c r="Q26" s="105"/>
      <c r="R26" s="177"/>
      <c r="S26" s="5"/>
      <c r="T26" s="559"/>
      <c r="U26" s="559"/>
      <c r="V26" s="559"/>
    </row>
    <row r="27" spans="1:22" ht="14.1" customHeight="1" x14ac:dyDescent="0.3">
      <c r="A27" s="559"/>
      <c r="B27" s="559"/>
      <c r="C27" s="559"/>
      <c r="D27" s="51"/>
      <c r="E27" s="144" t="s">
        <v>49</v>
      </c>
      <c r="F27" s="174">
        <v>89</v>
      </c>
      <c r="G27" s="174">
        <v>92.5</v>
      </c>
      <c r="H27" s="174">
        <v>86.1</v>
      </c>
      <c r="I27" s="174">
        <v>80.8</v>
      </c>
      <c r="J27" s="174">
        <v>79.3</v>
      </c>
      <c r="K27" s="283"/>
      <c r="L27" s="283"/>
      <c r="M27" s="181" t="s">
        <v>49</v>
      </c>
      <c r="N27" s="105"/>
      <c r="O27" s="105"/>
      <c r="P27" s="105"/>
      <c r="Q27" s="105"/>
      <c r="R27" s="177"/>
      <c r="S27" s="5"/>
      <c r="T27" s="559"/>
      <c r="U27" s="559"/>
      <c r="V27" s="559"/>
    </row>
    <row r="28" spans="1:22" ht="14.1" customHeight="1" x14ac:dyDescent="0.3">
      <c r="A28" s="559"/>
      <c r="B28" s="559"/>
      <c r="C28" s="559"/>
      <c r="D28" s="51"/>
      <c r="E28" s="132" t="s">
        <v>50</v>
      </c>
      <c r="F28" s="174">
        <v>41.3</v>
      </c>
      <c r="G28" s="174">
        <v>43.3</v>
      </c>
      <c r="H28" s="174">
        <v>40.799999999999997</v>
      </c>
      <c r="I28" s="174">
        <v>38</v>
      </c>
      <c r="J28" s="174">
        <v>36.700000000000003</v>
      </c>
      <c r="K28" s="283"/>
      <c r="L28" s="283"/>
      <c r="M28" s="143" t="s">
        <v>50</v>
      </c>
      <c r="N28" s="105"/>
      <c r="O28" s="105"/>
      <c r="P28" s="105"/>
      <c r="Q28" s="105"/>
      <c r="R28" s="177"/>
      <c r="S28" s="5"/>
      <c r="T28" s="559"/>
      <c r="U28" s="559"/>
      <c r="V28" s="559"/>
    </row>
    <row r="29" spans="1:22" ht="14.1" customHeight="1" x14ac:dyDescent="0.3">
      <c r="A29" s="559"/>
      <c r="B29" s="559"/>
      <c r="C29" s="559"/>
      <c r="D29" s="51"/>
      <c r="E29" s="144" t="s">
        <v>51</v>
      </c>
      <c r="F29" s="174">
        <v>8.4</v>
      </c>
      <c r="G29" s="174">
        <v>8.5</v>
      </c>
      <c r="H29" s="174">
        <v>8.1</v>
      </c>
      <c r="I29" s="174">
        <v>8.5</v>
      </c>
      <c r="J29" s="174">
        <v>7.8</v>
      </c>
      <c r="K29" s="283"/>
      <c r="L29" s="283"/>
      <c r="M29" s="181" t="s">
        <v>51</v>
      </c>
      <c r="N29" s="105"/>
      <c r="O29" s="105"/>
      <c r="P29" s="105"/>
      <c r="Q29" s="105"/>
      <c r="R29" s="177"/>
      <c r="S29" s="5"/>
      <c r="T29" s="559"/>
      <c r="U29" s="559"/>
      <c r="V29" s="559"/>
    </row>
    <row r="30" spans="1:22" ht="14.1" customHeight="1" x14ac:dyDescent="0.3">
      <c r="A30" s="559"/>
      <c r="B30" s="559"/>
      <c r="C30" s="559"/>
      <c r="D30" s="51"/>
      <c r="E30" s="144" t="s">
        <v>52</v>
      </c>
      <c r="F30" s="174">
        <v>0.5</v>
      </c>
      <c r="G30" s="174">
        <v>0.4</v>
      </c>
      <c r="H30" s="174">
        <v>0.4</v>
      </c>
      <c r="I30" s="174">
        <v>0.4</v>
      </c>
      <c r="J30" s="174">
        <v>0.7</v>
      </c>
      <c r="K30" s="283"/>
      <c r="L30" s="283"/>
      <c r="M30" s="181" t="s">
        <v>52</v>
      </c>
      <c r="N30" s="105"/>
      <c r="O30" s="105"/>
      <c r="P30" s="105"/>
      <c r="Q30" s="99"/>
      <c r="R30" s="177"/>
      <c r="S30" s="5"/>
      <c r="T30" s="559"/>
      <c r="U30" s="559"/>
      <c r="V30" s="559"/>
    </row>
    <row r="31" spans="1:22" ht="14.1" customHeight="1" x14ac:dyDescent="0.3">
      <c r="A31" s="559"/>
      <c r="B31" s="559"/>
      <c r="C31" s="559"/>
      <c r="D31" s="51"/>
      <c r="E31" s="131" t="s">
        <v>167</v>
      </c>
      <c r="F31" s="174">
        <v>44.4</v>
      </c>
      <c r="G31" s="174">
        <v>45</v>
      </c>
      <c r="H31" s="174">
        <v>42.6</v>
      </c>
      <c r="I31" s="174">
        <v>39.6</v>
      </c>
      <c r="J31" s="174">
        <v>38.1</v>
      </c>
      <c r="K31" s="82"/>
      <c r="L31" s="82"/>
      <c r="M31" s="597" t="s">
        <v>167</v>
      </c>
      <c r="N31" s="597"/>
      <c r="O31" s="597"/>
      <c r="P31" s="597"/>
      <c r="Q31" s="99"/>
      <c r="R31" s="177"/>
      <c r="S31" s="5"/>
      <c r="T31" s="559"/>
      <c r="U31" s="559"/>
      <c r="V31" s="559"/>
    </row>
    <row r="32" spans="1:22" ht="14.1" customHeight="1" x14ac:dyDescent="0.3">
      <c r="A32" s="559"/>
      <c r="B32" s="559"/>
      <c r="C32" s="559"/>
      <c r="D32" s="51"/>
      <c r="E32" s="113" t="s">
        <v>123</v>
      </c>
      <c r="F32" s="332">
        <v>0.78</v>
      </c>
      <c r="G32" s="332">
        <v>0.81</v>
      </c>
      <c r="H32" s="332">
        <v>0.76</v>
      </c>
      <c r="I32" s="332">
        <v>0.73</v>
      </c>
      <c r="J32" s="332">
        <v>0.71</v>
      </c>
      <c r="K32" s="82"/>
      <c r="L32" s="82"/>
      <c r="M32" s="132" t="s">
        <v>128</v>
      </c>
      <c r="N32" s="105"/>
      <c r="O32" s="105"/>
      <c r="P32" s="105"/>
      <c r="Q32" s="107"/>
      <c r="R32" s="177"/>
      <c r="S32" s="5"/>
      <c r="T32" s="559"/>
      <c r="U32" s="559"/>
      <c r="V32" s="559"/>
    </row>
    <row r="33" spans="1:22" ht="14.1" customHeight="1" x14ac:dyDescent="0.3">
      <c r="A33" s="559"/>
      <c r="B33" s="559"/>
      <c r="C33" s="559"/>
      <c r="D33" s="51"/>
      <c r="E33" s="113" t="s">
        <v>124</v>
      </c>
      <c r="F33" s="332">
        <v>0.77</v>
      </c>
      <c r="G33" s="332">
        <v>0.8</v>
      </c>
      <c r="H33" s="332">
        <v>0.76</v>
      </c>
      <c r="I33" s="332">
        <v>0.72</v>
      </c>
      <c r="J33" s="332">
        <v>0.7</v>
      </c>
      <c r="K33" s="82"/>
      <c r="L33" s="82"/>
      <c r="M33" s="577" t="s">
        <v>129</v>
      </c>
      <c r="N33" s="577"/>
      <c r="O33" s="577"/>
      <c r="P33" s="577"/>
      <c r="Q33" s="108"/>
      <c r="R33" s="108"/>
      <c r="S33" s="5"/>
      <c r="T33" s="559"/>
      <c r="U33" s="559"/>
      <c r="V33" s="559"/>
    </row>
    <row r="34" spans="1:22" ht="14.1" customHeight="1" x14ac:dyDescent="0.3">
      <c r="A34" s="559"/>
      <c r="B34" s="559"/>
      <c r="C34" s="559"/>
      <c r="D34" s="51"/>
      <c r="E34" s="113" t="s">
        <v>125</v>
      </c>
      <c r="F34" s="332">
        <v>1.59</v>
      </c>
      <c r="G34" s="332">
        <v>1.64</v>
      </c>
      <c r="H34" s="332">
        <v>1.57</v>
      </c>
      <c r="I34" s="332">
        <v>1.49</v>
      </c>
      <c r="J34" s="332">
        <v>1.46</v>
      </c>
      <c r="K34" s="82"/>
      <c r="L34" s="82"/>
      <c r="M34" s="132" t="s">
        <v>130</v>
      </c>
      <c r="N34" s="108"/>
      <c r="O34" s="108"/>
      <c r="P34" s="108"/>
      <c r="Q34" s="108"/>
      <c r="R34" s="108"/>
      <c r="S34" s="5"/>
      <c r="T34" s="559"/>
      <c r="U34" s="559"/>
      <c r="V34" s="559"/>
    </row>
    <row r="35" spans="1:22" ht="14.1" customHeight="1" x14ac:dyDescent="0.3">
      <c r="A35" s="559"/>
      <c r="B35" s="559"/>
      <c r="C35" s="559"/>
      <c r="D35" s="51"/>
      <c r="E35" s="113" t="s">
        <v>126</v>
      </c>
      <c r="F35" s="357">
        <v>29.81</v>
      </c>
      <c r="G35" s="357">
        <v>29.88</v>
      </c>
      <c r="H35" s="357">
        <v>29.85</v>
      </c>
      <c r="I35" s="357">
        <v>29.84</v>
      </c>
      <c r="J35" s="357">
        <v>29.77</v>
      </c>
      <c r="K35" s="82"/>
      <c r="L35" s="82"/>
      <c r="M35" s="577" t="s">
        <v>229</v>
      </c>
      <c r="N35" s="577"/>
      <c r="O35" s="577"/>
      <c r="P35" s="577"/>
      <c r="Q35" s="577"/>
      <c r="R35" s="577"/>
      <c r="S35" s="5"/>
      <c r="T35" s="559"/>
      <c r="U35" s="559"/>
      <c r="V35" s="559"/>
    </row>
    <row r="36" spans="1:22" ht="103.5" customHeight="1" x14ac:dyDescent="0.3">
      <c r="A36" s="559"/>
      <c r="B36" s="559"/>
      <c r="C36" s="559"/>
      <c r="D36" s="51"/>
      <c r="E36" s="190" t="s">
        <v>127</v>
      </c>
      <c r="F36" s="358">
        <v>28.16</v>
      </c>
      <c r="G36" s="358">
        <v>28.26</v>
      </c>
      <c r="H36" s="358">
        <v>28.23</v>
      </c>
      <c r="I36" s="358">
        <v>28.25</v>
      </c>
      <c r="J36" s="358">
        <v>28.28</v>
      </c>
      <c r="K36" s="190"/>
      <c r="L36" s="82"/>
      <c r="M36" s="598" t="s">
        <v>230</v>
      </c>
      <c r="N36" s="598"/>
      <c r="O36" s="598"/>
      <c r="P36" s="598"/>
      <c r="Q36" s="598"/>
      <c r="R36" s="598"/>
      <c r="S36" s="5"/>
      <c r="T36" s="559"/>
      <c r="U36" s="559"/>
      <c r="V36" s="559"/>
    </row>
    <row r="37" spans="1:22" ht="15" customHeight="1" x14ac:dyDescent="0.3">
      <c r="D37" s="35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</row>
    <row r="38" spans="1:22" ht="15" customHeight="1" x14ac:dyDescent="0.3">
      <c r="C38" s="250"/>
      <c r="D38" s="250"/>
      <c r="E38" s="593"/>
      <c r="F38" s="556"/>
      <c r="G38" s="556"/>
      <c r="H38" s="556"/>
      <c r="I38" s="556"/>
      <c r="J38" s="556"/>
      <c r="K38" s="556"/>
      <c r="L38" s="556"/>
    </row>
    <row r="39" spans="1:22" ht="15" customHeight="1" x14ac:dyDescent="0.3">
      <c r="C39" s="250"/>
      <c r="D39" s="250"/>
      <c r="E39" s="593"/>
      <c r="F39" s="557"/>
      <c r="G39" s="557"/>
      <c r="H39" s="557"/>
      <c r="I39" s="557"/>
      <c r="J39" s="557"/>
      <c r="K39" s="557"/>
      <c r="L39" s="557"/>
      <c r="M39" s="367"/>
      <c r="N39" s="367"/>
      <c r="O39" s="367"/>
      <c r="P39" s="367"/>
      <c r="Q39" s="367"/>
    </row>
    <row r="40" spans="1:22" ht="49.5" customHeight="1" x14ac:dyDescent="0.3">
      <c r="C40" s="288"/>
      <c r="D40" s="289"/>
      <c r="E40" s="290"/>
      <c r="F40" s="291"/>
      <c r="G40" s="291"/>
      <c r="H40" s="363"/>
      <c r="I40" s="364"/>
      <c r="J40" s="291"/>
      <c r="K40" s="290"/>
      <c r="L40" s="290"/>
      <c r="M40" s="365"/>
    </row>
    <row r="41" spans="1:22" ht="15" customHeight="1" x14ac:dyDescent="0.3">
      <c r="D41" s="35"/>
      <c r="E41" s="362"/>
      <c r="F41" s="366"/>
      <c r="G41" s="366"/>
      <c r="H41" s="366"/>
      <c r="I41" s="366"/>
      <c r="J41" s="366"/>
      <c r="K41" s="366"/>
      <c r="L41" s="366"/>
      <c r="M41" s="366"/>
    </row>
    <row r="42" spans="1:22" ht="15" customHeight="1" x14ac:dyDescent="0.3">
      <c r="D42" s="35"/>
      <c r="E42" s="68"/>
      <c r="F42" s="69"/>
      <c r="H42" s="39"/>
      <c r="I42" s="39"/>
      <c r="J42" s="37"/>
      <c r="K42" s="37"/>
      <c r="L42" s="39"/>
    </row>
    <row r="43" spans="1:22" ht="15" customHeight="1" x14ac:dyDescent="0.3">
      <c r="D43" s="35"/>
      <c r="E43" s="286"/>
      <c r="F43" s="287"/>
      <c r="G43" s="295"/>
      <c r="H43" s="39"/>
      <c r="I43" s="39"/>
      <c r="J43" s="38"/>
      <c r="K43" s="37"/>
      <c r="L43" s="39"/>
    </row>
    <row r="44" spans="1:22" ht="15" customHeight="1" x14ac:dyDescent="0.3">
      <c r="D44" s="35"/>
      <c r="E44" s="285"/>
      <c r="F44" s="294"/>
      <c r="G44" s="296"/>
      <c r="H44" s="71"/>
      <c r="I44" s="56"/>
      <c r="J44" s="66"/>
      <c r="K44" s="38"/>
      <c r="L44" s="39"/>
    </row>
    <row r="45" spans="1:22" ht="15" customHeight="1" x14ac:dyDescent="0.3">
      <c r="D45" s="35"/>
      <c r="E45" s="368"/>
      <c r="F45" s="292"/>
      <c r="G45" s="56"/>
      <c r="H45" s="71"/>
      <c r="I45" s="56"/>
      <c r="J45" s="66"/>
      <c r="K45" s="39"/>
      <c r="L45" s="39"/>
    </row>
    <row r="46" spans="1:22" ht="15" customHeight="1" x14ac:dyDescent="0.3">
      <c r="D46" s="35"/>
      <c r="E46" s="72"/>
      <c r="F46" s="69"/>
      <c r="G46" s="56"/>
      <c r="H46" s="71"/>
      <c r="I46" s="56"/>
      <c r="J46" s="66"/>
      <c r="K46" s="39"/>
      <c r="L46" s="39"/>
    </row>
    <row r="47" spans="1:22" ht="15" customHeight="1" x14ac:dyDescent="0.3">
      <c r="D47" s="35"/>
      <c r="E47" s="340"/>
      <c r="F47" s="594"/>
      <c r="G47" s="594"/>
      <c r="H47" s="594"/>
      <c r="I47" s="594"/>
      <c r="J47" s="594"/>
      <c r="K47" s="594"/>
      <c r="L47" s="39"/>
    </row>
    <row r="48" spans="1:22" ht="15" customHeight="1" x14ac:dyDescent="0.3">
      <c r="D48" s="35"/>
      <c r="E48" s="70"/>
      <c r="F48" s="73"/>
      <c r="G48" s="56"/>
      <c r="H48" s="71"/>
      <c r="I48" s="56"/>
      <c r="J48" s="66"/>
      <c r="K48" s="39"/>
      <c r="L48" s="39"/>
    </row>
    <row r="49" spans="4:20" ht="15" customHeight="1" x14ac:dyDescent="0.3">
      <c r="D49" s="35"/>
      <c r="F49" s="69"/>
      <c r="G49" s="56"/>
      <c r="H49" s="71"/>
      <c r="I49" s="56"/>
      <c r="J49" s="66"/>
      <c r="K49" s="39"/>
      <c r="L49" s="39"/>
    </row>
    <row r="50" spans="4:20" ht="15" customHeight="1" x14ac:dyDescent="0.3">
      <c r="D50" s="35"/>
      <c r="E50" s="318"/>
      <c r="F50" s="69"/>
      <c r="G50" s="56"/>
      <c r="H50" s="71"/>
      <c r="I50" s="56"/>
      <c r="J50" s="66"/>
      <c r="K50" s="39"/>
      <c r="L50" s="39"/>
    </row>
    <row r="51" spans="4:20" ht="15" customHeight="1" x14ac:dyDescent="0.3">
      <c r="D51" s="35"/>
      <c r="E51" s="54"/>
      <c r="F51" s="54"/>
      <c r="G51" s="54"/>
      <c r="H51" s="54"/>
      <c r="I51" s="54"/>
      <c r="J51" s="54"/>
      <c r="K51" s="333"/>
      <c r="L51" s="333"/>
      <c r="M51" s="333"/>
      <c r="N51" s="333"/>
      <c r="O51" s="333"/>
      <c r="P51" s="333"/>
      <c r="Q51" s="333"/>
      <c r="R51" s="463"/>
      <c r="S51" s="475"/>
      <c r="T51" s="333"/>
    </row>
    <row r="52" spans="4:20" ht="15" customHeight="1" x14ac:dyDescent="0.3">
      <c r="D52" s="35"/>
      <c r="E52" s="359"/>
      <c r="F52" s="359"/>
      <c r="G52" s="359"/>
      <c r="H52" s="359"/>
      <c r="I52" s="87"/>
      <c r="J52" s="87"/>
      <c r="K52" s="87"/>
      <c r="L52" s="87"/>
      <c r="M52" s="87"/>
      <c r="N52" s="87"/>
      <c r="O52" s="87"/>
      <c r="P52" s="87"/>
      <c r="Q52" s="87"/>
      <c r="R52" s="464"/>
      <c r="S52" s="476"/>
      <c r="T52" s="87"/>
    </row>
    <row r="53" spans="4:20" ht="15" customHeight="1" x14ac:dyDescent="0.3">
      <c r="E53" s="39"/>
      <c r="F53" s="39"/>
      <c r="G53" s="39"/>
      <c r="H53" s="39"/>
      <c r="I53" s="39"/>
      <c r="J53" s="39"/>
      <c r="K53" s="39"/>
      <c r="L53" s="39"/>
    </row>
    <row r="54" spans="4:20" ht="15" customHeight="1" x14ac:dyDescent="0.3">
      <c r="E54" s="39"/>
      <c r="F54" s="39"/>
      <c r="G54" s="39"/>
      <c r="H54" s="39"/>
      <c r="I54" s="39"/>
      <c r="J54" s="39"/>
      <c r="K54" s="39"/>
      <c r="L54" s="39"/>
    </row>
    <row r="55" spans="4:20" ht="15" customHeight="1" x14ac:dyDescent="0.3">
      <c r="E55" s="67"/>
      <c r="F55" s="67"/>
      <c r="G55" s="67"/>
      <c r="H55" s="67"/>
      <c r="I55" s="39"/>
      <c r="J55" s="39"/>
      <c r="K55" s="39"/>
      <c r="L55" s="39"/>
    </row>
    <row r="56" spans="4:20" ht="15" customHeight="1" x14ac:dyDescent="0.3">
      <c r="E56" s="67"/>
      <c r="F56" s="67"/>
      <c r="G56" s="67"/>
      <c r="H56" s="67"/>
      <c r="I56" s="39"/>
      <c r="J56" s="39"/>
      <c r="K56" s="39"/>
      <c r="L56" s="39"/>
    </row>
    <row r="57" spans="4:20" ht="15" customHeight="1" x14ac:dyDescent="0.3">
      <c r="E57" s="59"/>
      <c r="F57" s="595"/>
      <c r="G57" s="595"/>
      <c r="H57" s="595"/>
      <c r="I57" s="39"/>
      <c r="J57" s="39"/>
      <c r="K57" s="39"/>
      <c r="L57" s="39"/>
    </row>
    <row r="58" spans="4:20" ht="15" customHeight="1" x14ac:dyDescent="0.3">
      <c r="E58" s="75"/>
      <c r="F58" s="596"/>
      <c r="G58" s="596"/>
      <c r="H58" s="596"/>
      <c r="I58" s="39"/>
      <c r="J58" s="39"/>
      <c r="K58" s="39"/>
      <c r="L58" s="39"/>
    </row>
    <row r="59" spans="4:20" ht="15" customHeight="1" x14ac:dyDescent="0.3">
      <c r="E59" s="76"/>
      <c r="F59" s="77"/>
      <c r="G59" s="77"/>
      <c r="H59" s="78"/>
      <c r="I59" s="39"/>
      <c r="J59" s="39"/>
      <c r="K59" s="39"/>
      <c r="L59" s="39"/>
    </row>
    <row r="60" spans="4:20" ht="15" customHeight="1" x14ac:dyDescent="0.3">
      <c r="E60" s="74"/>
      <c r="F60" s="56"/>
      <c r="G60" s="56"/>
      <c r="H60" s="56"/>
      <c r="I60" s="39"/>
      <c r="J60" s="39"/>
      <c r="K60" s="39"/>
      <c r="L60" s="39"/>
    </row>
    <row r="61" spans="4:20" ht="15" customHeight="1" x14ac:dyDescent="0.3">
      <c r="E61" s="74"/>
      <c r="F61" s="56"/>
      <c r="G61" s="56"/>
      <c r="H61" s="56"/>
      <c r="I61" s="39"/>
      <c r="J61" s="39"/>
      <c r="K61" s="39"/>
      <c r="L61" s="39"/>
    </row>
    <row r="62" spans="4:20" ht="15" customHeight="1" x14ac:dyDescent="0.3">
      <c r="E62" s="74"/>
      <c r="F62" s="56"/>
      <c r="G62" s="56"/>
      <c r="H62" s="56"/>
      <c r="I62" s="39"/>
      <c r="J62" s="39"/>
      <c r="K62" s="39"/>
      <c r="L62" s="39"/>
    </row>
    <row r="63" spans="4:20" ht="15" customHeight="1" x14ac:dyDescent="0.3">
      <c r="E63" s="74"/>
      <c r="F63" s="56"/>
      <c r="G63" s="56"/>
      <c r="H63" s="56"/>
      <c r="I63" s="39"/>
      <c r="J63" s="39"/>
      <c r="K63" s="39"/>
      <c r="L63" s="39"/>
    </row>
    <row r="64" spans="4:20" ht="15" customHeight="1" x14ac:dyDescent="0.3">
      <c r="E64" s="74"/>
      <c r="F64" s="56"/>
      <c r="G64" s="39"/>
      <c r="H64" s="56"/>
      <c r="I64" s="39"/>
      <c r="J64" s="39"/>
      <c r="K64" s="39"/>
      <c r="L64" s="39"/>
    </row>
    <row r="65" spans="5:12" ht="15" customHeight="1" x14ac:dyDescent="0.3">
      <c r="E65" s="74"/>
      <c r="F65" s="56"/>
      <c r="G65" s="39"/>
      <c r="H65" s="56"/>
      <c r="I65" s="39"/>
      <c r="J65" s="39"/>
      <c r="K65" s="39"/>
      <c r="L65" s="39"/>
    </row>
    <row r="66" spans="5:12" ht="15" customHeight="1" x14ac:dyDescent="0.3">
      <c r="E66" s="74"/>
      <c r="F66" s="56"/>
      <c r="G66" s="39"/>
      <c r="H66" s="56"/>
      <c r="I66" s="39"/>
      <c r="J66" s="39"/>
      <c r="K66" s="39"/>
      <c r="L66" s="39"/>
    </row>
    <row r="67" spans="5:12" ht="15" customHeight="1" x14ac:dyDescent="0.3">
      <c r="E67" s="74"/>
      <c r="F67" s="56"/>
      <c r="G67" s="39"/>
      <c r="H67" s="56"/>
      <c r="I67" s="39"/>
      <c r="J67" s="39"/>
      <c r="K67" s="39"/>
      <c r="L67" s="39"/>
    </row>
    <row r="68" spans="5:12" ht="15" customHeight="1" x14ac:dyDescent="0.3">
      <c r="E68" s="74"/>
      <c r="F68" s="56"/>
      <c r="G68" s="39"/>
      <c r="H68" s="56"/>
      <c r="I68" s="39"/>
      <c r="J68" s="39"/>
      <c r="K68" s="39"/>
      <c r="L68" s="39"/>
    </row>
    <row r="69" spans="5:12" ht="15" customHeight="1" x14ac:dyDescent="0.3">
      <c r="E69" s="74"/>
      <c r="F69" s="56"/>
      <c r="G69" s="39"/>
      <c r="H69" s="56"/>
      <c r="I69" s="39"/>
      <c r="J69" s="39"/>
      <c r="K69" s="39"/>
      <c r="L69" s="39"/>
    </row>
    <row r="70" spans="5:12" ht="15" customHeight="1" x14ac:dyDescent="0.3">
      <c r="E70" s="74"/>
      <c r="F70" s="56"/>
      <c r="G70" s="39"/>
      <c r="H70" s="56"/>
      <c r="I70" s="39"/>
      <c r="J70" s="39"/>
      <c r="K70" s="39"/>
      <c r="L70" s="39"/>
    </row>
    <row r="71" spans="5:12" ht="15" customHeight="1" x14ac:dyDescent="0.3">
      <c r="E71" s="74"/>
      <c r="F71" s="56"/>
      <c r="G71" s="56"/>
      <c r="H71" s="56"/>
      <c r="I71" s="39"/>
      <c r="J71" s="39"/>
      <c r="K71" s="39"/>
      <c r="L71" s="39"/>
    </row>
    <row r="72" spans="5:12" ht="15" customHeight="1" x14ac:dyDescent="0.3">
      <c r="E72" s="74"/>
      <c r="F72" s="56"/>
      <c r="G72" s="56"/>
      <c r="H72" s="56"/>
      <c r="I72" s="39"/>
      <c r="J72" s="39"/>
      <c r="K72" s="39"/>
      <c r="L72" s="39"/>
    </row>
    <row r="73" spans="5:12" ht="15" customHeight="1" x14ac:dyDescent="0.3">
      <c r="E73" s="74"/>
      <c r="F73" s="56"/>
      <c r="G73" s="56"/>
      <c r="H73" s="56"/>
      <c r="I73" s="39"/>
      <c r="J73" s="39"/>
      <c r="K73" s="39"/>
      <c r="L73" s="39"/>
    </row>
    <row r="74" spans="5:12" ht="15" customHeight="1" x14ac:dyDescent="0.3">
      <c r="E74" s="74"/>
      <c r="F74" s="56"/>
      <c r="G74" s="56"/>
      <c r="H74" s="56"/>
      <c r="I74" s="39"/>
      <c r="J74" s="39"/>
      <c r="K74" s="39"/>
      <c r="L74" s="39"/>
    </row>
    <row r="75" spans="5:12" ht="15" customHeight="1" x14ac:dyDescent="0.3">
      <c r="E75" s="74"/>
      <c r="F75" s="56"/>
      <c r="G75" s="56"/>
      <c r="H75" s="56"/>
      <c r="I75" s="39"/>
      <c r="J75" s="39"/>
      <c r="K75" s="39"/>
      <c r="L75" s="39"/>
    </row>
    <row r="76" spans="5:12" ht="15" customHeight="1" x14ac:dyDescent="0.3">
      <c r="E76" s="74"/>
      <c r="F76" s="56"/>
      <c r="G76" s="56"/>
      <c r="H76" s="56"/>
      <c r="I76" s="39"/>
      <c r="J76" s="39"/>
      <c r="K76" s="39"/>
      <c r="L76" s="39"/>
    </row>
    <row r="77" spans="5:12" ht="15" customHeight="1" x14ac:dyDescent="0.3">
      <c r="E77" s="74"/>
      <c r="F77" s="56"/>
      <c r="G77" s="56"/>
      <c r="H77" s="56"/>
      <c r="I77" s="39"/>
      <c r="J77" s="39"/>
      <c r="K77" s="39"/>
      <c r="L77" s="39"/>
    </row>
    <row r="78" spans="5:12" ht="15" customHeight="1" x14ac:dyDescent="0.3">
      <c r="E78" s="74"/>
      <c r="F78" s="56"/>
      <c r="G78" s="56"/>
      <c r="H78" s="56"/>
      <c r="I78" s="39"/>
      <c r="J78" s="39"/>
      <c r="K78" s="39"/>
      <c r="L78" s="39"/>
    </row>
    <row r="79" spans="5:12" ht="15" customHeight="1" x14ac:dyDescent="0.3">
      <c r="E79" s="75"/>
      <c r="F79" s="75"/>
      <c r="G79" s="75"/>
      <c r="H79" s="75"/>
      <c r="I79" s="39"/>
      <c r="J79" s="39"/>
      <c r="K79" s="39"/>
      <c r="L79" s="39"/>
    </row>
    <row r="80" spans="5:12" ht="15" customHeight="1" x14ac:dyDescent="0.3">
      <c r="E80" s="75"/>
      <c r="F80" s="56"/>
      <c r="G80" s="56"/>
      <c r="H80" s="56"/>
      <c r="I80" s="39"/>
      <c r="J80" s="39"/>
      <c r="K80" s="39"/>
      <c r="L80" s="39"/>
    </row>
    <row r="81" spans="5:12" ht="15" customHeight="1" x14ac:dyDescent="0.3">
      <c r="E81" s="75"/>
      <c r="F81" s="75"/>
      <c r="G81" s="75"/>
      <c r="H81" s="75"/>
      <c r="I81" s="39"/>
      <c r="J81" s="39"/>
      <c r="K81" s="39"/>
      <c r="L81" s="39"/>
    </row>
    <row r="82" spans="5:12" ht="15" customHeight="1" x14ac:dyDescent="0.3">
      <c r="E82" s="75"/>
      <c r="F82" s="75"/>
      <c r="G82" s="75"/>
      <c r="H82" s="75"/>
      <c r="I82" s="39"/>
      <c r="J82" s="39"/>
      <c r="K82" s="39"/>
      <c r="L82" s="39"/>
    </row>
    <row r="83" spans="5:12" ht="15" customHeight="1" x14ac:dyDescent="0.3">
      <c r="E83" s="39"/>
      <c r="F83" s="56"/>
      <c r="G83" s="39"/>
      <c r="H83" s="75"/>
      <c r="I83" s="39"/>
      <c r="J83" s="39"/>
      <c r="K83" s="39"/>
      <c r="L83" s="39"/>
    </row>
    <row r="84" spans="5:12" ht="15" customHeight="1" x14ac:dyDescent="0.3">
      <c r="E84" s="75"/>
      <c r="F84" s="75"/>
      <c r="G84" s="75"/>
      <c r="H84" s="75"/>
      <c r="I84" s="39"/>
      <c r="J84" s="39"/>
      <c r="K84" s="39"/>
      <c r="L84" s="39"/>
    </row>
  </sheetData>
  <mergeCells count="22">
    <mergeCell ref="A1:C36"/>
    <mergeCell ref="T1:V36"/>
    <mergeCell ref="M10:Q10"/>
    <mergeCell ref="R3:R4"/>
    <mergeCell ref="M23:Q23"/>
    <mergeCell ref="M12:Q12"/>
    <mergeCell ref="M14:P14"/>
    <mergeCell ref="F57:F58"/>
    <mergeCell ref="G57:G58"/>
    <mergeCell ref="H57:H58"/>
    <mergeCell ref="M15:P15"/>
    <mergeCell ref="M25:P25"/>
    <mergeCell ref="M24:O24"/>
    <mergeCell ref="M31:P31"/>
    <mergeCell ref="M33:P33"/>
    <mergeCell ref="M35:R35"/>
    <mergeCell ref="M36:R36"/>
    <mergeCell ref="E38:E39"/>
    <mergeCell ref="E3:E4"/>
    <mergeCell ref="E7:K8"/>
    <mergeCell ref="M7:R8"/>
    <mergeCell ref="F47:K4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1" max="3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view="pageBreakPreview" zoomScale="80" zoomScaleNormal="80" zoomScaleSheetLayoutView="80" workbookViewId="0">
      <selection activeCell="M47" sqref="M4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4">
      <c r="A1" s="559" t="s">
        <v>264</v>
      </c>
      <c r="B1" s="559"/>
      <c r="C1" s="559"/>
      <c r="D1" s="380"/>
      <c r="E1" s="388"/>
      <c r="F1" s="39"/>
      <c r="G1" s="39"/>
      <c r="H1" s="39"/>
      <c r="I1" s="39"/>
      <c r="J1" s="380"/>
      <c r="K1" s="39"/>
      <c r="L1" s="39"/>
      <c r="M1" s="39"/>
      <c r="N1" s="382"/>
      <c r="O1" s="39"/>
      <c r="P1" s="380"/>
      <c r="Q1" s="380"/>
      <c r="R1" s="381"/>
      <c r="S1" s="39"/>
      <c r="T1" s="479"/>
      <c r="U1" s="479"/>
      <c r="V1" s="479"/>
    </row>
    <row r="2" spans="1:22" ht="15" customHeight="1" x14ac:dyDescent="0.4">
      <c r="A2" s="559"/>
      <c r="B2" s="559"/>
      <c r="C2" s="559"/>
      <c r="D2" s="380"/>
      <c r="E2" s="388"/>
      <c r="F2" s="39"/>
      <c r="G2" s="39"/>
      <c r="H2" s="39"/>
      <c r="I2" s="39"/>
      <c r="J2" s="380"/>
      <c r="K2" s="39"/>
      <c r="L2" s="39"/>
      <c r="M2" s="39"/>
      <c r="N2" s="382"/>
      <c r="O2" s="39"/>
      <c r="P2" s="380"/>
      <c r="Q2" s="380"/>
      <c r="R2" s="381"/>
      <c r="S2" s="39"/>
      <c r="T2" s="559" t="s">
        <v>3</v>
      </c>
      <c r="U2" s="559"/>
      <c r="V2" s="479"/>
    </row>
    <row r="3" spans="1:22" ht="15" customHeight="1" x14ac:dyDescent="0.3">
      <c r="A3" s="559"/>
      <c r="B3" s="559"/>
      <c r="C3" s="559"/>
      <c r="D3" s="380"/>
      <c r="E3" s="560" t="s">
        <v>273</v>
      </c>
      <c r="F3" s="39"/>
      <c r="G3" s="39"/>
      <c r="H3" s="39"/>
      <c r="I3" s="39"/>
      <c r="J3" s="383"/>
      <c r="K3" s="383"/>
      <c r="L3" s="383"/>
      <c r="M3" s="383"/>
      <c r="N3" s="383"/>
      <c r="O3" s="383"/>
      <c r="P3" s="380"/>
      <c r="Q3" s="380"/>
      <c r="R3" s="600" t="s">
        <v>275</v>
      </c>
      <c r="S3" s="39"/>
      <c r="T3" s="559"/>
      <c r="U3" s="559"/>
      <c r="V3" s="479"/>
    </row>
    <row r="4" spans="1:22" ht="15" customHeight="1" x14ac:dyDescent="0.3">
      <c r="A4" s="559"/>
      <c r="B4" s="559"/>
      <c r="C4" s="559"/>
      <c r="D4" s="380"/>
      <c r="E4" s="560"/>
      <c r="F4" s="39"/>
      <c r="G4" s="39"/>
      <c r="H4" s="39"/>
      <c r="I4" s="39"/>
      <c r="J4" s="383"/>
      <c r="K4" s="383"/>
      <c r="L4" s="383"/>
      <c r="M4" s="383"/>
      <c r="N4" s="383"/>
      <c r="O4" s="383"/>
      <c r="P4" s="380"/>
      <c r="Q4" s="380"/>
      <c r="R4" s="600"/>
      <c r="S4" s="39"/>
      <c r="T4" s="559"/>
      <c r="U4" s="559"/>
      <c r="V4" s="479"/>
    </row>
    <row r="5" spans="1:22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5"/>
      <c r="L5" s="385"/>
      <c r="M5" s="385"/>
      <c r="N5" s="386"/>
      <c r="O5" s="39"/>
      <c r="P5" s="380"/>
      <c r="Q5" s="380"/>
      <c r="R5" s="385"/>
      <c r="S5" s="385"/>
      <c r="T5" s="559"/>
      <c r="U5" s="559"/>
      <c r="V5" s="479"/>
    </row>
    <row r="6" spans="1:22" ht="3.75" customHeight="1" thickTop="1" thickBot="1" x14ac:dyDescent="0.35">
      <c r="A6" s="559"/>
      <c r="B6" s="559"/>
      <c r="C6" s="559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559"/>
      <c r="U6" s="559"/>
      <c r="V6" s="479"/>
    </row>
    <row r="7" spans="1:22" ht="15" customHeight="1" thickTop="1" x14ac:dyDescent="0.3">
      <c r="A7" s="559"/>
      <c r="B7" s="559"/>
      <c r="C7" s="559"/>
      <c r="D7" s="51"/>
      <c r="E7" s="582" t="s">
        <v>131</v>
      </c>
      <c r="F7" s="582"/>
      <c r="G7" s="582"/>
      <c r="H7" s="582"/>
      <c r="I7" s="582"/>
      <c r="J7" s="582"/>
      <c r="K7" s="582"/>
      <c r="L7" s="467"/>
      <c r="M7" s="573" t="s">
        <v>132</v>
      </c>
      <c r="N7" s="573"/>
      <c r="O7" s="573"/>
      <c r="P7" s="573"/>
      <c r="Q7" s="573"/>
      <c r="R7" s="573"/>
      <c r="T7" s="559"/>
      <c r="U7" s="559"/>
      <c r="V7" s="479"/>
    </row>
    <row r="8" spans="1:22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468"/>
      <c r="M8" s="573"/>
      <c r="N8" s="573"/>
      <c r="O8" s="573"/>
      <c r="P8" s="573"/>
      <c r="Q8" s="573"/>
      <c r="R8" s="573"/>
      <c r="T8" s="559"/>
      <c r="U8" s="559"/>
      <c r="V8" s="479"/>
    </row>
    <row r="9" spans="1:22" ht="15" customHeight="1" x14ac:dyDescent="0.3">
      <c r="A9" s="559"/>
      <c r="B9" s="559"/>
      <c r="C9" s="559"/>
      <c r="D9" s="51"/>
      <c r="E9" s="1"/>
      <c r="M9" s="606"/>
      <c r="N9" s="606"/>
      <c r="O9" s="606"/>
      <c r="P9" s="606"/>
      <c r="Q9" s="606"/>
      <c r="T9" s="559"/>
      <c r="U9" s="559"/>
      <c r="V9" s="479"/>
    </row>
    <row r="10" spans="1:22" ht="15" customHeight="1" x14ac:dyDescent="0.3">
      <c r="A10" s="559"/>
      <c r="B10" s="559"/>
      <c r="C10" s="559"/>
      <c r="D10" s="51"/>
      <c r="E10" s="1"/>
      <c r="F10" s="487">
        <v>2020</v>
      </c>
      <c r="G10" s="487">
        <v>2021</v>
      </c>
      <c r="H10" s="487">
        <v>2022</v>
      </c>
      <c r="I10" s="487">
        <v>2023</v>
      </c>
      <c r="J10" s="487">
        <v>2024</v>
      </c>
      <c r="K10" s="8"/>
      <c r="M10" s="6"/>
      <c r="N10" s="7"/>
      <c r="O10" s="6"/>
      <c r="P10" s="7"/>
      <c r="Q10" s="6"/>
      <c r="T10" s="559"/>
      <c r="U10" s="559"/>
      <c r="V10" s="479"/>
    </row>
    <row r="11" spans="1:22" ht="15.75" customHeight="1" x14ac:dyDescent="0.3">
      <c r="A11" s="559"/>
      <c r="B11" s="559"/>
      <c r="C11" s="559"/>
      <c r="D11" s="51"/>
      <c r="E11" s="28"/>
      <c r="F11" s="29"/>
      <c r="G11" s="29"/>
      <c r="H11" s="29"/>
      <c r="I11" s="29"/>
      <c r="J11" s="29"/>
      <c r="K11" s="2"/>
      <c r="L11" s="2"/>
      <c r="M11" s="31"/>
      <c r="N11" s="133"/>
      <c r="O11" s="133"/>
      <c r="P11" s="133"/>
      <c r="Q11" s="133"/>
      <c r="R11" s="17"/>
      <c r="T11" s="559"/>
      <c r="U11" s="559"/>
      <c r="V11" s="479"/>
    </row>
    <row r="12" spans="1:22" ht="14.4" x14ac:dyDescent="0.3">
      <c r="A12" s="559"/>
      <c r="B12" s="559"/>
      <c r="C12" s="559"/>
      <c r="D12" s="51"/>
      <c r="E12" s="505" t="s">
        <v>454</v>
      </c>
      <c r="F12" s="149">
        <v>12737</v>
      </c>
      <c r="G12" s="149">
        <v>11719</v>
      </c>
      <c r="H12" s="149">
        <v>11251</v>
      </c>
      <c r="I12" s="149">
        <v>10987</v>
      </c>
      <c r="J12" s="149">
        <v>10160</v>
      </c>
      <c r="K12" s="82"/>
      <c r="L12" s="82"/>
      <c r="M12" s="608" t="s">
        <v>455</v>
      </c>
      <c r="N12" s="608"/>
      <c r="O12" s="608"/>
      <c r="P12" s="608"/>
      <c r="Q12" s="19"/>
      <c r="R12" s="134"/>
      <c r="S12" s="5"/>
      <c r="T12" s="559"/>
      <c r="U12" s="559"/>
      <c r="V12" s="479"/>
    </row>
    <row r="13" spans="1:22" ht="15" customHeight="1" x14ac:dyDescent="0.3">
      <c r="A13" s="559"/>
      <c r="B13" s="559"/>
      <c r="C13" s="559"/>
      <c r="D13" s="51"/>
      <c r="E13" s="113" t="s">
        <v>39</v>
      </c>
      <c r="F13" s="149"/>
      <c r="G13" s="149"/>
      <c r="H13" s="149"/>
      <c r="I13" s="149"/>
      <c r="J13" s="149"/>
      <c r="K13" s="82"/>
      <c r="L13" s="82"/>
      <c r="M13" s="438" t="s">
        <v>41</v>
      </c>
      <c r="N13" s="444"/>
      <c r="O13" s="444"/>
      <c r="P13" s="444"/>
      <c r="Q13" s="15"/>
      <c r="R13" s="134"/>
      <c r="S13" s="5"/>
      <c r="T13" s="559"/>
      <c r="U13" s="559"/>
      <c r="V13" s="479"/>
    </row>
    <row r="14" spans="1:22" ht="15" customHeight="1" x14ac:dyDescent="0.3">
      <c r="A14" s="559"/>
      <c r="B14" s="559"/>
      <c r="C14" s="559"/>
      <c r="D14" s="51"/>
      <c r="E14" s="131" t="s">
        <v>168</v>
      </c>
      <c r="F14" s="182">
        <v>6557</v>
      </c>
      <c r="G14" s="182">
        <v>6167</v>
      </c>
      <c r="H14" s="182">
        <v>5360</v>
      </c>
      <c r="I14" s="182">
        <v>5077</v>
      </c>
      <c r="J14" s="182">
        <v>4642</v>
      </c>
      <c r="K14" s="284"/>
      <c r="L14" s="484"/>
      <c r="M14" s="439" t="s">
        <v>170</v>
      </c>
      <c r="N14" s="446"/>
      <c r="O14" s="446"/>
      <c r="P14" s="446"/>
      <c r="Q14" s="15"/>
      <c r="R14" s="135"/>
      <c r="S14" s="5"/>
      <c r="T14" s="559"/>
      <c r="U14" s="559"/>
      <c r="V14" s="479"/>
    </row>
    <row r="15" spans="1:22" ht="15" customHeight="1" x14ac:dyDescent="0.3">
      <c r="A15" s="559"/>
      <c r="B15" s="559"/>
      <c r="C15" s="559"/>
      <c r="D15" s="51"/>
      <c r="E15" s="132" t="s">
        <v>169</v>
      </c>
      <c r="F15" s="127">
        <f>F14/F12*100</f>
        <v>51.479940331318211</v>
      </c>
      <c r="G15" s="127">
        <f t="shared" ref="G15:H15" si="0">G14/G12*100</f>
        <v>52.623944022527525</v>
      </c>
      <c r="H15" s="127">
        <f t="shared" si="0"/>
        <v>47.640209759132524</v>
      </c>
      <c r="I15" s="127">
        <f>I14/I12*100</f>
        <v>46.209156275598431</v>
      </c>
      <c r="J15" s="127">
        <f>J14/J12*100</f>
        <v>45.688976377952756</v>
      </c>
      <c r="K15" s="297"/>
      <c r="L15" s="83"/>
      <c r="M15" s="439" t="s">
        <v>171</v>
      </c>
      <c r="N15" s="447"/>
      <c r="O15" s="447"/>
      <c r="P15" s="447"/>
      <c r="Q15" s="15"/>
      <c r="R15" s="17"/>
      <c r="S15" s="5"/>
      <c r="T15" s="559"/>
      <c r="U15" s="559"/>
      <c r="V15" s="479"/>
    </row>
    <row r="16" spans="1:22" ht="15" customHeight="1" x14ac:dyDescent="0.3">
      <c r="A16" s="559"/>
      <c r="B16" s="559"/>
      <c r="C16" s="559"/>
      <c r="D16" s="51"/>
      <c r="E16" s="144" t="s">
        <v>253</v>
      </c>
      <c r="F16" s="149">
        <v>6180</v>
      </c>
      <c r="G16" s="149">
        <v>5552</v>
      </c>
      <c r="H16" s="149">
        <v>5891</v>
      </c>
      <c r="I16" s="149">
        <v>5910</v>
      </c>
      <c r="J16" s="149">
        <v>5518</v>
      </c>
      <c r="K16" s="284"/>
      <c r="L16" s="82"/>
      <c r="M16" s="605" t="s">
        <v>210</v>
      </c>
      <c r="N16" s="605"/>
      <c r="O16" s="605"/>
      <c r="P16" s="605"/>
      <c r="Q16" s="16"/>
      <c r="R16" s="136"/>
      <c r="S16" s="5"/>
      <c r="T16" s="559"/>
      <c r="U16" s="559"/>
      <c r="V16" s="479"/>
    </row>
    <row r="17" spans="1:22" ht="15" customHeight="1" x14ac:dyDescent="0.3">
      <c r="A17" s="559"/>
      <c r="B17" s="559"/>
      <c r="C17" s="559"/>
      <c r="D17" s="51"/>
      <c r="E17" s="132" t="s">
        <v>169</v>
      </c>
      <c r="F17" s="127">
        <f>F16/F12*100</f>
        <v>48.520059668681789</v>
      </c>
      <c r="G17" s="127">
        <f t="shared" ref="G17:H17" si="1">G16/G12*100</f>
        <v>47.376055977472483</v>
      </c>
      <c r="H17" s="127">
        <f t="shared" si="1"/>
        <v>52.359790240867476</v>
      </c>
      <c r="I17" s="127">
        <f>I16/I12*100</f>
        <v>53.790843724401562</v>
      </c>
      <c r="J17" s="127">
        <f>J16/J12*100</f>
        <v>54.311023622047237</v>
      </c>
      <c r="K17" s="297"/>
      <c r="L17" s="83"/>
      <c r="M17" s="439" t="s">
        <v>171</v>
      </c>
      <c r="N17" s="446"/>
      <c r="O17" s="446"/>
      <c r="P17" s="446"/>
      <c r="Q17" s="15"/>
      <c r="R17" s="135"/>
      <c r="S17" s="5"/>
      <c r="T17" s="559"/>
      <c r="U17" s="559"/>
      <c r="V17" s="479"/>
    </row>
    <row r="18" spans="1:22" ht="15" customHeight="1" x14ac:dyDescent="0.3">
      <c r="A18" s="559"/>
      <c r="B18" s="559"/>
      <c r="C18" s="559"/>
      <c r="D18" s="51"/>
      <c r="E18" s="124" t="s">
        <v>133</v>
      </c>
      <c r="F18" s="157">
        <v>2.33</v>
      </c>
      <c r="G18" s="157">
        <v>2.1549999999999998</v>
      </c>
      <c r="H18" s="157">
        <v>2.0720000000000001</v>
      </c>
      <c r="I18" s="157">
        <v>2.0249999999999999</v>
      </c>
      <c r="J18" s="157">
        <v>1.87</v>
      </c>
      <c r="K18" s="282"/>
      <c r="L18" s="82"/>
      <c r="M18" s="438" t="s">
        <v>137</v>
      </c>
      <c r="N18" s="444"/>
      <c r="O18" s="444"/>
      <c r="P18" s="444"/>
      <c r="Q18" s="16"/>
      <c r="R18" s="134"/>
      <c r="S18" s="5"/>
      <c r="T18" s="559"/>
      <c r="U18" s="559"/>
      <c r="V18" s="479"/>
    </row>
    <row r="19" spans="1:22" ht="15.75" customHeight="1" x14ac:dyDescent="0.3">
      <c r="A19" s="559"/>
      <c r="B19" s="559"/>
      <c r="C19" s="559"/>
      <c r="D19" s="51"/>
      <c r="E19" s="113" t="s">
        <v>134</v>
      </c>
      <c r="F19" s="123">
        <v>10</v>
      </c>
      <c r="G19" s="332">
        <v>9.36</v>
      </c>
      <c r="H19" s="332">
        <v>9.11</v>
      </c>
      <c r="I19" s="332">
        <v>8.9499999999999993</v>
      </c>
      <c r="J19" s="332">
        <v>8.3800000000000008</v>
      </c>
      <c r="K19" s="282"/>
      <c r="L19" s="82"/>
      <c r="M19" s="438" t="s">
        <v>280</v>
      </c>
      <c r="N19" s="444"/>
      <c r="O19" s="444"/>
      <c r="P19" s="444"/>
      <c r="Q19" s="16"/>
      <c r="R19" s="136"/>
      <c r="S19" s="5"/>
      <c r="T19" s="559"/>
      <c r="U19" s="559"/>
      <c r="V19" s="479"/>
    </row>
    <row r="20" spans="1:22" ht="15" customHeight="1" x14ac:dyDescent="0.3">
      <c r="A20" s="559"/>
      <c r="B20" s="559"/>
      <c r="C20" s="559"/>
      <c r="D20" s="51"/>
      <c r="E20" s="124" t="s">
        <v>135</v>
      </c>
      <c r="F20" s="168">
        <v>22.41</v>
      </c>
      <c r="G20" s="168">
        <v>20.649000000000001</v>
      </c>
      <c r="H20" s="168">
        <v>21.289000000000001</v>
      </c>
      <c r="I20" s="168">
        <v>22.52</v>
      </c>
      <c r="J20" s="168">
        <v>21.89</v>
      </c>
      <c r="K20" s="282"/>
      <c r="L20" s="82"/>
      <c r="M20" s="604" t="s">
        <v>138</v>
      </c>
      <c r="N20" s="604"/>
      <c r="O20" s="604"/>
      <c r="P20" s="604"/>
      <c r="Q20" s="16"/>
      <c r="R20" s="136"/>
      <c r="S20" s="5"/>
      <c r="T20" s="559"/>
      <c r="U20" s="559"/>
      <c r="V20" s="479"/>
    </row>
    <row r="21" spans="1:22" ht="15" customHeight="1" x14ac:dyDescent="0.3">
      <c r="A21" s="559"/>
      <c r="B21" s="559"/>
      <c r="C21" s="559"/>
      <c r="D21" s="51"/>
      <c r="E21" s="495" t="s">
        <v>136</v>
      </c>
      <c r="F21" s="149"/>
      <c r="G21" s="149"/>
      <c r="H21" s="149"/>
      <c r="I21" s="149"/>
      <c r="J21" s="149"/>
      <c r="K21" s="284"/>
      <c r="L21" s="82"/>
      <c r="M21" s="507" t="s">
        <v>139</v>
      </c>
      <c r="N21" s="506"/>
      <c r="O21" s="506"/>
      <c r="P21" s="444"/>
      <c r="Q21" s="16"/>
      <c r="R21" s="137"/>
      <c r="S21" s="5"/>
      <c r="T21" s="559"/>
      <c r="U21" s="559"/>
      <c r="V21" s="479"/>
    </row>
    <row r="22" spans="1:22" ht="15" customHeight="1" x14ac:dyDescent="0.3">
      <c r="A22" s="559"/>
      <c r="B22" s="559"/>
      <c r="C22" s="559"/>
      <c r="D22" s="51"/>
      <c r="E22" s="132" t="s">
        <v>166</v>
      </c>
      <c r="F22" s="149">
        <v>25</v>
      </c>
      <c r="G22" s="149">
        <v>24</v>
      </c>
      <c r="H22" s="149">
        <v>18</v>
      </c>
      <c r="I22" s="149">
        <v>20</v>
      </c>
      <c r="J22" s="149">
        <v>19</v>
      </c>
      <c r="K22" s="82"/>
      <c r="L22" s="82"/>
      <c r="M22" s="448" t="s">
        <v>195</v>
      </c>
      <c r="N22" s="446"/>
      <c r="O22" s="446"/>
      <c r="P22" s="444"/>
      <c r="Q22" s="16"/>
      <c r="R22" s="136"/>
      <c r="S22" s="5"/>
      <c r="T22" s="559"/>
      <c r="U22" s="559"/>
      <c r="V22" s="479"/>
    </row>
    <row r="23" spans="1:22" ht="15" customHeight="1" x14ac:dyDescent="0.3">
      <c r="A23" s="559"/>
      <c r="B23" s="559"/>
      <c r="C23" s="559"/>
      <c r="D23" s="51"/>
      <c r="E23" s="131" t="s">
        <v>46</v>
      </c>
      <c r="F23" s="149">
        <v>759</v>
      </c>
      <c r="G23" s="149">
        <v>705</v>
      </c>
      <c r="H23" s="149">
        <v>686</v>
      </c>
      <c r="I23" s="149">
        <v>662</v>
      </c>
      <c r="J23" s="149">
        <v>617</v>
      </c>
      <c r="K23" s="82"/>
      <c r="L23" s="82"/>
      <c r="M23" s="607" t="s">
        <v>46</v>
      </c>
      <c r="N23" s="607"/>
      <c r="O23" s="607"/>
      <c r="P23" s="444"/>
      <c r="Q23" s="16"/>
      <c r="R23" s="136"/>
      <c r="S23" s="5"/>
      <c r="T23" s="559"/>
      <c r="U23" s="559"/>
      <c r="V23" s="479"/>
    </row>
    <row r="24" spans="1:22" ht="15" customHeight="1" x14ac:dyDescent="0.3">
      <c r="A24" s="559"/>
      <c r="B24" s="559"/>
      <c r="C24" s="559"/>
      <c r="D24" s="51"/>
      <c r="E24" s="131" t="s">
        <v>47</v>
      </c>
      <c r="F24" s="149">
        <v>1825</v>
      </c>
      <c r="G24" s="149">
        <v>1694</v>
      </c>
      <c r="H24" s="149">
        <v>1609</v>
      </c>
      <c r="I24" s="149">
        <v>1618</v>
      </c>
      <c r="J24" s="149">
        <v>1498</v>
      </c>
      <c r="K24" s="82"/>
      <c r="L24" s="82"/>
      <c r="M24" s="607" t="s">
        <v>47</v>
      </c>
      <c r="N24" s="607"/>
      <c r="O24" s="607"/>
      <c r="P24" s="444"/>
      <c r="Q24" s="16"/>
      <c r="R24" s="136"/>
      <c r="S24" s="5"/>
      <c r="T24" s="559"/>
      <c r="U24" s="559"/>
      <c r="V24" s="479"/>
    </row>
    <row r="25" spans="1:22" ht="15" customHeight="1" x14ac:dyDescent="0.3">
      <c r="A25" s="559"/>
      <c r="B25" s="559"/>
      <c r="C25" s="559"/>
      <c r="D25" s="51"/>
      <c r="E25" s="144" t="s">
        <v>48</v>
      </c>
      <c r="F25" s="149">
        <v>2867</v>
      </c>
      <c r="G25" s="149">
        <v>2534</v>
      </c>
      <c r="H25" s="149">
        <v>2532</v>
      </c>
      <c r="I25" s="149">
        <v>2411</v>
      </c>
      <c r="J25" s="149">
        <v>2254</v>
      </c>
      <c r="K25" s="82"/>
      <c r="L25" s="82"/>
      <c r="M25" s="449" t="s">
        <v>48</v>
      </c>
      <c r="N25" s="446"/>
      <c r="O25" s="446"/>
      <c r="P25" s="444"/>
      <c r="Q25" s="16"/>
      <c r="R25" s="136"/>
      <c r="S25" s="5"/>
      <c r="T25" s="559"/>
      <c r="U25" s="559"/>
      <c r="V25" s="479"/>
    </row>
    <row r="26" spans="1:22" ht="15" customHeight="1" x14ac:dyDescent="0.3">
      <c r="A26" s="559"/>
      <c r="B26" s="559"/>
      <c r="C26" s="559"/>
      <c r="D26" s="51"/>
      <c r="E26" s="144" t="s">
        <v>49</v>
      </c>
      <c r="F26" s="149">
        <v>3166</v>
      </c>
      <c r="G26" s="149">
        <v>2993</v>
      </c>
      <c r="H26" s="149">
        <v>2867</v>
      </c>
      <c r="I26" s="149">
        <v>2845</v>
      </c>
      <c r="J26" s="149">
        <v>2567</v>
      </c>
      <c r="K26" s="82"/>
      <c r="L26" s="82"/>
      <c r="M26" s="449" t="s">
        <v>49</v>
      </c>
      <c r="N26" s="446"/>
      <c r="O26" s="446"/>
      <c r="P26" s="444"/>
      <c r="Q26" s="16"/>
      <c r="R26" s="136"/>
      <c r="S26" s="5"/>
      <c r="T26" s="559"/>
      <c r="U26" s="559"/>
      <c r="V26" s="479"/>
    </row>
    <row r="27" spans="1:22" ht="15" customHeight="1" x14ac:dyDescent="0.3">
      <c r="A27" s="559"/>
      <c r="B27" s="559"/>
      <c r="C27" s="559"/>
      <c r="D27" s="51"/>
      <c r="E27" s="132" t="s">
        <v>50</v>
      </c>
      <c r="F27" s="149">
        <v>2676</v>
      </c>
      <c r="G27" s="149">
        <v>2487</v>
      </c>
      <c r="H27" s="149">
        <v>2370</v>
      </c>
      <c r="I27" s="149">
        <v>2309</v>
      </c>
      <c r="J27" s="149">
        <v>2138</v>
      </c>
      <c r="K27" s="82"/>
      <c r="L27" s="82"/>
      <c r="M27" s="439" t="s">
        <v>50</v>
      </c>
      <c r="N27" s="446"/>
      <c r="O27" s="446"/>
      <c r="P27" s="444"/>
      <c r="Q27" s="15"/>
      <c r="R27" s="136"/>
      <c r="S27" s="5"/>
      <c r="T27" s="559"/>
      <c r="U27" s="559"/>
      <c r="V27" s="479"/>
    </row>
    <row r="28" spans="1:22" ht="15" customHeight="1" x14ac:dyDescent="0.3">
      <c r="A28" s="559"/>
      <c r="B28" s="559"/>
      <c r="C28" s="559"/>
      <c r="D28" s="51"/>
      <c r="E28" s="144" t="s">
        <v>51</v>
      </c>
      <c r="F28" s="149">
        <v>1305</v>
      </c>
      <c r="G28" s="149">
        <v>1163</v>
      </c>
      <c r="H28" s="149">
        <v>1061</v>
      </c>
      <c r="I28" s="149">
        <v>1017</v>
      </c>
      <c r="J28" s="149">
        <v>967</v>
      </c>
      <c r="K28" s="82"/>
      <c r="L28" s="82"/>
      <c r="M28" s="449" t="s">
        <v>51</v>
      </c>
      <c r="N28" s="446"/>
      <c r="O28" s="446"/>
      <c r="P28" s="444"/>
      <c r="Q28" s="15"/>
      <c r="R28" s="136"/>
      <c r="S28" s="5"/>
      <c r="T28" s="559"/>
      <c r="U28" s="559"/>
      <c r="V28" s="479"/>
    </row>
    <row r="29" spans="1:22" ht="15" customHeight="1" x14ac:dyDescent="0.3">
      <c r="A29" s="559"/>
      <c r="B29" s="559"/>
      <c r="C29" s="559"/>
      <c r="D29" s="51"/>
      <c r="E29" s="144" t="s">
        <v>52</v>
      </c>
      <c r="F29" s="149">
        <v>108</v>
      </c>
      <c r="G29" s="149">
        <v>118</v>
      </c>
      <c r="H29" s="149">
        <v>107</v>
      </c>
      <c r="I29" s="149">
        <v>105</v>
      </c>
      <c r="J29" s="149">
        <v>99</v>
      </c>
      <c r="K29" s="82"/>
      <c r="L29" s="82"/>
      <c r="M29" s="449" t="s">
        <v>52</v>
      </c>
      <c r="N29" s="446"/>
      <c r="O29" s="446"/>
      <c r="P29" s="444"/>
      <c r="Q29" s="18"/>
      <c r="R29" s="136"/>
      <c r="S29" s="5"/>
      <c r="T29" s="559"/>
      <c r="U29" s="559"/>
      <c r="V29" s="479"/>
    </row>
    <row r="30" spans="1:22" ht="15" customHeight="1" x14ac:dyDescent="0.3">
      <c r="A30" s="559"/>
      <c r="B30" s="559"/>
      <c r="C30" s="559"/>
      <c r="D30" s="51"/>
      <c r="E30" s="144" t="s">
        <v>228</v>
      </c>
      <c r="F30" s="155">
        <v>6</v>
      </c>
      <c r="G30" s="155">
        <v>1</v>
      </c>
      <c r="H30" s="155">
        <v>1</v>
      </c>
      <c r="I30" s="155" t="s">
        <v>265</v>
      </c>
      <c r="J30" s="155">
        <v>1</v>
      </c>
      <c r="K30" s="84"/>
      <c r="L30" s="83"/>
      <c r="M30" s="449" t="s">
        <v>228</v>
      </c>
      <c r="N30" s="447"/>
      <c r="O30" s="450"/>
      <c r="P30" s="445"/>
      <c r="Q30" s="20"/>
      <c r="R30" s="20"/>
      <c r="S30" s="5"/>
      <c r="T30" s="559"/>
      <c r="U30" s="559"/>
      <c r="V30" s="479"/>
    </row>
    <row r="31" spans="1:22" ht="15" customHeight="1" x14ac:dyDescent="0.3">
      <c r="A31" s="559"/>
      <c r="B31" s="559"/>
      <c r="C31" s="559"/>
      <c r="D31" s="51"/>
      <c r="E31" s="116" t="s">
        <v>196</v>
      </c>
      <c r="F31" s="313">
        <v>31.2</v>
      </c>
      <c r="G31" s="313">
        <v>31.26</v>
      </c>
      <c r="H31" s="313">
        <v>31.14</v>
      </c>
      <c r="I31" s="313">
        <v>31.09</v>
      </c>
      <c r="J31" s="313">
        <v>31.11</v>
      </c>
      <c r="K31" s="87"/>
      <c r="L31" s="82"/>
      <c r="M31" s="438" t="s">
        <v>197</v>
      </c>
      <c r="N31" s="445"/>
      <c r="O31" s="445"/>
      <c r="P31" s="445"/>
      <c r="Q31" s="20"/>
      <c r="R31" s="20"/>
      <c r="S31" s="5"/>
      <c r="T31" s="559"/>
      <c r="U31" s="559"/>
      <c r="V31" s="479"/>
    </row>
    <row r="32" spans="1:22" ht="15" customHeight="1" x14ac:dyDescent="0.3">
      <c r="A32" s="559"/>
      <c r="B32" s="559"/>
      <c r="C32" s="559"/>
      <c r="D32" s="51"/>
      <c r="E32" s="82"/>
      <c r="F32" s="94"/>
      <c r="G32" s="94"/>
      <c r="H32" s="94"/>
      <c r="I32" s="94"/>
      <c r="J32" s="94"/>
      <c r="K32" s="82"/>
      <c r="L32" s="82"/>
      <c r="M32" s="84"/>
      <c r="N32" s="578"/>
      <c r="O32" s="578"/>
      <c r="P32" s="578"/>
      <c r="Q32" s="578"/>
      <c r="R32" s="578"/>
      <c r="S32" s="5"/>
      <c r="T32" s="559"/>
      <c r="U32" s="559"/>
      <c r="V32" s="479"/>
    </row>
    <row r="33" spans="1:22" ht="94.5" customHeight="1" x14ac:dyDescent="0.3">
      <c r="A33" s="559"/>
      <c r="B33" s="559"/>
      <c r="C33" s="559"/>
      <c r="D33" s="51"/>
      <c r="E33" s="609" t="s">
        <v>270</v>
      </c>
      <c r="F33" s="609"/>
      <c r="G33" s="609"/>
      <c r="H33" s="609"/>
      <c r="I33" s="609"/>
      <c r="J33" s="609"/>
      <c r="K33" s="379"/>
      <c r="M33" s="603" t="s">
        <v>269</v>
      </c>
      <c r="N33" s="603"/>
      <c r="O33" s="603"/>
      <c r="P33" s="603"/>
      <c r="Q33" s="603"/>
      <c r="R33" s="603"/>
      <c r="S33" s="5"/>
      <c r="T33" s="559"/>
      <c r="U33" s="559"/>
      <c r="V33" s="479"/>
    </row>
    <row r="34" spans="1:22" ht="15" customHeight="1" x14ac:dyDescent="0.3">
      <c r="A34" s="35"/>
      <c r="B34" s="35"/>
      <c r="C34" s="35"/>
      <c r="D34" s="35"/>
      <c r="F34" s="40"/>
      <c r="G34" s="33"/>
      <c r="H34" s="33"/>
      <c r="I34" s="49"/>
      <c r="J34" s="49"/>
      <c r="K34" s="33"/>
      <c r="L34" s="33"/>
      <c r="M34" s="33"/>
      <c r="N34" s="33"/>
      <c r="O34" s="33"/>
    </row>
    <row r="35" spans="1:22" ht="15" customHeight="1" x14ac:dyDescent="0.3">
      <c r="A35" s="35"/>
      <c r="B35" s="35"/>
      <c r="C35" s="35"/>
      <c r="D35" s="35"/>
      <c r="E35" s="251"/>
      <c r="F35" s="252"/>
      <c r="G35" s="252"/>
      <c r="H35" s="252"/>
      <c r="I35" s="252"/>
      <c r="J35" s="112"/>
    </row>
    <row r="36" spans="1:22" ht="15" customHeight="1" x14ac:dyDescent="0.3">
      <c r="D36" s="35"/>
      <c r="E36" s="235"/>
      <c r="F36" s="253"/>
      <c r="G36" s="253"/>
      <c r="H36" s="254"/>
      <c r="I36" s="254"/>
      <c r="J36" s="254"/>
      <c r="K36" s="254"/>
      <c r="L36" s="22"/>
    </row>
    <row r="37" spans="1:22" ht="15" customHeight="1" x14ac:dyDescent="0.3">
      <c r="D37" s="35"/>
      <c r="E37" s="235"/>
      <c r="F37" s="254"/>
      <c r="G37" s="254"/>
      <c r="H37" s="254"/>
      <c r="I37" s="254"/>
      <c r="J37" s="254"/>
      <c r="K37" s="254"/>
      <c r="L37" s="254"/>
    </row>
    <row r="38" spans="1:22" ht="15" customHeight="1" x14ac:dyDescent="0.3">
      <c r="D38" s="35"/>
      <c r="K38" s="33"/>
      <c r="L38" s="33"/>
      <c r="M38" s="33"/>
    </row>
    <row r="39" spans="1:22" ht="15" customHeight="1" x14ac:dyDescent="0.3">
      <c r="D39" s="35"/>
      <c r="J39" s="294"/>
      <c r="K39" s="33"/>
      <c r="L39" s="33"/>
      <c r="M39" s="33"/>
    </row>
    <row r="40" spans="1:22" ht="15" customHeight="1" x14ac:dyDescent="0.3">
      <c r="D40" s="35"/>
      <c r="E40" s="33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442"/>
      <c r="S40" s="456"/>
      <c r="T40" s="54"/>
      <c r="U40" s="54"/>
    </row>
    <row r="41" spans="1:22" ht="15" customHeight="1" x14ac:dyDescent="0.3">
      <c r="D41" s="35"/>
      <c r="E41" s="349"/>
      <c r="F41" s="30"/>
      <c r="G41" s="32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443"/>
      <c r="S41" s="465"/>
      <c r="T41" s="30"/>
      <c r="U41" s="30"/>
    </row>
    <row r="42" spans="1:22" ht="15" customHeight="1" x14ac:dyDescent="0.3">
      <c r="D42" s="35"/>
      <c r="E42" s="160"/>
      <c r="F42" s="30"/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443"/>
      <c r="S42" s="465"/>
      <c r="T42" s="30"/>
      <c r="U42" s="30"/>
    </row>
    <row r="43" spans="1:22" ht="15" customHeight="1" x14ac:dyDescent="0.3">
      <c r="D43" s="35"/>
    </row>
    <row r="44" spans="1:22" ht="15" customHeight="1" x14ac:dyDescent="0.3">
      <c r="D44" s="35"/>
      <c r="E44" s="41"/>
      <c r="F44" s="42"/>
    </row>
    <row r="45" spans="1:22" ht="15" customHeight="1" x14ac:dyDescent="0.3">
      <c r="D45" s="35"/>
      <c r="E45" s="41"/>
      <c r="F45" s="42"/>
    </row>
    <row r="46" spans="1:22" ht="15" customHeight="1" x14ac:dyDescent="0.3">
      <c r="D46" s="35"/>
      <c r="E46" s="43"/>
      <c r="F46" s="44"/>
    </row>
    <row r="47" spans="1:22" ht="15" customHeight="1" x14ac:dyDescent="0.3">
      <c r="D47" s="35"/>
      <c r="F47" s="45"/>
    </row>
    <row r="48" spans="1:22" ht="15" customHeight="1" x14ac:dyDescent="0.3">
      <c r="D48" s="35"/>
      <c r="F48" s="46"/>
    </row>
    <row r="49" spans="4:4" ht="15" customHeight="1" x14ac:dyDescent="0.3">
      <c r="D49" s="35"/>
    </row>
    <row r="50" spans="4:4" ht="15" customHeight="1" x14ac:dyDescent="0.3">
      <c r="D50" s="35"/>
    </row>
  </sheetData>
  <mergeCells count="15">
    <mergeCell ref="A1:C33"/>
    <mergeCell ref="M33:R33"/>
    <mergeCell ref="M20:P20"/>
    <mergeCell ref="M16:P16"/>
    <mergeCell ref="T2:U33"/>
    <mergeCell ref="E7:K8"/>
    <mergeCell ref="M7:R8"/>
    <mergeCell ref="M9:Q9"/>
    <mergeCell ref="N32:R32"/>
    <mergeCell ref="E3:E4"/>
    <mergeCell ref="R3:R4"/>
    <mergeCell ref="M23:O23"/>
    <mergeCell ref="M24:O24"/>
    <mergeCell ref="M12:P12"/>
    <mergeCell ref="E33:J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view="pageBreakPreview" zoomScale="80" zoomScaleNormal="80" zoomScaleSheetLayoutView="80" workbookViewId="0">
      <selection sqref="A1:C32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30.6640625" customWidth="1"/>
    <col min="6" max="10" width="11.33203125" customWidth="1"/>
    <col min="11" max="11" width="14.88671875" bestFit="1" customWidth="1"/>
    <col min="12" max="12" width="7.77734375" customWidth="1"/>
    <col min="13" max="13" width="13.33203125" customWidth="1"/>
    <col min="14" max="18" width="11.33203125" customWidth="1"/>
    <col min="19" max="19" width="40.6640625" customWidth="1"/>
    <col min="20" max="20" width="1.6640625" customWidth="1"/>
    <col min="21" max="21" width="6.6640625" customWidth="1"/>
    <col min="22" max="22" width="0.88671875" customWidth="1"/>
    <col min="23" max="23" width="2.6640625" customWidth="1"/>
  </cols>
  <sheetData>
    <row r="1" spans="1:23" ht="15" customHeight="1" x14ac:dyDescent="0.4">
      <c r="A1" s="559" t="s">
        <v>264</v>
      </c>
      <c r="B1" s="559"/>
      <c r="C1" s="559"/>
      <c r="D1" s="380"/>
      <c r="E1" s="388"/>
      <c r="F1" s="39"/>
      <c r="G1" s="39"/>
      <c r="H1" s="39"/>
      <c r="I1" s="39"/>
      <c r="J1" s="380"/>
      <c r="K1" s="380"/>
      <c r="L1" s="39"/>
      <c r="M1" s="39"/>
      <c r="N1" s="39"/>
      <c r="O1" s="382"/>
      <c r="P1" s="39"/>
      <c r="Q1" s="380"/>
      <c r="R1" s="380"/>
      <c r="S1" s="381"/>
      <c r="T1" s="39"/>
      <c r="U1" s="559" t="s">
        <v>3</v>
      </c>
      <c r="V1" s="559"/>
      <c r="W1" s="559"/>
    </row>
    <row r="2" spans="1:23" ht="15" customHeight="1" x14ac:dyDescent="0.4">
      <c r="A2" s="559"/>
      <c r="B2" s="559"/>
      <c r="C2" s="559"/>
      <c r="D2" s="380"/>
      <c r="E2" s="388"/>
      <c r="F2" s="39"/>
      <c r="G2" s="39"/>
      <c r="H2" s="39"/>
      <c r="I2" s="39"/>
      <c r="J2" s="380"/>
      <c r="K2" s="380"/>
      <c r="L2" s="39"/>
      <c r="M2" s="39"/>
      <c r="N2" s="39"/>
      <c r="O2" s="382"/>
      <c r="P2" s="39"/>
      <c r="Q2" s="380"/>
      <c r="R2" s="380"/>
      <c r="S2" s="381"/>
      <c r="T2" s="39"/>
      <c r="U2" s="559"/>
      <c r="V2" s="559"/>
      <c r="W2" s="559"/>
    </row>
    <row r="3" spans="1:23" ht="15" customHeight="1" x14ac:dyDescent="0.3">
      <c r="A3" s="559"/>
      <c r="B3" s="559"/>
      <c r="C3" s="559"/>
      <c r="D3" s="380"/>
      <c r="E3" s="570" t="s">
        <v>273</v>
      </c>
      <c r="F3" s="570"/>
      <c r="G3" s="570"/>
      <c r="H3" s="39"/>
      <c r="I3" s="39"/>
      <c r="J3" s="383"/>
      <c r="K3" s="383"/>
      <c r="L3" s="383"/>
      <c r="M3" s="383"/>
      <c r="N3" s="383"/>
      <c r="O3" s="383"/>
      <c r="P3" s="383"/>
      <c r="Q3" s="380"/>
      <c r="R3" s="600" t="s">
        <v>276</v>
      </c>
      <c r="S3" s="600"/>
      <c r="T3" s="39"/>
      <c r="U3" s="559"/>
      <c r="V3" s="559"/>
      <c r="W3" s="559"/>
    </row>
    <row r="4" spans="1:23" ht="15" customHeight="1" x14ac:dyDescent="0.3">
      <c r="A4" s="559"/>
      <c r="B4" s="559"/>
      <c r="C4" s="559"/>
      <c r="D4" s="380"/>
      <c r="E4" s="570"/>
      <c r="F4" s="570"/>
      <c r="G4" s="570"/>
      <c r="H4" s="39"/>
      <c r="I4" s="39"/>
      <c r="J4" s="383"/>
      <c r="K4" s="383"/>
      <c r="L4" s="383"/>
      <c r="M4" s="383"/>
      <c r="N4" s="383"/>
      <c r="O4" s="383"/>
      <c r="P4" s="383"/>
      <c r="Q4" s="380"/>
      <c r="R4" s="600"/>
      <c r="S4" s="600"/>
      <c r="T4" s="39"/>
      <c r="U4" s="559"/>
      <c r="V4" s="559"/>
      <c r="W4" s="559"/>
    </row>
    <row r="5" spans="1:23" ht="15" customHeight="1" thickBot="1" x14ac:dyDescent="0.35">
      <c r="A5" s="559"/>
      <c r="B5" s="559"/>
      <c r="C5" s="559"/>
      <c r="D5" s="380"/>
      <c r="E5" s="385"/>
      <c r="F5" s="385"/>
      <c r="G5" s="385"/>
      <c r="H5" s="385"/>
      <c r="I5" s="39"/>
      <c r="J5" s="380"/>
      <c r="K5" s="380"/>
      <c r="L5" s="385"/>
      <c r="M5" s="385"/>
      <c r="N5" s="385"/>
      <c r="O5" s="386"/>
      <c r="P5" s="39"/>
      <c r="Q5" s="380"/>
      <c r="R5" s="380"/>
      <c r="S5" s="385"/>
      <c r="T5" s="385"/>
      <c r="U5" s="559"/>
      <c r="V5" s="559"/>
      <c r="W5" s="559"/>
    </row>
    <row r="6" spans="1:23" ht="3.75" customHeight="1" thickTop="1" thickBot="1" x14ac:dyDescent="0.35">
      <c r="A6" s="559"/>
      <c r="B6" s="559"/>
      <c r="C6" s="559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481"/>
      <c r="U6" s="559"/>
      <c r="V6" s="559"/>
      <c r="W6" s="559"/>
    </row>
    <row r="7" spans="1:23" ht="15" customHeight="1" thickTop="1" x14ac:dyDescent="0.3">
      <c r="A7" s="559"/>
      <c r="B7" s="559"/>
      <c r="C7" s="559"/>
      <c r="D7" s="51"/>
      <c r="E7" s="582" t="s">
        <v>252</v>
      </c>
      <c r="F7" s="582"/>
      <c r="G7" s="582"/>
      <c r="H7" s="582"/>
      <c r="I7" s="582"/>
      <c r="J7" s="582"/>
      <c r="K7" s="582"/>
      <c r="L7" s="582"/>
      <c r="M7" s="467"/>
      <c r="N7" s="573" t="s">
        <v>281</v>
      </c>
      <c r="O7" s="573"/>
      <c r="P7" s="573"/>
      <c r="Q7" s="573"/>
      <c r="R7" s="573"/>
      <c r="S7" s="573"/>
      <c r="U7" s="559"/>
      <c r="V7" s="559"/>
      <c r="W7" s="559"/>
    </row>
    <row r="8" spans="1:23" ht="15" customHeight="1" x14ac:dyDescent="0.3">
      <c r="A8" s="559"/>
      <c r="B8" s="559"/>
      <c r="C8" s="559"/>
      <c r="D8" s="51"/>
      <c r="E8" s="582"/>
      <c r="F8" s="582"/>
      <c r="G8" s="582"/>
      <c r="H8" s="582"/>
      <c r="I8" s="582"/>
      <c r="J8" s="582"/>
      <c r="K8" s="582"/>
      <c r="L8" s="582"/>
      <c r="M8" s="468"/>
      <c r="N8" s="573"/>
      <c r="O8" s="573"/>
      <c r="P8" s="573"/>
      <c r="Q8" s="573"/>
      <c r="R8" s="573"/>
      <c r="S8" s="573"/>
      <c r="U8" s="559"/>
      <c r="V8" s="559"/>
      <c r="W8" s="559"/>
    </row>
    <row r="9" spans="1:23" ht="15" customHeight="1" x14ac:dyDescent="0.3">
      <c r="A9" s="559"/>
      <c r="B9" s="559"/>
      <c r="C9" s="559"/>
      <c r="D9" s="51"/>
      <c r="E9" s="1"/>
      <c r="N9" s="606"/>
      <c r="O9" s="606"/>
      <c r="P9" s="606"/>
      <c r="Q9" s="606"/>
      <c r="R9" s="606"/>
      <c r="U9" s="559"/>
      <c r="V9" s="559"/>
      <c r="W9" s="559"/>
    </row>
    <row r="10" spans="1:23" ht="15" customHeight="1" x14ac:dyDescent="0.3">
      <c r="A10" s="559"/>
      <c r="B10" s="559"/>
      <c r="C10" s="559"/>
      <c r="D10" s="51"/>
      <c r="E10" s="1"/>
      <c r="F10" s="610" t="s">
        <v>451</v>
      </c>
      <c r="G10" s="610"/>
      <c r="H10" s="610"/>
      <c r="I10" s="610"/>
      <c r="J10" s="610"/>
      <c r="K10" s="489"/>
      <c r="L10" s="8"/>
      <c r="N10" s="6"/>
      <c r="O10" s="7"/>
      <c r="P10" s="6"/>
      <c r="Q10" s="7"/>
      <c r="R10" s="6"/>
      <c r="U10" s="559"/>
      <c r="V10" s="559"/>
      <c r="W10" s="559"/>
    </row>
    <row r="11" spans="1:23" ht="15.75" customHeight="1" x14ac:dyDescent="0.3">
      <c r="A11" s="559"/>
      <c r="B11" s="559"/>
      <c r="C11" s="559"/>
      <c r="D11" s="51"/>
      <c r="E11" s="28"/>
      <c r="F11" s="490" t="s">
        <v>244</v>
      </c>
      <c r="G11" s="491" t="s">
        <v>246</v>
      </c>
      <c r="H11" s="611" t="s">
        <v>452</v>
      </c>
      <c r="I11" s="611"/>
      <c r="J11" s="611"/>
      <c r="K11" s="490" t="s">
        <v>445</v>
      </c>
      <c r="M11" s="149"/>
      <c r="N11" s="31"/>
      <c r="O11" s="133"/>
      <c r="P11" s="133"/>
      <c r="Q11" s="133"/>
      <c r="R11" s="133"/>
      <c r="S11" s="17"/>
      <c r="U11" s="559"/>
      <c r="V11" s="559"/>
      <c r="W11" s="559"/>
    </row>
    <row r="12" spans="1:23" ht="15.75" customHeight="1" x14ac:dyDescent="0.3">
      <c r="A12" s="559"/>
      <c r="B12" s="559"/>
      <c r="C12" s="559"/>
      <c r="D12" s="51"/>
      <c r="E12" s="28"/>
      <c r="F12" s="490"/>
      <c r="G12" s="491" t="s">
        <v>247</v>
      </c>
      <c r="H12" s="491" t="s">
        <v>243</v>
      </c>
      <c r="I12" s="491" t="s">
        <v>245</v>
      </c>
      <c r="J12" s="491" t="s">
        <v>262</v>
      </c>
      <c r="K12" s="490" t="s">
        <v>446</v>
      </c>
      <c r="M12" s="149"/>
      <c r="N12" s="31"/>
      <c r="O12" s="133"/>
      <c r="P12" s="133"/>
      <c r="Q12" s="133"/>
      <c r="R12" s="133"/>
      <c r="S12" s="17"/>
      <c r="U12" s="559"/>
      <c r="V12" s="559"/>
      <c r="W12" s="559"/>
    </row>
    <row r="13" spans="1:23" ht="15.75" customHeight="1" x14ac:dyDescent="0.3">
      <c r="A13" s="559"/>
      <c r="B13" s="559"/>
      <c r="C13" s="559"/>
      <c r="D13" s="51"/>
      <c r="E13" s="28"/>
      <c r="F13" s="492" t="s">
        <v>248</v>
      </c>
      <c r="G13" s="493" t="s">
        <v>249</v>
      </c>
      <c r="H13" s="493" t="s">
        <v>250</v>
      </c>
      <c r="I13" s="493" t="s">
        <v>251</v>
      </c>
      <c r="J13" s="493" t="s">
        <v>258</v>
      </c>
      <c r="K13" s="493" t="s">
        <v>330</v>
      </c>
      <c r="M13" s="149"/>
      <c r="N13" s="31"/>
      <c r="O13" s="133"/>
      <c r="P13" s="133"/>
      <c r="Q13" s="133"/>
      <c r="R13" s="133"/>
      <c r="S13" s="17"/>
      <c r="U13" s="559"/>
      <c r="V13" s="559"/>
      <c r="W13" s="559"/>
    </row>
    <row r="14" spans="1:23" ht="15" customHeight="1" x14ac:dyDescent="0.3">
      <c r="A14" s="559"/>
      <c r="B14" s="559"/>
      <c r="C14" s="559"/>
      <c r="D14" s="51"/>
      <c r="E14" s="505" t="s">
        <v>456</v>
      </c>
      <c r="F14" s="149">
        <v>4167</v>
      </c>
      <c r="G14" s="149">
        <v>5543</v>
      </c>
      <c r="H14" s="149">
        <v>4944</v>
      </c>
      <c r="I14" s="149">
        <v>571</v>
      </c>
      <c r="J14" s="149">
        <v>28</v>
      </c>
      <c r="K14" s="284">
        <v>450</v>
      </c>
      <c r="M14" s="149"/>
      <c r="N14" s="612" t="s">
        <v>457</v>
      </c>
      <c r="O14" s="612"/>
      <c r="P14" s="612"/>
      <c r="Q14" s="336"/>
      <c r="R14" s="19"/>
      <c r="S14" s="134"/>
      <c r="T14" s="5"/>
      <c r="U14" s="559"/>
      <c r="V14" s="559"/>
      <c r="W14" s="559"/>
    </row>
    <row r="15" spans="1:23" ht="15" customHeight="1" x14ac:dyDescent="0.3">
      <c r="A15" s="559"/>
      <c r="B15" s="559"/>
      <c r="C15" s="559"/>
      <c r="D15" s="51"/>
      <c r="E15" s="113" t="s">
        <v>39</v>
      </c>
      <c r="F15" s="149"/>
      <c r="G15" s="149"/>
      <c r="H15" s="149"/>
      <c r="I15" s="149"/>
      <c r="J15" s="149"/>
      <c r="K15" s="149"/>
      <c r="L15" s="284"/>
      <c r="M15" s="149"/>
      <c r="N15" s="334" t="s">
        <v>41</v>
      </c>
      <c r="O15" s="16"/>
      <c r="P15" s="16"/>
      <c r="Q15" s="16"/>
      <c r="R15" s="15"/>
      <c r="S15" s="134"/>
      <c r="T15" s="5"/>
      <c r="U15" s="559"/>
      <c r="V15" s="559"/>
      <c r="W15" s="559"/>
    </row>
    <row r="16" spans="1:23" ht="15" customHeight="1" x14ac:dyDescent="0.3">
      <c r="A16" s="559"/>
      <c r="B16" s="559"/>
      <c r="C16" s="559"/>
      <c r="D16" s="51"/>
      <c r="E16" s="131" t="s">
        <v>168</v>
      </c>
      <c r="F16" s="182">
        <v>2256</v>
      </c>
      <c r="G16" s="182">
        <v>2104</v>
      </c>
      <c r="H16" s="182">
        <v>1903</v>
      </c>
      <c r="I16" s="182">
        <v>192</v>
      </c>
      <c r="J16" s="182">
        <v>9</v>
      </c>
      <c r="K16" s="182">
        <v>282</v>
      </c>
      <c r="L16" s="284"/>
      <c r="M16" s="149"/>
      <c r="N16" s="335" t="s">
        <v>170</v>
      </c>
      <c r="O16" s="16"/>
      <c r="P16" s="16"/>
      <c r="Q16" s="16"/>
      <c r="R16" s="15"/>
      <c r="S16" s="135"/>
      <c r="T16" s="5"/>
      <c r="U16" s="559"/>
      <c r="V16" s="559"/>
      <c r="W16" s="559"/>
    </row>
    <row r="17" spans="1:23" ht="15" customHeight="1" x14ac:dyDescent="0.3">
      <c r="A17" s="559"/>
      <c r="B17" s="559"/>
      <c r="C17" s="559"/>
      <c r="D17" s="51"/>
      <c r="E17" s="334" t="s">
        <v>169</v>
      </c>
      <c r="F17" s="127">
        <f>F16/F14*100</f>
        <v>54.139668826493882</v>
      </c>
      <c r="G17" s="127">
        <f t="shared" ref="G17:K17" si="0">G16/G14*100</f>
        <v>37.957784593180591</v>
      </c>
      <c r="H17" s="127">
        <f t="shared" si="0"/>
        <v>38.491100323624593</v>
      </c>
      <c r="I17" s="127">
        <f t="shared" si="0"/>
        <v>33.625218914185638</v>
      </c>
      <c r="J17" s="127">
        <f t="shared" si="0"/>
        <v>32.142857142857146</v>
      </c>
      <c r="K17" s="127">
        <f t="shared" si="0"/>
        <v>62.666666666666671</v>
      </c>
      <c r="L17" s="284"/>
      <c r="M17" s="149"/>
      <c r="N17" s="335" t="s">
        <v>171</v>
      </c>
      <c r="O17" s="17"/>
      <c r="P17" s="17"/>
      <c r="Q17" s="17"/>
      <c r="R17" s="15"/>
      <c r="S17" s="17"/>
      <c r="T17" s="5"/>
      <c r="U17" s="559"/>
      <c r="V17" s="559"/>
      <c r="W17" s="559"/>
    </row>
    <row r="18" spans="1:23" ht="15" customHeight="1" x14ac:dyDescent="0.3">
      <c r="A18" s="559"/>
      <c r="B18" s="559"/>
      <c r="C18" s="559"/>
      <c r="D18" s="51"/>
      <c r="E18" s="144" t="s">
        <v>253</v>
      </c>
      <c r="F18" s="149">
        <v>1911</v>
      </c>
      <c r="G18" s="149">
        <v>3439</v>
      </c>
      <c r="H18" s="149">
        <v>3041</v>
      </c>
      <c r="I18" s="149">
        <v>379</v>
      </c>
      <c r="J18" s="149">
        <v>19</v>
      </c>
      <c r="K18" s="149">
        <v>168</v>
      </c>
      <c r="L18" s="284"/>
      <c r="M18" s="149"/>
      <c r="N18" s="335" t="s">
        <v>210</v>
      </c>
      <c r="O18" s="113"/>
      <c r="P18" s="113"/>
      <c r="Q18" s="113"/>
      <c r="R18" s="16"/>
      <c r="S18" s="136"/>
      <c r="T18" s="5"/>
      <c r="U18" s="559"/>
      <c r="V18" s="559"/>
      <c r="W18" s="559"/>
    </row>
    <row r="19" spans="1:23" ht="15" customHeight="1" x14ac:dyDescent="0.3">
      <c r="A19" s="559"/>
      <c r="B19" s="559"/>
      <c r="C19" s="559"/>
      <c r="D19" s="51"/>
      <c r="E19" s="334" t="s">
        <v>169</v>
      </c>
      <c r="F19" s="127">
        <f>F18/F14*100</f>
        <v>45.860331173506118</v>
      </c>
      <c r="G19" s="127">
        <f t="shared" ref="G19:K19" si="1">G18/G14*100</f>
        <v>62.042215406819409</v>
      </c>
      <c r="H19" s="127">
        <f t="shared" si="1"/>
        <v>61.508899676375407</v>
      </c>
      <c r="I19" s="127">
        <f t="shared" si="1"/>
        <v>66.374781085814362</v>
      </c>
      <c r="J19" s="127">
        <f t="shared" si="1"/>
        <v>67.857142857142861</v>
      </c>
      <c r="K19" s="127">
        <f t="shared" si="1"/>
        <v>37.333333333333336</v>
      </c>
      <c r="L19" s="284"/>
      <c r="M19" s="113"/>
      <c r="N19" s="335" t="s">
        <v>171</v>
      </c>
      <c r="O19" s="16"/>
      <c r="P19" s="16"/>
      <c r="Q19" s="16"/>
      <c r="R19" s="15"/>
      <c r="S19" s="135"/>
      <c r="T19" s="5"/>
      <c r="U19" s="559"/>
      <c r="V19" s="559"/>
      <c r="W19" s="559"/>
    </row>
    <row r="20" spans="1:23" ht="15" customHeight="1" x14ac:dyDescent="0.3">
      <c r="A20" s="559"/>
      <c r="B20" s="559"/>
      <c r="C20" s="559"/>
      <c r="D20" s="51"/>
      <c r="E20" s="495" t="s">
        <v>136</v>
      </c>
      <c r="F20" s="149"/>
      <c r="G20" s="149"/>
      <c r="H20" s="149"/>
      <c r="I20" s="149"/>
      <c r="J20" s="149"/>
      <c r="K20" s="149"/>
      <c r="L20" s="284"/>
      <c r="M20" s="82"/>
      <c r="N20" s="508" t="s">
        <v>139</v>
      </c>
      <c r="O20" s="509"/>
      <c r="P20" s="509"/>
      <c r="Q20" s="16"/>
      <c r="R20" s="16"/>
      <c r="S20" s="134"/>
      <c r="T20" s="5"/>
      <c r="U20" s="559"/>
      <c r="V20" s="559"/>
      <c r="W20" s="559"/>
    </row>
    <row r="21" spans="1:23" ht="15" customHeight="1" x14ac:dyDescent="0.3">
      <c r="A21" s="559"/>
      <c r="B21" s="559"/>
      <c r="C21" s="559"/>
      <c r="D21" s="51"/>
      <c r="E21" s="376" t="s">
        <v>166</v>
      </c>
      <c r="F21" s="149" t="s">
        <v>265</v>
      </c>
      <c r="G21" s="149">
        <v>19</v>
      </c>
      <c r="H21" s="361">
        <v>19</v>
      </c>
      <c r="I21" s="149" t="s">
        <v>265</v>
      </c>
      <c r="J21" s="149" t="s">
        <v>265</v>
      </c>
      <c r="K21" s="149" t="s">
        <v>265</v>
      </c>
      <c r="L21" s="284"/>
      <c r="M21" s="284"/>
      <c r="N21" s="180" t="s">
        <v>195</v>
      </c>
      <c r="O21" s="16"/>
      <c r="P21" s="16"/>
      <c r="Q21" s="16"/>
      <c r="R21" s="16"/>
      <c r="S21" s="137"/>
      <c r="T21" s="5"/>
      <c r="U21" s="559"/>
      <c r="V21" s="559"/>
      <c r="W21" s="559"/>
    </row>
    <row r="22" spans="1:23" ht="15" customHeight="1" x14ac:dyDescent="0.3">
      <c r="A22" s="559"/>
      <c r="B22" s="559"/>
      <c r="C22" s="559"/>
      <c r="D22" s="51"/>
      <c r="E22" s="131" t="s">
        <v>46</v>
      </c>
      <c r="F22" s="149">
        <v>38</v>
      </c>
      <c r="G22" s="149">
        <v>558</v>
      </c>
      <c r="H22" s="361">
        <v>558</v>
      </c>
      <c r="I22" s="149" t="s">
        <v>265</v>
      </c>
      <c r="J22" s="149" t="s">
        <v>265</v>
      </c>
      <c r="K22" s="149">
        <v>21</v>
      </c>
      <c r="L22" s="284"/>
      <c r="M22" s="284"/>
      <c r="N22" s="181" t="s">
        <v>46</v>
      </c>
      <c r="O22" s="181"/>
      <c r="P22" s="377"/>
      <c r="Q22" s="16"/>
      <c r="R22" s="16"/>
      <c r="S22" s="136"/>
      <c r="T22" s="5"/>
      <c r="U22" s="559"/>
      <c r="V22" s="559"/>
      <c r="W22" s="559"/>
    </row>
    <row r="23" spans="1:23" ht="15" customHeight="1" x14ac:dyDescent="0.3">
      <c r="A23" s="559"/>
      <c r="B23" s="559"/>
      <c r="C23" s="559"/>
      <c r="D23" s="51"/>
      <c r="E23" s="131" t="s">
        <v>47</v>
      </c>
      <c r="F23" s="149">
        <v>287</v>
      </c>
      <c r="G23" s="149">
        <v>1151</v>
      </c>
      <c r="H23" s="361">
        <v>1139</v>
      </c>
      <c r="I23" s="149">
        <v>11</v>
      </c>
      <c r="J23" s="149">
        <v>1</v>
      </c>
      <c r="K23" s="149">
        <v>60</v>
      </c>
      <c r="L23" s="284"/>
      <c r="M23" s="284"/>
      <c r="N23" s="181" t="s">
        <v>47</v>
      </c>
      <c r="O23" s="181"/>
      <c r="P23" s="377"/>
      <c r="Q23" s="16"/>
      <c r="R23" s="16"/>
      <c r="S23" s="136"/>
      <c r="T23" s="5"/>
      <c r="U23" s="559"/>
      <c r="V23" s="559"/>
      <c r="W23" s="559"/>
    </row>
    <row r="24" spans="1:23" ht="15" customHeight="1" x14ac:dyDescent="0.3">
      <c r="A24" s="559"/>
      <c r="B24" s="559"/>
      <c r="C24" s="559"/>
      <c r="D24" s="51"/>
      <c r="E24" s="144" t="s">
        <v>48</v>
      </c>
      <c r="F24" s="149">
        <v>878</v>
      </c>
      <c r="G24" s="149">
        <v>1267</v>
      </c>
      <c r="H24" s="361">
        <v>1198</v>
      </c>
      <c r="I24" s="149">
        <v>67</v>
      </c>
      <c r="J24" s="149">
        <v>2</v>
      </c>
      <c r="K24" s="149">
        <v>109</v>
      </c>
      <c r="L24" s="284"/>
      <c r="M24" s="284"/>
      <c r="N24" s="181" t="s">
        <v>48</v>
      </c>
      <c r="O24" s="16"/>
      <c r="P24" s="16"/>
      <c r="Q24" s="16"/>
      <c r="R24" s="16"/>
      <c r="S24" s="136"/>
      <c r="T24" s="5"/>
      <c r="U24" s="559"/>
      <c r="V24" s="559"/>
      <c r="W24" s="559"/>
    </row>
    <row r="25" spans="1:23" ht="15" customHeight="1" x14ac:dyDescent="0.3">
      <c r="A25" s="559"/>
      <c r="B25" s="559"/>
      <c r="C25" s="559"/>
      <c r="D25" s="51"/>
      <c r="E25" s="144" t="s">
        <v>49</v>
      </c>
      <c r="F25" s="149">
        <v>1273</v>
      </c>
      <c r="G25" s="149">
        <v>1187</v>
      </c>
      <c r="H25" s="361">
        <v>1036</v>
      </c>
      <c r="I25" s="149">
        <v>141</v>
      </c>
      <c r="J25" s="149">
        <v>10</v>
      </c>
      <c r="K25" s="149">
        <v>107</v>
      </c>
      <c r="L25" s="485"/>
      <c r="M25" s="284"/>
      <c r="N25" s="181" t="s">
        <v>49</v>
      </c>
      <c r="O25" s="16"/>
      <c r="P25" s="16"/>
      <c r="Q25" s="16"/>
      <c r="R25" s="16"/>
      <c r="S25" s="136"/>
      <c r="T25" s="5"/>
      <c r="U25" s="559"/>
      <c r="V25" s="559"/>
      <c r="W25" s="559"/>
    </row>
    <row r="26" spans="1:23" ht="15" customHeight="1" x14ac:dyDescent="0.3">
      <c r="A26" s="559"/>
      <c r="B26" s="559"/>
      <c r="C26" s="559"/>
      <c r="D26" s="51"/>
      <c r="E26" s="376" t="s">
        <v>50</v>
      </c>
      <c r="F26" s="149">
        <v>1129</v>
      </c>
      <c r="G26" s="149">
        <v>909</v>
      </c>
      <c r="H26" s="361">
        <v>707</v>
      </c>
      <c r="I26" s="149">
        <v>195</v>
      </c>
      <c r="J26" s="149">
        <v>7</v>
      </c>
      <c r="K26" s="149">
        <v>100</v>
      </c>
      <c r="L26" s="284"/>
      <c r="M26" s="284"/>
      <c r="N26" s="378" t="s">
        <v>50</v>
      </c>
      <c r="O26" s="16"/>
      <c r="P26" s="16"/>
      <c r="Q26" s="16"/>
      <c r="R26" s="16"/>
      <c r="S26" s="136"/>
      <c r="T26" s="5"/>
      <c r="U26" s="559"/>
      <c r="V26" s="559"/>
      <c r="W26" s="559"/>
    </row>
    <row r="27" spans="1:23" ht="15" customHeight="1" x14ac:dyDescent="0.3">
      <c r="A27" s="559"/>
      <c r="B27" s="559"/>
      <c r="C27" s="559"/>
      <c r="D27" s="51"/>
      <c r="E27" s="144" t="s">
        <v>51</v>
      </c>
      <c r="F27" s="149">
        <v>500</v>
      </c>
      <c r="G27" s="149">
        <v>418</v>
      </c>
      <c r="H27" s="361">
        <v>272</v>
      </c>
      <c r="I27" s="149">
        <v>139</v>
      </c>
      <c r="J27" s="149">
        <v>7</v>
      </c>
      <c r="K27" s="149">
        <v>49</v>
      </c>
      <c r="L27" s="284"/>
      <c r="M27" s="284"/>
      <c r="N27" s="181" t="s">
        <v>51</v>
      </c>
      <c r="O27" s="16"/>
      <c r="P27" s="16"/>
      <c r="Q27" s="16"/>
      <c r="R27" s="15"/>
      <c r="S27" s="136"/>
      <c r="T27" s="5"/>
      <c r="U27" s="559"/>
      <c r="V27" s="559"/>
      <c r="W27" s="559"/>
    </row>
    <row r="28" spans="1:23" ht="15" customHeight="1" x14ac:dyDescent="0.3">
      <c r="A28" s="559"/>
      <c r="B28" s="559"/>
      <c r="C28" s="559"/>
      <c r="D28" s="51"/>
      <c r="E28" s="144" t="s">
        <v>52</v>
      </c>
      <c r="F28" s="149">
        <v>62</v>
      </c>
      <c r="G28" s="149">
        <v>33</v>
      </c>
      <c r="H28" s="361">
        <v>14</v>
      </c>
      <c r="I28" s="149">
        <v>18</v>
      </c>
      <c r="J28" s="149">
        <v>1</v>
      </c>
      <c r="K28" s="149">
        <v>4</v>
      </c>
      <c r="L28" s="284"/>
      <c r="M28" s="284"/>
      <c r="N28" s="181" t="s">
        <v>52</v>
      </c>
      <c r="O28" s="16"/>
      <c r="P28" s="16"/>
      <c r="Q28" s="16"/>
      <c r="R28" s="15"/>
      <c r="S28" s="136"/>
      <c r="T28" s="5"/>
      <c r="U28" s="559"/>
      <c r="V28" s="559"/>
      <c r="W28" s="559"/>
    </row>
    <row r="29" spans="1:23" ht="15" customHeight="1" x14ac:dyDescent="0.3">
      <c r="A29" s="559"/>
      <c r="B29" s="559"/>
      <c r="C29" s="559"/>
      <c r="D29" s="51"/>
      <c r="E29" s="144" t="s">
        <v>228</v>
      </c>
      <c r="F29" s="149" t="s">
        <v>265</v>
      </c>
      <c r="G29" s="155">
        <v>1</v>
      </c>
      <c r="H29" s="338">
        <v>1</v>
      </c>
      <c r="I29" s="149" t="s">
        <v>265</v>
      </c>
      <c r="J29" s="149" t="s">
        <v>265</v>
      </c>
      <c r="K29" s="149" t="s">
        <v>265</v>
      </c>
      <c r="L29" s="284"/>
      <c r="M29" s="284"/>
      <c r="N29" s="181" t="s">
        <v>228</v>
      </c>
      <c r="O29" s="17"/>
      <c r="P29" s="20"/>
      <c r="Q29" s="16"/>
      <c r="R29" s="18"/>
      <c r="S29" s="136"/>
      <c r="T29" s="5"/>
      <c r="U29" s="559"/>
      <c r="V29" s="559"/>
      <c r="W29" s="559"/>
    </row>
    <row r="30" spans="1:23" ht="15" customHeight="1" x14ac:dyDescent="0.3">
      <c r="A30" s="559"/>
      <c r="B30" s="559"/>
      <c r="C30" s="559"/>
      <c r="D30" s="51"/>
      <c r="E30" s="116" t="s">
        <v>196</v>
      </c>
      <c r="F30" s="478">
        <v>33.369999999999997</v>
      </c>
      <c r="G30" s="478">
        <v>29.37</v>
      </c>
      <c r="H30" s="478">
        <v>28.53</v>
      </c>
      <c r="I30" s="478">
        <v>36.340000000000003</v>
      </c>
      <c r="J30" s="478">
        <v>36.04</v>
      </c>
      <c r="K30" s="478">
        <v>31.52</v>
      </c>
      <c r="L30" s="87"/>
      <c r="M30" s="82"/>
      <c r="N30" s="334" t="s">
        <v>197</v>
      </c>
      <c r="O30" s="20"/>
      <c r="P30" s="20"/>
      <c r="Q30" s="20"/>
      <c r="R30" s="20"/>
      <c r="S30" s="20"/>
      <c r="T30" s="5"/>
      <c r="U30" s="559"/>
      <c r="V30" s="559"/>
      <c r="W30" s="559"/>
    </row>
    <row r="31" spans="1:23" ht="15" customHeight="1" x14ac:dyDescent="0.3">
      <c r="A31" s="559"/>
      <c r="B31" s="559"/>
      <c r="C31" s="559"/>
      <c r="D31" s="51"/>
      <c r="I31" s="149"/>
      <c r="Q31" s="20"/>
      <c r="R31" s="20"/>
      <c r="S31" s="20"/>
      <c r="T31" s="5"/>
      <c r="U31" s="559"/>
      <c r="V31" s="559"/>
      <c r="W31" s="559"/>
    </row>
    <row r="32" spans="1:23" ht="108.75" customHeight="1" x14ac:dyDescent="0.3">
      <c r="A32" s="559"/>
      <c r="B32" s="559"/>
      <c r="C32" s="559"/>
      <c r="D32" s="51"/>
      <c r="E32" s="609" t="s">
        <v>268</v>
      </c>
      <c r="F32" s="609"/>
      <c r="G32" s="609"/>
      <c r="H32" s="609"/>
      <c r="I32" s="609"/>
      <c r="J32" s="609"/>
      <c r="K32" s="472"/>
      <c r="N32" s="603" t="s">
        <v>269</v>
      </c>
      <c r="O32" s="603"/>
      <c r="P32" s="603"/>
      <c r="Q32" s="603"/>
      <c r="R32" s="603"/>
      <c r="S32" s="603"/>
      <c r="T32" s="5"/>
      <c r="U32" s="559"/>
      <c r="V32" s="559"/>
      <c r="W32" s="559"/>
    </row>
    <row r="33" spans="1:23" ht="15" customHeight="1" x14ac:dyDescent="0.3">
      <c r="A33" s="35"/>
      <c r="B33" s="517"/>
      <c r="C33" s="517"/>
      <c r="D33" s="35"/>
      <c r="F33" s="40"/>
      <c r="G33" s="33"/>
      <c r="H33" s="33"/>
      <c r="I33" s="33"/>
      <c r="J33" s="49"/>
      <c r="K33" s="49"/>
      <c r="L33" s="33"/>
      <c r="M33" s="33"/>
      <c r="N33" s="33"/>
      <c r="U33" s="517"/>
      <c r="V33" s="517"/>
      <c r="W33" s="35"/>
    </row>
    <row r="34" spans="1:23" ht="15" customHeight="1" x14ac:dyDescent="0.3">
      <c r="A34" s="35"/>
      <c r="B34" s="35"/>
      <c r="C34" s="35"/>
      <c r="D34" s="35"/>
      <c r="E34" s="251"/>
      <c r="F34" s="252"/>
      <c r="G34" s="252"/>
      <c r="H34" s="252"/>
      <c r="I34" s="252"/>
      <c r="J34" s="112"/>
      <c r="K34" s="112"/>
      <c r="L34" s="33"/>
      <c r="M34" s="54"/>
      <c r="N34" s="54"/>
      <c r="O34" s="54"/>
      <c r="P34" s="54"/>
      <c r="Q34" s="54"/>
      <c r="R34" s="54"/>
      <c r="S34" s="54"/>
    </row>
    <row r="35" spans="1:23" ht="15" customHeight="1" x14ac:dyDescent="0.3">
      <c r="A35" s="35"/>
      <c r="B35" s="35"/>
      <c r="C35" s="35"/>
      <c r="D35" s="35"/>
      <c r="E35" s="235"/>
      <c r="F35" s="253"/>
      <c r="G35" s="253"/>
      <c r="H35" s="254"/>
      <c r="I35" s="254"/>
      <c r="J35" s="254"/>
      <c r="K35" s="254"/>
      <c r="L35" s="320"/>
      <c r="M35" s="30"/>
      <c r="N35" s="32"/>
      <c r="O35" s="30"/>
      <c r="P35" s="30"/>
      <c r="Q35" s="30"/>
      <c r="R35" s="30"/>
      <c r="S35" s="30"/>
    </row>
    <row r="36" spans="1:23" ht="15" customHeight="1" x14ac:dyDescent="0.3">
      <c r="D36" s="35"/>
      <c r="E36" s="235"/>
      <c r="F36" s="254"/>
      <c r="G36" s="254"/>
      <c r="H36" s="254"/>
      <c r="I36" s="254"/>
      <c r="J36" s="254"/>
      <c r="K36" s="254"/>
      <c r="L36" s="254"/>
      <c r="M36" s="30"/>
      <c r="N36" s="29"/>
      <c r="O36" s="30"/>
      <c r="P36" s="30"/>
      <c r="Q36" s="30"/>
      <c r="R36" s="30"/>
      <c r="S36" s="30"/>
    </row>
    <row r="37" spans="1:23" ht="15" customHeight="1" x14ac:dyDescent="0.3">
      <c r="D37" s="35"/>
      <c r="L37" s="33"/>
      <c r="M37" s="33"/>
      <c r="N37" s="33"/>
    </row>
    <row r="38" spans="1:23" ht="15" customHeight="1" x14ac:dyDescent="0.3">
      <c r="D38" s="35"/>
      <c r="J38" s="294"/>
      <c r="K38" s="294"/>
      <c r="L38" s="33"/>
      <c r="M38" s="33"/>
      <c r="N38" s="33"/>
    </row>
    <row r="39" spans="1:23" ht="15" customHeight="1" x14ac:dyDescent="0.3">
      <c r="D39" s="35"/>
      <c r="E39" s="41"/>
      <c r="F39" s="48"/>
      <c r="G39" s="48"/>
      <c r="H39" s="48"/>
      <c r="I39" s="48"/>
    </row>
    <row r="40" spans="1:23" ht="15" customHeight="1" x14ac:dyDescent="0.3">
      <c r="D40" s="35"/>
      <c r="E40" s="330"/>
      <c r="F40" s="141"/>
      <c r="G40" s="141"/>
      <c r="H40" s="269"/>
      <c r="I40" s="269"/>
      <c r="J40" s="337"/>
      <c r="K40" s="337"/>
    </row>
    <row r="41" spans="1:23" ht="15" customHeight="1" x14ac:dyDescent="0.3">
      <c r="D41" s="35"/>
      <c r="E41" s="144"/>
      <c r="F41" s="141"/>
      <c r="G41" s="141"/>
      <c r="H41" s="268"/>
      <c r="I41" s="268"/>
      <c r="J41" s="268"/>
      <c r="K41" s="268"/>
    </row>
    <row r="42" spans="1:23" ht="15" customHeight="1" x14ac:dyDescent="0.3">
      <c r="D42" s="35"/>
      <c r="E42" s="144"/>
      <c r="F42" s="141"/>
      <c r="G42" s="141"/>
      <c r="H42" s="268"/>
      <c r="I42" s="268"/>
      <c r="J42" s="268"/>
      <c r="K42" s="268"/>
    </row>
    <row r="43" spans="1:23" ht="15" customHeight="1" x14ac:dyDescent="0.3">
      <c r="D43" s="35"/>
      <c r="E43" s="144"/>
      <c r="F43" s="142"/>
      <c r="G43" s="142"/>
      <c r="H43" s="268"/>
      <c r="I43" s="268"/>
      <c r="J43" s="268"/>
      <c r="K43" s="268"/>
    </row>
    <row r="44" spans="1:23" ht="15" customHeight="1" x14ac:dyDescent="0.3">
      <c r="D44" s="35"/>
      <c r="E44" s="144"/>
      <c r="F44" s="142"/>
      <c r="G44" s="142"/>
      <c r="H44" s="268"/>
      <c r="I44" s="268"/>
      <c r="J44" s="268"/>
      <c r="K44" s="268"/>
    </row>
    <row r="45" spans="1:23" ht="15" customHeight="1" x14ac:dyDescent="0.3">
      <c r="D45" s="35"/>
      <c r="E45" s="43"/>
      <c r="F45" s="44"/>
    </row>
    <row r="46" spans="1:23" ht="15" customHeight="1" x14ac:dyDescent="0.3">
      <c r="D46" s="35"/>
      <c r="E46" s="245"/>
      <c r="F46" s="45"/>
    </row>
    <row r="47" spans="1:23" ht="15" customHeight="1" x14ac:dyDescent="0.3">
      <c r="D47" s="35"/>
      <c r="F47" s="46"/>
    </row>
    <row r="48" spans="1:23" ht="15" customHeight="1" x14ac:dyDescent="0.3">
      <c r="D48" s="35"/>
      <c r="E48" s="245"/>
    </row>
    <row r="49" spans="4:6" ht="15" customHeight="1" x14ac:dyDescent="0.3">
      <c r="D49" s="35"/>
    </row>
    <row r="50" spans="4:6" ht="15" customHeight="1" x14ac:dyDescent="0.3">
      <c r="F50" s="22"/>
    </row>
    <row r="53" spans="4:6" ht="15" customHeight="1" x14ac:dyDescent="0.3">
      <c r="F53" s="149"/>
    </row>
    <row r="54" spans="4:6" ht="15" customHeight="1" x14ac:dyDescent="0.3">
      <c r="F54" s="149"/>
    </row>
    <row r="55" spans="4:6" ht="15" customHeight="1" x14ac:dyDescent="0.3">
      <c r="F55" s="149"/>
    </row>
    <row r="56" spans="4:6" ht="15" customHeight="1" x14ac:dyDescent="0.3">
      <c r="F56" s="22"/>
    </row>
  </sheetData>
  <mergeCells count="12">
    <mergeCell ref="A1:C32"/>
    <mergeCell ref="U1:W32"/>
    <mergeCell ref="E3:G4"/>
    <mergeCell ref="E7:L8"/>
    <mergeCell ref="N7:S8"/>
    <mergeCell ref="N9:R9"/>
    <mergeCell ref="F10:J10"/>
    <mergeCell ref="H11:J11"/>
    <mergeCell ref="N14:P14"/>
    <mergeCell ref="E32:J32"/>
    <mergeCell ref="N32:S32"/>
    <mergeCell ref="R3:S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2" max="16383" man="1"/>
  </rowBreaks>
  <colBreaks count="1" manualBreakCount="1">
    <brk id="12" max="32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0"/>
  <sheetViews>
    <sheetView topLeftCell="A163" zoomScaleNormal="100" workbookViewId="0"/>
  </sheetViews>
  <sheetFormatPr defaultRowHeight="14.4" x14ac:dyDescent="0.3"/>
  <cols>
    <col min="10" max="10" width="17.5546875" bestFit="1" customWidth="1"/>
    <col min="11" max="11" width="30" customWidth="1"/>
  </cols>
  <sheetData>
    <row r="1" spans="1:26" x14ac:dyDescent="0.3">
      <c r="A1" t="s">
        <v>551</v>
      </c>
      <c r="J1" t="s">
        <v>552</v>
      </c>
    </row>
    <row r="2" spans="1:26" x14ac:dyDescent="0.3">
      <c r="K2" s="93">
        <v>2009</v>
      </c>
      <c r="L2" s="93">
        <v>2010</v>
      </c>
      <c r="M2" s="93">
        <v>2011</v>
      </c>
      <c r="N2" s="93">
        <v>2012</v>
      </c>
      <c r="O2" s="93">
        <v>2013</v>
      </c>
      <c r="P2" s="93">
        <v>2014</v>
      </c>
      <c r="Q2" s="373">
        <v>2015</v>
      </c>
      <c r="R2" s="285">
        <v>2016</v>
      </c>
      <c r="S2" s="285">
        <v>2017</v>
      </c>
      <c r="T2" s="285">
        <v>2018</v>
      </c>
      <c r="U2" s="285">
        <v>2019</v>
      </c>
      <c r="V2" s="285">
        <v>2020</v>
      </c>
      <c r="W2" s="432">
        <v>2021</v>
      </c>
      <c r="X2" s="285">
        <v>2022</v>
      </c>
      <c r="Y2" s="285">
        <v>2023</v>
      </c>
      <c r="Z2" s="285">
        <v>2024</v>
      </c>
    </row>
    <row r="3" spans="1:26" x14ac:dyDescent="0.3">
      <c r="J3" t="s">
        <v>156</v>
      </c>
      <c r="K3" s="551">
        <v>40.049999999999997</v>
      </c>
      <c r="L3" s="551">
        <v>40.28</v>
      </c>
      <c r="M3" s="551">
        <v>40.61</v>
      </c>
      <c r="N3" s="551">
        <v>40.869999999999997</v>
      </c>
      <c r="O3" s="551">
        <v>41.15</v>
      </c>
      <c r="P3" s="551">
        <v>41.43</v>
      </c>
      <c r="Q3" s="552">
        <v>41.68</v>
      </c>
      <c r="R3" s="553">
        <v>41.91</v>
      </c>
      <c r="S3" s="553">
        <v>42.14</v>
      </c>
      <c r="T3" s="93">
        <v>42.36</v>
      </c>
      <c r="U3" s="93">
        <v>42.59</v>
      </c>
      <c r="V3" s="93">
        <v>42.79</v>
      </c>
      <c r="W3" s="433">
        <v>42.89</v>
      </c>
      <c r="X3" s="93">
        <v>43.11</v>
      </c>
      <c r="Y3" s="93">
        <v>43.4</v>
      </c>
      <c r="Z3" s="93">
        <v>43.71</v>
      </c>
    </row>
    <row r="4" spans="1:26" x14ac:dyDescent="0.3">
      <c r="J4" t="s">
        <v>154</v>
      </c>
      <c r="K4" s="549">
        <v>36.840000000000003</v>
      </c>
      <c r="L4" s="549">
        <v>37.090000000000003</v>
      </c>
      <c r="M4" s="549">
        <v>37.409999999999997</v>
      </c>
      <c r="N4" s="549">
        <v>37.68</v>
      </c>
      <c r="O4" s="549">
        <v>37.96</v>
      </c>
      <c r="P4" s="549">
        <v>38.24</v>
      </c>
      <c r="Q4" s="549">
        <v>38.5</v>
      </c>
      <c r="R4" s="549">
        <v>38.74</v>
      </c>
      <c r="S4" s="549">
        <v>38.97</v>
      </c>
      <c r="T4" s="549">
        <v>39.21</v>
      </c>
      <c r="U4" s="549">
        <v>39.450000000000003</v>
      </c>
      <c r="V4" s="549">
        <v>39.65</v>
      </c>
      <c r="W4" s="433">
        <v>39.82</v>
      </c>
      <c r="X4" s="549">
        <v>40.049999999999997</v>
      </c>
      <c r="Y4" s="549">
        <v>40.340000000000003</v>
      </c>
      <c r="Z4" s="549">
        <v>40.65</v>
      </c>
    </row>
    <row r="5" spans="1:26" x14ac:dyDescent="0.3">
      <c r="J5" t="s">
        <v>155</v>
      </c>
      <c r="K5" s="93">
        <v>38.49</v>
      </c>
      <c r="L5" s="93">
        <v>38.729999999999997</v>
      </c>
      <c r="M5" s="93">
        <v>39.049999999999997</v>
      </c>
      <c r="N5" s="93">
        <v>39.32</v>
      </c>
      <c r="O5" s="550">
        <v>39.6</v>
      </c>
      <c r="P5" s="550">
        <v>39.869999999999997</v>
      </c>
      <c r="Q5" s="550">
        <v>40.130000000000003</v>
      </c>
      <c r="R5" s="550">
        <v>40.369999999999997</v>
      </c>
      <c r="S5" s="550">
        <v>40.590000000000003</v>
      </c>
      <c r="T5" s="550">
        <v>40.82</v>
      </c>
      <c r="U5" s="550">
        <v>41.06</v>
      </c>
      <c r="V5" s="550">
        <v>41.26</v>
      </c>
      <c r="W5" s="433">
        <v>41.39</v>
      </c>
      <c r="X5" s="550">
        <v>41.62</v>
      </c>
      <c r="Y5" s="550">
        <v>41.91</v>
      </c>
      <c r="Z5" s="550">
        <v>42.21</v>
      </c>
    </row>
    <row r="20" spans="1:18" x14ac:dyDescent="0.3">
      <c r="A20" t="s">
        <v>554</v>
      </c>
      <c r="J20" t="s">
        <v>555</v>
      </c>
    </row>
    <row r="21" spans="1:18" x14ac:dyDescent="0.3">
      <c r="J21" s="586" t="s">
        <v>198</v>
      </c>
      <c r="K21" s="586"/>
      <c r="L21" s="586"/>
      <c r="M21" s="586"/>
      <c r="N21" s="35"/>
      <c r="O21" s="35"/>
      <c r="P21" s="35"/>
      <c r="Q21" s="35"/>
      <c r="R21" s="35"/>
    </row>
    <row r="22" spans="1:18" x14ac:dyDescent="0.3">
      <c r="J22" s="587" t="s">
        <v>199</v>
      </c>
      <c r="K22" s="587"/>
      <c r="L22" s="587"/>
      <c r="M22" s="35"/>
      <c r="N22" s="35"/>
      <c r="O22" s="35"/>
      <c r="P22" s="35"/>
      <c r="Q22" s="35"/>
      <c r="R22" s="35"/>
    </row>
    <row r="23" spans="1:18" x14ac:dyDescent="0.3">
      <c r="J23" s="35"/>
      <c r="K23" s="35"/>
      <c r="L23" s="35"/>
      <c r="M23" s="35"/>
      <c r="N23" s="35"/>
      <c r="O23" s="35"/>
      <c r="P23" s="35"/>
      <c r="Q23" s="35"/>
      <c r="R23" s="35"/>
    </row>
    <row r="24" spans="1:18" x14ac:dyDescent="0.3">
      <c r="J24" s="192"/>
      <c r="K24" s="192" t="s">
        <v>463</v>
      </c>
      <c r="L24" s="192" t="s">
        <v>460</v>
      </c>
      <c r="M24" s="192" t="s">
        <v>461</v>
      </c>
      <c r="N24" s="192" t="s">
        <v>462</v>
      </c>
      <c r="O24" s="35"/>
      <c r="P24" s="35" t="s">
        <v>458</v>
      </c>
      <c r="Q24" s="35" t="s">
        <v>459</v>
      </c>
      <c r="R24" s="35"/>
    </row>
    <row r="25" spans="1:18" x14ac:dyDescent="0.3">
      <c r="J25" s="192" t="s">
        <v>200</v>
      </c>
      <c r="K25" s="192" t="s">
        <v>272</v>
      </c>
      <c r="L25" s="192" t="s">
        <v>273</v>
      </c>
      <c r="M25" s="192" t="s">
        <v>272</v>
      </c>
      <c r="N25" s="192" t="s">
        <v>273</v>
      </c>
      <c r="O25" s="35"/>
      <c r="P25" s="35" t="s">
        <v>272</v>
      </c>
      <c r="Q25" s="35" t="s">
        <v>272</v>
      </c>
      <c r="R25" s="35"/>
    </row>
    <row r="26" spans="1:18" x14ac:dyDescent="0.3">
      <c r="J26" s="192" t="s">
        <v>201</v>
      </c>
      <c r="K26" s="47"/>
      <c r="L26" s="47">
        <v>140436</v>
      </c>
      <c r="M26" s="242"/>
      <c r="N26" s="47">
        <v>130275</v>
      </c>
      <c r="O26" s="35"/>
      <c r="P26" s="47">
        <v>-146838</v>
      </c>
      <c r="Q26" s="47">
        <v>-136163</v>
      </c>
      <c r="R26" s="35"/>
    </row>
    <row r="27" spans="1:18" x14ac:dyDescent="0.3">
      <c r="J27" s="192" t="s">
        <v>202</v>
      </c>
      <c r="K27" s="150"/>
      <c r="L27" s="138">
        <v>135903</v>
      </c>
      <c r="M27" s="243"/>
      <c r="N27" s="138">
        <v>146225</v>
      </c>
      <c r="O27" s="35"/>
      <c r="P27" s="138">
        <v>-143930</v>
      </c>
      <c r="Q27" s="138">
        <v>-153981</v>
      </c>
      <c r="R27" s="35"/>
    </row>
    <row r="28" spans="1:18" x14ac:dyDescent="0.3">
      <c r="J28" s="192" t="s">
        <v>45</v>
      </c>
      <c r="K28" s="150"/>
      <c r="L28" s="138">
        <v>127925</v>
      </c>
      <c r="M28" s="243"/>
      <c r="N28" s="138">
        <v>141737</v>
      </c>
      <c r="O28" s="35"/>
      <c r="P28" s="138">
        <v>-135149</v>
      </c>
      <c r="Q28" s="138">
        <v>-148150</v>
      </c>
      <c r="R28" s="35"/>
    </row>
    <row r="29" spans="1:18" x14ac:dyDescent="0.3">
      <c r="J29" s="192" t="s">
        <v>46</v>
      </c>
      <c r="K29" s="150"/>
      <c r="L29" s="138">
        <v>142218</v>
      </c>
      <c r="M29" s="243"/>
      <c r="N29" s="138">
        <v>134398</v>
      </c>
      <c r="O29" s="35"/>
      <c r="P29" s="138">
        <v>-149772</v>
      </c>
      <c r="Q29" s="138">
        <v>-141689</v>
      </c>
      <c r="R29" s="35"/>
    </row>
    <row r="30" spans="1:18" x14ac:dyDescent="0.3">
      <c r="J30" s="192" t="s">
        <v>47</v>
      </c>
      <c r="K30" s="150"/>
      <c r="L30" s="138">
        <v>179737</v>
      </c>
      <c r="M30" s="243"/>
      <c r="N30" s="138">
        <v>126296</v>
      </c>
      <c r="O30" s="35"/>
      <c r="P30" s="138">
        <v>-187508</v>
      </c>
      <c r="Q30" s="138">
        <v>-132735</v>
      </c>
      <c r="R30" s="35"/>
    </row>
    <row r="31" spans="1:18" x14ac:dyDescent="0.3">
      <c r="J31" s="192" t="s">
        <v>48</v>
      </c>
      <c r="K31" s="150"/>
      <c r="L31" s="138">
        <v>202244</v>
      </c>
      <c r="M31" s="243"/>
      <c r="N31" s="138">
        <v>141451</v>
      </c>
      <c r="O31" s="35"/>
      <c r="P31" s="138">
        <v>-209940</v>
      </c>
      <c r="Q31" s="138">
        <v>-148150</v>
      </c>
      <c r="R31" s="35"/>
    </row>
    <row r="32" spans="1:18" x14ac:dyDescent="0.3">
      <c r="J32" s="192" t="s">
        <v>49</v>
      </c>
      <c r="K32" s="150"/>
      <c r="L32" s="138">
        <v>213351</v>
      </c>
      <c r="M32" s="243"/>
      <c r="N32" s="138">
        <v>177803</v>
      </c>
      <c r="O32" s="35"/>
      <c r="P32" s="138">
        <v>-225648</v>
      </c>
      <c r="Q32" s="138">
        <v>-186393</v>
      </c>
      <c r="R32" s="35"/>
    </row>
    <row r="33" spans="1:19" x14ac:dyDescent="0.3">
      <c r="J33" s="192" t="s">
        <v>50</v>
      </c>
      <c r="K33" s="150"/>
      <c r="L33" s="138">
        <v>223380</v>
      </c>
      <c r="M33" s="243"/>
      <c r="N33" s="138">
        <v>198283</v>
      </c>
      <c r="O33" s="35"/>
      <c r="P33" s="138">
        <v>-235935</v>
      </c>
      <c r="Q33" s="138">
        <v>-208286</v>
      </c>
      <c r="R33" s="35"/>
    </row>
    <row r="34" spans="1:19" x14ac:dyDescent="0.3">
      <c r="J34" s="192" t="s">
        <v>51</v>
      </c>
      <c r="K34" s="150"/>
      <c r="L34" s="138">
        <v>197900</v>
      </c>
      <c r="M34" s="243"/>
      <c r="N34" s="138">
        <v>207499</v>
      </c>
      <c r="O34" s="35"/>
      <c r="P34" s="138">
        <v>-205226</v>
      </c>
      <c r="Q34" s="138">
        <v>-221827</v>
      </c>
      <c r="R34" s="35"/>
    </row>
    <row r="35" spans="1:19" x14ac:dyDescent="0.3">
      <c r="J35" s="192" t="s">
        <v>52</v>
      </c>
      <c r="K35" s="150"/>
      <c r="L35" s="138">
        <v>176337</v>
      </c>
      <c r="M35" s="243"/>
      <c r="N35" s="138">
        <v>218247</v>
      </c>
      <c r="O35" s="35"/>
      <c r="P35" s="138">
        <v>-177702</v>
      </c>
      <c r="Q35" s="138">
        <v>-231172</v>
      </c>
      <c r="R35" s="35"/>
    </row>
    <row r="36" spans="1:19" x14ac:dyDescent="0.3">
      <c r="J36" s="192" t="s">
        <v>53</v>
      </c>
      <c r="K36" s="150"/>
      <c r="L36" s="138">
        <v>186537</v>
      </c>
      <c r="M36" s="243"/>
      <c r="N36" s="138">
        <v>193665</v>
      </c>
      <c r="O36" s="35"/>
      <c r="P36" s="138">
        <v>-183578</v>
      </c>
      <c r="Q36" s="138">
        <v>-197754</v>
      </c>
      <c r="R36" s="35"/>
    </row>
    <row r="37" spans="1:19" x14ac:dyDescent="0.3">
      <c r="J37" s="192" t="s">
        <v>54</v>
      </c>
      <c r="K37" s="150"/>
      <c r="L37" s="138">
        <v>196188</v>
      </c>
      <c r="M37" s="243"/>
      <c r="N37" s="138">
        <v>170740</v>
      </c>
      <c r="O37" s="35"/>
      <c r="P37" s="138">
        <v>-183831</v>
      </c>
      <c r="Q37" s="138">
        <v>-166073</v>
      </c>
      <c r="R37" s="35"/>
    </row>
    <row r="38" spans="1:19" x14ac:dyDescent="0.3">
      <c r="J38" s="192" t="s">
        <v>55</v>
      </c>
      <c r="K38" s="150"/>
      <c r="L38" s="138">
        <v>190581</v>
      </c>
      <c r="M38" s="243"/>
      <c r="N38" s="138">
        <v>177828</v>
      </c>
      <c r="O38" s="35"/>
      <c r="P38" s="138">
        <v>-166676</v>
      </c>
      <c r="Q38" s="138">
        <v>-163906</v>
      </c>
      <c r="R38" s="35"/>
    </row>
    <row r="39" spans="1:19" x14ac:dyDescent="0.3">
      <c r="J39" s="192" t="s">
        <v>56</v>
      </c>
      <c r="K39" s="150"/>
      <c r="L39" s="138">
        <v>145973</v>
      </c>
      <c r="M39" s="243"/>
      <c r="N39" s="138">
        <v>181472</v>
      </c>
      <c r="O39" s="35"/>
      <c r="P39" s="138">
        <v>-113985</v>
      </c>
      <c r="Q39" s="138">
        <v>-152316</v>
      </c>
      <c r="R39" s="35"/>
    </row>
    <row r="40" spans="1:19" x14ac:dyDescent="0.3">
      <c r="J40" s="192" t="s">
        <v>57</v>
      </c>
      <c r="K40" s="149"/>
      <c r="L40" s="138">
        <v>114877</v>
      </c>
      <c r="M40" s="243"/>
      <c r="N40" s="138">
        <v>167685</v>
      </c>
      <c r="O40" s="35"/>
      <c r="P40" s="138">
        <v>-76440</v>
      </c>
      <c r="Q40" s="138">
        <v>-125063</v>
      </c>
      <c r="R40" s="35"/>
    </row>
    <row r="41" spans="1:19" x14ac:dyDescent="0.3">
      <c r="J41" s="192" t="s">
        <v>58</v>
      </c>
      <c r="K41" s="149"/>
      <c r="L41" s="138">
        <v>88046</v>
      </c>
      <c r="M41" s="243"/>
      <c r="N41" s="138">
        <v>117289</v>
      </c>
      <c r="O41" s="35"/>
      <c r="P41" s="138">
        <v>-49099</v>
      </c>
      <c r="Q41" s="138">
        <v>-73939</v>
      </c>
      <c r="R41" s="35"/>
    </row>
    <row r="42" spans="1:19" x14ac:dyDescent="0.3">
      <c r="J42" s="192" t="s">
        <v>59</v>
      </c>
      <c r="K42" s="149"/>
      <c r="L42" s="138">
        <v>66242</v>
      </c>
      <c r="M42" s="243"/>
      <c r="N42" s="149">
        <v>76688</v>
      </c>
      <c r="O42" s="35"/>
      <c r="P42" s="138">
        <v>-31484</v>
      </c>
      <c r="Q42" s="138">
        <v>-38691</v>
      </c>
      <c r="R42" s="35"/>
    </row>
    <row r="43" spans="1:19" x14ac:dyDescent="0.3">
      <c r="J43" s="193" t="s">
        <v>225</v>
      </c>
      <c r="K43" s="185"/>
      <c r="L43" s="185">
        <v>51146</v>
      </c>
      <c r="M43" s="244"/>
      <c r="N43" s="185">
        <v>60921</v>
      </c>
      <c r="O43" s="194"/>
      <c r="P43" s="305">
        <v>-19587</v>
      </c>
      <c r="Q43" s="305">
        <v>-24661</v>
      </c>
      <c r="R43" s="35"/>
    </row>
    <row r="44" spans="1:19" x14ac:dyDescent="0.3">
      <c r="A44" t="s">
        <v>556</v>
      </c>
    </row>
    <row r="45" spans="1:19" x14ac:dyDescent="0.3">
      <c r="K45" s="554" t="s">
        <v>557</v>
      </c>
    </row>
    <row r="46" spans="1:19" x14ac:dyDescent="0.3">
      <c r="K46" s="109" t="s">
        <v>266</v>
      </c>
      <c r="L46" s="590">
        <v>2024</v>
      </c>
      <c r="M46" s="590"/>
      <c r="N46" s="109"/>
      <c r="O46" s="109"/>
      <c r="P46" s="109"/>
      <c r="Q46" s="109"/>
      <c r="R46" s="109"/>
      <c r="S46" s="109"/>
    </row>
    <row r="47" spans="1:19" x14ac:dyDescent="0.3">
      <c r="K47" s="109"/>
      <c r="L47" s="109" t="s">
        <v>156</v>
      </c>
      <c r="M47" s="109" t="s">
        <v>154</v>
      </c>
      <c r="N47" s="109"/>
      <c r="O47" s="109"/>
      <c r="P47" s="109"/>
      <c r="Q47" s="109"/>
      <c r="R47" s="109"/>
      <c r="S47" s="109"/>
    </row>
    <row r="48" spans="1:19" x14ac:dyDescent="0.3">
      <c r="K48" s="525" t="s">
        <v>93</v>
      </c>
      <c r="L48" s="95">
        <v>32</v>
      </c>
      <c r="M48" s="95">
        <v>26</v>
      </c>
      <c r="N48" s="196" t="s">
        <v>203</v>
      </c>
      <c r="O48" s="196"/>
      <c r="P48" s="196"/>
      <c r="Q48" s="196"/>
      <c r="R48" s="197"/>
      <c r="S48" s="109"/>
    </row>
    <row r="49" spans="1:19" x14ac:dyDescent="0.3">
      <c r="K49" s="525" t="s">
        <v>94</v>
      </c>
      <c r="L49" s="95">
        <v>124</v>
      </c>
      <c r="M49" s="200">
        <v>435</v>
      </c>
      <c r="N49" s="589" t="s">
        <v>104</v>
      </c>
      <c r="O49" s="589"/>
      <c r="P49" s="589"/>
      <c r="Q49" s="589"/>
      <c r="R49" s="589"/>
      <c r="S49" s="589"/>
    </row>
    <row r="50" spans="1:19" x14ac:dyDescent="0.3">
      <c r="K50" s="525" t="s">
        <v>95</v>
      </c>
      <c r="L50" s="199">
        <v>628</v>
      </c>
      <c r="M50" s="95">
        <v>800</v>
      </c>
      <c r="N50" s="589" t="s">
        <v>105</v>
      </c>
      <c r="O50" s="589"/>
      <c r="P50" s="589"/>
      <c r="Q50" s="589"/>
      <c r="R50" s="589"/>
      <c r="S50" s="109"/>
    </row>
    <row r="51" spans="1:19" x14ac:dyDescent="0.3">
      <c r="K51" s="525" t="s">
        <v>96</v>
      </c>
      <c r="L51" s="95">
        <v>190</v>
      </c>
      <c r="M51" s="95">
        <v>248</v>
      </c>
      <c r="N51" s="589" t="s">
        <v>106</v>
      </c>
      <c r="O51" s="589"/>
      <c r="P51" s="589"/>
      <c r="Q51" s="589"/>
      <c r="R51" s="589"/>
      <c r="S51" s="589"/>
    </row>
    <row r="52" spans="1:19" x14ac:dyDescent="0.3">
      <c r="K52" s="525" t="s">
        <v>204</v>
      </c>
      <c r="L52" s="95">
        <v>16</v>
      </c>
      <c r="M52" s="95">
        <v>67</v>
      </c>
      <c r="N52" s="589" t="s">
        <v>107</v>
      </c>
      <c r="O52" s="589"/>
      <c r="P52" s="589"/>
      <c r="Q52" s="589"/>
      <c r="R52" s="589"/>
      <c r="S52" s="589"/>
    </row>
    <row r="53" spans="1:19" x14ac:dyDescent="0.3">
      <c r="K53" s="525" t="s">
        <v>205</v>
      </c>
      <c r="L53" s="95">
        <v>5881</v>
      </c>
      <c r="M53" s="95">
        <v>5869</v>
      </c>
      <c r="N53" s="589" t="s">
        <v>108</v>
      </c>
      <c r="O53" s="589"/>
      <c r="P53" s="589"/>
      <c r="Q53" s="589"/>
      <c r="R53" s="589"/>
      <c r="S53" s="589"/>
    </row>
    <row r="54" spans="1:19" x14ac:dyDescent="0.3">
      <c r="K54" s="525" t="s">
        <v>206</v>
      </c>
      <c r="L54" s="95">
        <v>14</v>
      </c>
      <c r="M54" s="95">
        <v>23</v>
      </c>
      <c r="N54" s="589" t="s">
        <v>153</v>
      </c>
      <c r="O54" s="589"/>
      <c r="P54" s="589"/>
      <c r="Q54" s="589"/>
      <c r="R54" s="589"/>
      <c r="S54" s="589"/>
    </row>
    <row r="55" spans="1:19" x14ac:dyDescent="0.3">
      <c r="K55" s="525" t="s">
        <v>100</v>
      </c>
      <c r="L55" s="95">
        <v>29</v>
      </c>
      <c r="M55" s="95">
        <v>31</v>
      </c>
      <c r="N55" s="589" t="s">
        <v>109</v>
      </c>
      <c r="O55" s="589"/>
      <c r="P55" s="589"/>
      <c r="Q55" s="589"/>
      <c r="R55" s="589"/>
      <c r="S55" s="589"/>
    </row>
    <row r="56" spans="1:19" x14ac:dyDescent="0.3">
      <c r="K56" s="525" t="s">
        <v>101</v>
      </c>
      <c r="L56" s="95">
        <v>884</v>
      </c>
      <c r="M56" s="95">
        <v>695</v>
      </c>
      <c r="N56" s="589" t="s">
        <v>110</v>
      </c>
      <c r="O56" s="589"/>
      <c r="P56" s="589"/>
      <c r="Q56" s="589"/>
      <c r="R56" s="589"/>
      <c r="S56" s="589"/>
    </row>
    <row r="57" spans="1:19" x14ac:dyDescent="0.3">
      <c r="K57" s="525" t="s">
        <v>102</v>
      </c>
      <c r="L57" s="95">
        <v>599</v>
      </c>
      <c r="M57" s="95">
        <v>203</v>
      </c>
      <c r="N57" s="589" t="s">
        <v>111</v>
      </c>
      <c r="O57" s="589"/>
      <c r="P57" s="589"/>
      <c r="Q57" s="589"/>
      <c r="R57" s="589"/>
      <c r="S57" s="589"/>
    </row>
    <row r="59" spans="1:19" x14ac:dyDescent="0.3">
      <c r="A59" t="s">
        <v>558</v>
      </c>
      <c r="K59" t="s">
        <v>559</v>
      </c>
    </row>
    <row r="61" spans="1:19" x14ac:dyDescent="0.3">
      <c r="K61" s="109" t="s">
        <v>464</v>
      </c>
      <c r="L61" s="109"/>
      <c r="M61" s="109"/>
    </row>
    <row r="62" spans="1:19" x14ac:dyDescent="0.3">
      <c r="K62" s="109" t="s">
        <v>207</v>
      </c>
      <c r="L62" s="109" t="s">
        <v>156</v>
      </c>
      <c r="M62" s="109" t="s">
        <v>154</v>
      </c>
    </row>
    <row r="63" spans="1:19" x14ac:dyDescent="0.3">
      <c r="K63" s="195">
        <v>-19</v>
      </c>
      <c r="L63" s="149">
        <v>16</v>
      </c>
      <c r="M63" s="154">
        <v>7</v>
      </c>
    </row>
    <row r="64" spans="1:19" x14ac:dyDescent="0.3">
      <c r="K64" s="195" t="s">
        <v>47</v>
      </c>
      <c r="L64" s="149">
        <v>152</v>
      </c>
      <c r="M64" s="154">
        <v>56</v>
      </c>
    </row>
    <row r="65" spans="1:13" x14ac:dyDescent="0.3">
      <c r="K65" s="195" t="s">
        <v>48</v>
      </c>
      <c r="L65" s="149">
        <v>628</v>
      </c>
      <c r="M65" s="118">
        <v>327</v>
      </c>
    </row>
    <row r="66" spans="1:13" x14ac:dyDescent="0.3">
      <c r="K66" s="195" t="s">
        <v>49</v>
      </c>
      <c r="L66" s="149">
        <v>1199</v>
      </c>
      <c r="M66" s="153">
        <v>938</v>
      </c>
    </row>
    <row r="67" spans="1:13" x14ac:dyDescent="0.3">
      <c r="K67" s="195" t="s">
        <v>50</v>
      </c>
      <c r="L67" s="120">
        <v>1582</v>
      </c>
      <c r="M67" s="118">
        <v>1275</v>
      </c>
    </row>
    <row r="68" spans="1:13" x14ac:dyDescent="0.3">
      <c r="K68" s="195" t="s">
        <v>51</v>
      </c>
      <c r="L68" s="149">
        <v>1612</v>
      </c>
      <c r="M68" s="118">
        <v>1589</v>
      </c>
    </row>
    <row r="69" spans="1:13" x14ac:dyDescent="0.3">
      <c r="K69" s="195" t="s">
        <v>52</v>
      </c>
      <c r="L69" s="149">
        <v>1528</v>
      </c>
      <c r="M69" s="118">
        <v>1786</v>
      </c>
    </row>
    <row r="70" spans="1:13" x14ac:dyDescent="0.3">
      <c r="K70" s="195" t="s">
        <v>53</v>
      </c>
      <c r="L70" s="149">
        <v>908</v>
      </c>
      <c r="M70" s="118">
        <v>1170</v>
      </c>
    </row>
    <row r="71" spans="1:13" x14ac:dyDescent="0.3">
      <c r="K71" s="195" t="s">
        <v>54</v>
      </c>
      <c r="L71" s="149">
        <v>412</v>
      </c>
      <c r="M71" s="118">
        <v>644</v>
      </c>
    </row>
    <row r="72" spans="1:13" x14ac:dyDescent="0.3">
      <c r="K72" s="195" t="s">
        <v>242</v>
      </c>
      <c r="L72" s="149">
        <v>360</v>
      </c>
      <c r="M72" s="118">
        <v>605</v>
      </c>
    </row>
    <row r="74" spans="1:13" x14ac:dyDescent="0.3">
      <c r="A74" t="s">
        <v>560</v>
      </c>
      <c r="K74" s="197" t="s">
        <v>561</v>
      </c>
    </row>
    <row r="75" spans="1:13" x14ac:dyDescent="0.3">
      <c r="K75" t="s">
        <v>208</v>
      </c>
      <c r="L75" t="s">
        <v>156</v>
      </c>
      <c r="M75" t="s">
        <v>154</v>
      </c>
    </row>
    <row r="76" spans="1:13" x14ac:dyDescent="0.3">
      <c r="K76" s="429">
        <v>0</v>
      </c>
      <c r="L76" s="21">
        <v>41.240875912408761</v>
      </c>
      <c r="M76" s="21">
        <v>58.759124087591239</v>
      </c>
    </row>
    <row r="77" spans="1:13" x14ac:dyDescent="0.3">
      <c r="K77" t="s">
        <v>209</v>
      </c>
      <c r="L77" s="21">
        <v>33.333333333333329</v>
      </c>
      <c r="M77" s="21">
        <v>66.666666666666657</v>
      </c>
    </row>
    <row r="78" spans="1:13" x14ac:dyDescent="0.3">
      <c r="K78" t="s">
        <v>202</v>
      </c>
      <c r="L78" s="21">
        <v>50</v>
      </c>
      <c r="M78" s="21">
        <v>50</v>
      </c>
    </row>
    <row r="79" spans="1:13" x14ac:dyDescent="0.3">
      <c r="K79" t="s">
        <v>45</v>
      </c>
      <c r="L79" s="21">
        <v>47.058823529411761</v>
      </c>
      <c r="M79" s="21">
        <v>52.941176470588239</v>
      </c>
    </row>
    <row r="80" spans="1:13" x14ac:dyDescent="0.3">
      <c r="K80" t="s">
        <v>46</v>
      </c>
      <c r="L80" s="21">
        <v>37.333333333333336</v>
      </c>
      <c r="M80" s="21">
        <v>62.666666666666671</v>
      </c>
    </row>
    <row r="81" spans="11:13" x14ac:dyDescent="0.3">
      <c r="K81" t="s">
        <v>47</v>
      </c>
      <c r="L81" s="21">
        <v>27.06766917293233</v>
      </c>
      <c r="M81" s="21">
        <v>72.932330827067673</v>
      </c>
    </row>
    <row r="82" spans="11:13" x14ac:dyDescent="0.3">
      <c r="K82" t="s">
        <v>48</v>
      </c>
      <c r="L82" s="21">
        <v>26.966292134831459</v>
      </c>
      <c r="M82" s="21">
        <v>73.033707865168537</v>
      </c>
    </row>
    <row r="83" spans="11:13" x14ac:dyDescent="0.3">
      <c r="K83" t="s">
        <v>49</v>
      </c>
      <c r="L83" s="21">
        <v>27.574750830564781</v>
      </c>
      <c r="M83" s="21">
        <v>72.425249169435219</v>
      </c>
    </row>
    <row r="84" spans="11:13" x14ac:dyDescent="0.3">
      <c r="K84" t="s">
        <v>50</v>
      </c>
      <c r="L84" s="21">
        <v>25.675675675675674</v>
      </c>
      <c r="M84" s="21">
        <v>74.324324324324323</v>
      </c>
    </row>
    <row r="85" spans="11:13" x14ac:dyDescent="0.3">
      <c r="K85" t="s">
        <v>51</v>
      </c>
      <c r="L85" s="21">
        <v>29.570552147239265</v>
      </c>
      <c r="M85" s="21">
        <v>70.429447852760745</v>
      </c>
    </row>
    <row r="86" spans="11:13" x14ac:dyDescent="0.3">
      <c r="K86" t="s">
        <v>52</v>
      </c>
      <c r="L86" s="21">
        <v>28.995633187772924</v>
      </c>
      <c r="M86" s="21">
        <v>71.004366812227076</v>
      </c>
    </row>
    <row r="87" spans="11:13" x14ac:dyDescent="0.3">
      <c r="K87" t="s">
        <v>53</v>
      </c>
      <c r="L87" s="21">
        <v>29.373902867173783</v>
      </c>
      <c r="M87" s="21">
        <v>70.626097132826217</v>
      </c>
    </row>
    <row r="88" spans="11:13" x14ac:dyDescent="0.3">
      <c r="K88" t="s">
        <v>54</v>
      </c>
      <c r="L88" s="21">
        <v>30.020120724346079</v>
      </c>
      <c r="M88" s="21">
        <v>69.979879275653929</v>
      </c>
    </row>
    <row r="89" spans="11:13" x14ac:dyDescent="0.3">
      <c r="K89" t="s">
        <v>55</v>
      </c>
      <c r="L89" s="21">
        <v>31.24839124839125</v>
      </c>
      <c r="M89" s="21">
        <v>68.751608751608757</v>
      </c>
    </row>
    <row r="90" spans="11:13" x14ac:dyDescent="0.3">
      <c r="K90" t="s">
        <v>56</v>
      </c>
      <c r="L90" s="21">
        <v>34.339105091719532</v>
      </c>
      <c r="M90" s="21">
        <v>65.660894908280483</v>
      </c>
    </row>
    <row r="91" spans="11:13" x14ac:dyDescent="0.3">
      <c r="K91" t="s">
        <v>57</v>
      </c>
      <c r="L91" s="21">
        <v>40.217535482159441</v>
      </c>
      <c r="M91" s="21">
        <v>59.782464517840559</v>
      </c>
    </row>
    <row r="92" spans="11:13" x14ac:dyDescent="0.3">
      <c r="K92" t="s">
        <v>58</v>
      </c>
      <c r="L92" s="21">
        <v>46.649316851008457</v>
      </c>
      <c r="M92" s="21">
        <v>53.350683148991543</v>
      </c>
    </row>
    <row r="93" spans="11:13" x14ac:dyDescent="0.3">
      <c r="K93" t="s">
        <v>59</v>
      </c>
      <c r="L93" s="21">
        <v>58.279702970297031</v>
      </c>
      <c r="M93" s="21">
        <v>41.720297029702969</v>
      </c>
    </row>
    <row r="94" spans="11:13" x14ac:dyDescent="0.3">
      <c r="K94" t="s">
        <v>225</v>
      </c>
      <c r="L94" s="21">
        <v>69.787298925059076</v>
      </c>
      <c r="M94" s="21">
        <v>30.212701074940917</v>
      </c>
    </row>
    <row r="100" spans="1:13" x14ac:dyDescent="0.3">
      <c r="A100" t="s">
        <v>562</v>
      </c>
      <c r="K100" t="s">
        <v>563</v>
      </c>
    </row>
    <row r="101" spans="1:13" x14ac:dyDescent="0.3">
      <c r="K101" s="170" t="s">
        <v>523</v>
      </c>
      <c r="L101" s="27"/>
      <c r="M101" s="27"/>
    </row>
    <row r="102" spans="1:13" x14ac:dyDescent="0.3">
      <c r="K102" s="171" t="s">
        <v>522</v>
      </c>
      <c r="L102" s="27"/>
      <c r="M102" s="27"/>
    </row>
    <row r="103" spans="1:13" x14ac:dyDescent="0.3">
      <c r="K103" s="55"/>
      <c r="L103" s="55" t="s">
        <v>156</v>
      </c>
      <c r="M103" s="55" t="s">
        <v>154</v>
      </c>
    </row>
    <row r="104" spans="1:13" x14ac:dyDescent="0.3">
      <c r="K104" s="80">
        <v>2004</v>
      </c>
      <c r="L104" s="169">
        <v>77.83</v>
      </c>
      <c r="M104" s="169">
        <v>70.290000000000006</v>
      </c>
    </row>
    <row r="105" spans="1:13" x14ac:dyDescent="0.3">
      <c r="K105" s="80">
        <v>2005</v>
      </c>
      <c r="L105" s="169">
        <v>77.900000000000006</v>
      </c>
      <c r="M105" s="169">
        <v>70.11</v>
      </c>
    </row>
    <row r="106" spans="1:13" x14ac:dyDescent="0.3">
      <c r="K106" s="80">
        <v>2006</v>
      </c>
      <c r="L106" s="169">
        <v>78.2</v>
      </c>
      <c r="M106" s="169">
        <v>70.400000000000006</v>
      </c>
    </row>
    <row r="107" spans="1:13" x14ac:dyDescent="0.3">
      <c r="K107" s="80">
        <v>2007</v>
      </c>
      <c r="L107" s="169">
        <v>78.08</v>
      </c>
      <c r="M107" s="169">
        <v>70.510000000000005</v>
      </c>
    </row>
    <row r="108" spans="1:13" x14ac:dyDescent="0.3">
      <c r="K108" s="80">
        <v>2008</v>
      </c>
      <c r="L108" s="169">
        <v>78.73</v>
      </c>
      <c r="M108" s="169">
        <v>70.849999999999994</v>
      </c>
    </row>
    <row r="109" spans="1:13" x14ac:dyDescent="0.3">
      <c r="K109" s="80">
        <v>2009</v>
      </c>
      <c r="L109" s="169">
        <v>78.739999999999995</v>
      </c>
      <c r="M109" s="169">
        <v>71.27</v>
      </c>
    </row>
    <row r="110" spans="1:13" x14ac:dyDescent="0.3">
      <c r="K110" s="80">
        <v>2010</v>
      </c>
      <c r="L110" s="169">
        <v>78.84</v>
      </c>
      <c r="M110" s="169">
        <v>71.62</v>
      </c>
    </row>
    <row r="111" spans="1:13" x14ac:dyDescent="0.3">
      <c r="K111" s="80">
        <v>2011</v>
      </c>
      <c r="L111" s="55">
        <v>79.349999999999994</v>
      </c>
      <c r="M111" s="55">
        <v>72.17</v>
      </c>
    </row>
    <row r="112" spans="1:13" x14ac:dyDescent="0.3">
      <c r="K112" s="80">
        <v>2012</v>
      </c>
      <c r="L112" s="55">
        <v>79.45</v>
      </c>
      <c r="M112" s="55">
        <v>72.47</v>
      </c>
    </row>
    <row r="113" spans="1:26" x14ac:dyDescent="0.3">
      <c r="K113" s="80">
        <v>2013</v>
      </c>
      <c r="L113" s="169">
        <v>79.61</v>
      </c>
      <c r="M113" s="169">
        <v>72.900000000000006</v>
      </c>
    </row>
    <row r="114" spans="1:26" x14ac:dyDescent="0.3">
      <c r="K114" s="80">
        <v>2014</v>
      </c>
      <c r="L114" s="169">
        <v>80</v>
      </c>
      <c r="M114" s="169">
        <v>73.19</v>
      </c>
    </row>
    <row r="115" spans="1:26" x14ac:dyDescent="0.3">
      <c r="K115" s="80">
        <v>2015</v>
      </c>
      <c r="L115" s="169">
        <v>79.73</v>
      </c>
      <c r="M115" s="169">
        <v>73.03</v>
      </c>
    </row>
    <row r="116" spans="1:26" x14ac:dyDescent="0.3">
      <c r="K116" s="80">
        <v>2016</v>
      </c>
      <c r="L116" s="169">
        <v>80.41</v>
      </c>
      <c r="M116" s="169">
        <v>73.709999999999994</v>
      </c>
    </row>
    <row r="117" spans="1:26" x14ac:dyDescent="0.3">
      <c r="K117" s="80">
        <v>2017</v>
      </c>
      <c r="L117" s="169">
        <v>80.34</v>
      </c>
      <c r="M117" s="169">
        <v>73.75</v>
      </c>
    </row>
    <row r="118" spans="1:26" x14ac:dyDescent="0.3">
      <c r="K118" s="80">
        <v>2018</v>
      </c>
      <c r="L118" s="169">
        <v>80.349999999999994</v>
      </c>
      <c r="M118" s="169">
        <v>73.709999999999994</v>
      </c>
    </row>
    <row r="119" spans="1:26" x14ac:dyDescent="0.3">
      <c r="K119" s="80">
        <v>2019</v>
      </c>
      <c r="L119" s="169">
        <v>80.84</v>
      </c>
      <c r="M119" s="169">
        <v>74.31</v>
      </c>
    </row>
    <row r="120" spans="1:26" x14ac:dyDescent="0.3">
      <c r="K120" s="80">
        <v>2020</v>
      </c>
      <c r="L120" s="169">
        <v>80.17</v>
      </c>
      <c r="M120" s="169">
        <v>73.47</v>
      </c>
    </row>
    <row r="121" spans="1:26" x14ac:dyDescent="0.3">
      <c r="K121" s="80">
        <v>2021</v>
      </c>
      <c r="L121" s="169">
        <v>78.13</v>
      </c>
      <c r="M121" s="169">
        <v>71.16</v>
      </c>
    </row>
    <row r="122" spans="1:26" x14ac:dyDescent="0.3">
      <c r="K122" s="80">
        <v>2022</v>
      </c>
      <c r="L122" s="169">
        <v>80.3</v>
      </c>
      <c r="M122" s="169">
        <v>73.569999999999993</v>
      </c>
    </row>
    <row r="123" spans="1:26" x14ac:dyDescent="0.3">
      <c r="K123" s="80">
        <v>2023</v>
      </c>
      <c r="L123" s="169">
        <v>81.349999999999994</v>
      </c>
      <c r="M123" s="169">
        <v>74.73</v>
      </c>
    </row>
    <row r="124" spans="1:26" x14ac:dyDescent="0.3">
      <c r="K124" s="80">
        <v>2024</v>
      </c>
      <c r="L124" s="169">
        <v>81.64</v>
      </c>
      <c r="M124" s="169">
        <v>75.02</v>
      </c>
    </row>
    <row r="126" spans="1:26" x14ac:dyDescent="0.3">
      <c r="A126" t="s">
        <v>564</v>
      </c>
      <c r="K126" t="s">
        <v>565</v>
      </c>
    </row>
    <row r="127" spans="1:26" x14ac:dyDescent="0.3">
      <c r="K127" s="318" t="s">
        <v>127</v>
      </c>
      <c r="L127" s="69"/>
      <c r="M127" s="56"/>
      <c r="N127" s="71"/>
      <c r="O127" s="56"/>
      <c r="P127" s="66"/>
      <c r="Q127" s="39"/>
      <c r="R127" s="39"/>
    </row>
    <row r="128" spans="1:26" x14ac:dyDescent="0.3">
      <c r="K128" s="54">
        <v>2009</v>
      </c>
      <c r="L128" s="54">
        <v>2010</v>
      </c>
      <c r="M128" s="54">
        <v>2011</v>
      </c>
      <c r="N128" s="54">
        <v>2012</v>
      </c>
      <c r="O128" s="54">
        <v>2013</v>
      </c>
      <c r="P128" s="54">
        <v>2014</v>
      </c>
      <c r="Q128" s="333">
        <v>2015</v>
      </c>
      <c r="R128" s="333">
        <v>2016</v>
      </c>
      <c r="S128" s="333">
        <v>2017</v>
      </c>
      <c r="T128" s="333">
        <v>2018</v>
      </c>
      <c r="U128" s="333">
        <v>2019</v>
      </c>
      <c r="V128" s="333">
        <v>2020</v>
      </c>
      <c r="W128" s="333">
        <v>2021</v>
      </c>
      <c r="X128" s="463">
        <v>2022</v>
      </c>
      <c r="Y128" s="475">
        <v>2023</v>
      </c>
      <c r="Z128" s="333">
        <v>2024</v>
      </c>
    </row>
    <row r="129" spans="11:26" x14ac:dyDescent="0.3">
      <c r="K129" s="359">
        <v>26.95</v>
      </c>
      <c r="L129" s="359">
        <v>27.31</v>
      </c>
      <c r="M129" s="359">
        <v>27.78</v>
      </c>
      <c r="N129" s="359">
        <v>27.29</v>
      </c>
      <c r="O129" s="87">
        <v>27.43</v>
      </c>
      <c r="P129" s="87">
        <v>27.61</v>
      </c>
      <c r="Q129" s="87">
        <v>27.73</v>
      </c>
      <c r="R129" s="87">
        <v>27.78</v>
      </c>
      <c r="S129" s="87">
        <v>27.84</v>
      </c>
      <c r="T129" s="87">
        <v>27.98</v>
      </c>
      <c r="U129" s="87">
        <v>28.09</v>
      </c>
      <c r="V129" s="87">
        <v>28.16</v>
      </c>
      <c r="W129" s="87">
        <v>28.26</v>
      </c>
      <c r="X129" s="464">
        <v>28.23</v>
      </c>
      <c r="Y129" s="476">
        <v>28.25</v>
      </c>
      <c r="Z129" s="87">
        <v>28.28</v>
      </c>
    </row>
    <row r="150" spans="1:27" x14ac:dyDescent="0.3">
      <c r="A150" t="s">
        <v>566</v>
      </c>
      <c r="K150" t="s">
        <v>567</v>
      </c>
    </row>
    <row r="152" spans="1:27" x14ac:dyDescent="0.3">
      <c r="L152" t="s">
        <v>259</v>
      </c>
      <c r="P152" s="294"/>
      <c r="Q152" s="33"/>
      <c r="R152" s="33"/>
      <c r="S152" s="33"/>
    </row>
    <row r="153" spans="1:27" x14ac:dyDescent="0.3">
      <c r="K153" s="33"/>
      <c r="L153" s="54">
        <v>2009</v>
      </c>
      <c r="M153" s="54">
        <v>2010</v>
      </c>
      <c r="N153" s="54">
        <v>2011</v>
      </c>
      <c r="O153" s="54">
        <v>2012</v>
      </c>
      <c r="P153" s="54">
        <v>2013</v>
      </c>
      <c r="Q153" s="54">
        <v>2014</v>
      </c>
      <c r="R153" s="54">
        <v>2015</v>
      </c>
      <c r="S153" s="54">
        <v>2016</v>
      </c>
      <c r="T153" s="54">
        <v>2017</v>
      </c>
      <c r="U153" s="54">
        <v>2018</v>
      </c>
      <c r="V153" s="54">
        <v>2019</v>
      </c>
      <c r="W153" s="54">
        <v>2020</v>
      </c>
      <c r="X153" s="442">
        <v>2021</v>
      </c>
      <c r="Y153" s="54">
        <v>2022</v>
      </c>
      <c r="Z153" s="54">
        <v>2023</v>
      </c>
      <c r="AA153" s="54">
        <v>2024</v>
      </c>
    </row>
    <row r="154" spans="1:27" x14ac:dyDescent="0.3">
      <c r="K154" s="349" t="s">
        <v>260</v>
      </c>
      <c r="L154" s="30">
        <v>17935</v>
      </c>
      <c r="M154" s="32">
        <v>17218</v>
      </c>
      <c r="N154" s="30">
        <v>16872</v>
      </c>
      <c r="O154" s="30">
        <v>16377</v>
      </c>
      <c r="P154" s="30">
        <v>16347</v>
      </c>
      <c r="Q154" s="30">
        <v>15615</v>
      </c>
      <c r="R154" s="30">
        <v>15637</v>
      </c>
      <c r="S154" s="30">
        <v>15277</v>
      </c>
      <c r="T154" s="30">
        <v>14521</v>
      </c>
      <c r="U154" s="30">
        <v>13924</v>
      </c>
      <c r="V154" s="30">
        <v>13760</v>
      </c>
      <c r="W154" s="30">
        <v>12737</v>
      </c>
      <c r="X154" s="443">
        <v>11719</v>
      </c>
      <c r="Y154" s="30">
        <v>11251</v>
      </c>
      <c r="Z154" s="30">
        <v>10987</v>
      </c>
      <c r="AA154" s="30">
        <v>10160</v>
      </c>
    </row>
    <row r="155" spans="1:27" x14ac:dyDescent="0.3">
      <c r="K155" s="160" t="s">
        <v>261</v>
      </c>
      <c r="L155" s="30">
        <v>13240</v>
      </c>
      <c r="M155" s="29">
        <v>12582</v>
      </c>
      <c r="N155" s="30">
        <v>11789</v>
      </c>
      <c r="O155" s="30">
        <v>11214</v>
      </c>
      <c r="P155" s="30">
        <v>11105</v>
      </c>
      <c r="Q155" s="30">
        <v>10582</v>
      </c>
      <c r="R155" s="30">
        <v>10058</v>
      </c>
      <c r="S155" s="30">
        <v>9390</v>
      </c>
      <c r="T155" s="30">
        <v>9083</v>
      </c>
      <c r="U155" s="30">
        <v>9039</v>
      </c>
      <c r="V155" s="30">
        <v>6682</v>
      </c>
      <c r="W155" s="30">
        <v>6180</v>
      </c>
      <c r="X155" s="443">
        <v>5552</v>
      </c>
      <c r="Y155" s="30">
        <v>5891</v>
      </c>
      <c r="Z155" s="30">
        <v>5910</v>
      </c>
      <c r="AA155" s="30">
        <v>5518</v>
      </c>
    </row>
    <row r="173" spans="1:12" x14ac:dyDescent="0.3">
      <c r="A173" t="s">
        <v>568</v>
      </c>
      <c r="K173" t="s">
        <v>569</v>
      </c>
    </row>
    <row r="174" spans="1:12" x14ac:dyDescent="0.3">
      <c r="K174" t="s">
        <v>524</v>
      </c>
    </row>
    <row r="175" spans="1:12" x14ac:dyDescent="0.3">
      <c r="K175" t="s">
        <v>254</v>
      </c>
      <c r="L175" s="22">
        <v>4167</v>
      </c>
    </row>
    <row r="176" spans="1:12" x14ac:dyDescent="0.3">
      <c r="K176" t="s">
        <v>447</v>
      </c>
      <c r="L176">
        <v>450</v>
      </c>
    </row>
    <row r="177" spans="11:12" x14ac:dyDescent="0.3">
      <c r="K177" t="s">
        <v>255</v>
      </c>
    </row>
    <row r="178" spans="11:12" x14ac:dyDescent="0.3">
      <c r="K178" t="s">
        <v>256</v>
      </c>
      <c r="L178" s="149">
        <v>4944</v>
      </c>
    </row>
    <row r="179" spans="11:12" x14ac:dyDescent="0.3">
      <c r="K179" t="s">
        <v>257</v>
      </c>
      <c r="L179" s="149">
        <v>571</v>
      </c>
    </row>
    <row r="180" spans="11:12" x14ac:dyDescent="0.3">
      <c r="K180" t="s">
        <v>263</v>
      </c>
      <c r="L180" s="149">
        <v>28</v>
      </c>
    </row>
  </sheetData>
  <mergeCells count="12">
    <mergeCell ref="N57:S57"/>
    <mergeCell ref="J21:M21"/>
    <mergeCell ref="J22:L22"/>
    <mergeCell ref="L46:M46"/>
    <mergeCell ref="N49:S49"/>
    <mergeCell ref="N50:R50"/>
    <mergeCell ref="N51:S51"/>
    <mergeCell ref="N52:S52"/>
    <mergeCell ref="N53:S53"/>
    <mergeCell ref="N54:S54"/>
    <mergeCell ref="N55:S55"/>
    <mergeCell ref="N56:S56"/>
  </mergeCells>
  <pageMargins left="0.7" right="0.7" top="0.75" bottom="0.75" header="0.3" footer="0.3"/>
  <pageSetup paperSize="9" scale="91" orientation="portrait" r:id="rId1"/>
  <rowBreaks count="3" manualBreakCount="3">
    <brk id="43" max="16383" man="1"/>
    <brk id="99" max="16383" man="1"/>
    <brk id="1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15</vt:i4>
      </vt:variant>
      <vt:variant>
        <vt:lpstr>Pomenované rozsahy</vt:lpstr>
      </vt:variant>
      <vt:variant>
        <vt:i4>13</vt:i4>
      </vt:variant>
    </vt:vector>
  </HeadingPairs>
  <TitlesOfParts>
    <vt:vector size="28" baseType="lpstr">
      <vt:lpstr>Obsah_Contents</vt:lpstr>
      <vt:lpstr>10-11</vt:lpstr>
      <vt:lpstr>12-13</vt:lpstr>
      <vt:lpstr>14-15</vt:lpstr>
      <vt:lpstr>16-17</vt:lpstr>
      <vt:lpstr>18-19</vt:lpstr>
      <vt:lpstr>20-21</vt:lpstr>
      <vt:lpstr>22-23</vt:lpstr>
      <vt:lpstr>24-25</vt:lpstr>
      <vt:lpstr>26-27</vt:lpstr>
      <vt:lpstr>28-29</vt:lpstr>
      <vt:lpstr>30-31</vt:lpstr>
      <vt:lpstr>32-33</vt:lpstr>
      <vt:lpstr>34-35</vt:lpstr>
      <vt:lpstr>Grafy_Graphs</vt:lpstr>
      <vt:lpstr>'10-11'!Oblasť_tlače</vt:lpstr>
      <vt:lpstr>'12-13'!Oblasť_tlače</vt:lpstr>
      <vt:lpstr>'14-15'!Oblasť_tlače</vt:lpstr>
      <vt:lpstr>'16-17'!Oblasť_tlače</vt:lpstr>
      <vt:lpstr>'18-19'!Oblasť_tlače</vt:lpstr>
      <vt:lpstr>'20-21'!Oblasť_tlače</vt:lpstr>
      <vt:lpstr>'22-23'!Oblasť_tlače</vt:lpstr>
      <vt:lpstr>'24-25'!Oblasť_tlače</vt:lpstr>
      <vt:lpstr>'26-27'!Oblasť_tlače</vt:lpstr>
      <vt:lpstr>'28-29'!Oblasť_tlače</vt:lpstr>
      <vt:lpstr>'30-31'!Oblasť_tlače</vt:lpstr>
      <vt:lpstr>'32-33'!Oblasť_tlače</vt:lpstr>
      <vt:lpstr>'34-35'!Oblasť_tlače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Čičváková Emília</cp:lastModifiedBy>
  <cp:lastPrinted>2025-10-16T13:40:06Z</cp:lastPrinted>
  <dcterms:created xsi:type="dcterms:W3CDTF">2010-05-03T09:37:56Z</dcterms:created>
  <dcterms:modified xsi:type="dcterms:W3CDTF">2025-10-27T12:04:03Z</dcterms:modified>
</cp:coreProperties>
</file>